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97d9b973ed1b54eb/سطح المكتب/ETEC/Dofiles ETEC WB paper/"/>
    </mc:Choice>
  </mc:AlternateContent>
  <xr:revisionPtr revIDLastSave="27" documentId="8_{F2B69E09-6470-4748-9FC6-DCD575A784A4}" xr6:coauthVersionLast="47" xr6:coauthVersionMax="47" xr10:uidLastSave="{68C985AF-5403-4AF9-AE7C-B151DD7E2866}"/>
  <bookViews>
    <workbookView xWindow="-98" yWindow="-98" windowWidth="21795" windowHeight="13875" tabRatio="893" firstSheet="6" activeTab="11" xr2:uid="{177586F0-5A7F-481B-830A-120C6E8F6DF7}"/>
  </bookViews>
  <sheets>
    <sheet name="0.034_bez izraela i iranu" sheetId="6" r:id="rId1"/>
    <sheet name="0.34+45 every 5years" sheetId="10" r:id="rId2"/>
    <sheet name="0.34(30-40-50-60) to 180 " sheetId="12" r:id="rId3"/>
    <sheet name="0.34(60-50-40-30) to 180 " sheetId="9" r:id="rId4"/>
    <sheet name="0.009_bez izraela i iranu" sheetId="5" r:id="rId5"/>
    <sheet name="0.9+45 every 5years" sheetId="2" r:id="rId6"/>
    <sheet name="0.9(30-40-50-60) to 180" sheetId="7" r:id="rId7"/>
    <sheet name="0.9(60-50-40-30) to 180" sheetId="8" r:id="rId8"/>
    <sheet name="0.06_bez izraela i iranu" sheetId="1" r:id="rId9"/>
    <sheet name="0.06+45 every 5years " sheetId="14" r:id="rId10"/>
    <sheet name="0.6(30-40-50-60) to 180" sheetId="3" r:id="rId11"/>
    <sheet name="0.6(60-50-40-30) to 180" sheetId="4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4" l="1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30" i="4"/>
  <c r="E30" i="14"/>
  <c r="C19" i="1"/>
  <c r="C13" i="5" l="1"/>
  <c r="C14" i="5" s="1"/>
  <c r="C15" i="5" s="1"/>
  <c r="C16" i="5" s="1"/>
  <c r="C17" i="5" s="1"/>
  <c r="C18" i="5" s="1"/>
  <c r="C19" i="5" s="1"/>
  <c r="C20" i="5" s="1"/>
  <c r="C21" i="5" s="1"/>
  <c r="C22" i="5" s="1"/>
  <c r="C23" i="5" s="1"/>
  <c r="C24" i="5" s="1"/>
  <c r="C25" i="5" s="1"/>
  <c r="C26" i="5" s="1"/>
  <c r="C27" i="5" s="1"/>
  <c r="C28" i="5" s="1"/>
  <c r="C29" i="5" s="1"/>
  <c r="C30" i="5" s="1"/>
  <c r="C31" i="5" s="1"/>
  <c r="C32" i="5" s="1"/>
  <c r="C33" i="5" s="1"/>
  <c r="C34" i="5" s="1"/>
  <c r="C35" i="5" s="1"/>
  <c r="C36" i="5" s="1"/>
  <c r="C37" i="5" s="1"/>
  <c r="C38" i="5" s="1"/>
  <c r="C39" i="5" s="1"/>
  <c r="C40" i="5" s="1"/>
  <c r="C41" i="5" s="1"/>
  <c r="C42" i="5" s="1"/>
  <c r="C43" i="5" s="1"/>
  <c r="C44" i="5" s="1"/>
  <c r="C45" i="5" s="1"/>
  <c r="C46" i="5" s="1"/>
  <c r="C47" i="5" s="1"/>
  <c r="C48" i="5" s="1"/>
  <c r="C49" i="5" s="1"/>
  <c r="C50" i="5" s="1"/>
  <c r="C51" i="5" s="1"/>
  <c r="C52" i="5" s="1"/>
  <c r="C53" i="5" s="1"/>
  <c r="C54" i="5" s="1"/>
  <c r="C55" i="5" s="1"/>
  <c r="C56" i="5" s="1"/>
  <c r="C57" i="5" s="1"/>
  <c r="C58" i="5" s="1"/>
  <c r="C59" i="5" s="1"/>
  <c r="C60" i="5" s="1"/>
  <c r="C61" i="5" s="1"/>
  <c r="C62" i="5" s="1"/>
  <c r="C63" i="5" s="1"/>
  <c r="C64" i="5" s="1"/>
  <c r="C65" i="5" s="1"/>
  <c r="C66" i="5" s="1"/>
  <c r="C67" i="5" s="1"/>
  <c r="C68" i="5" s="1"/>
  <c r="C69" i="5" s="1"/>
  <c r="C70" i="5" s="1"/>
  <c r="C71" i="5" s="1"/>
  <c r="C72" i="5" s="1"/>
  <c r="C73" i="5" s="1"/>
  <c r="C74" i="5" s="1"/>
  <c r="C75" i="5" s="1"/>
  <c r="C76" i="5" s="1"/>
  <c r="C77" i="5" s="1"/>
  <c r="C78" i="5" s="1"/>
  <c r="C79" i="5" s="1"/>
  <c r="C80" i="5" s="1"/>
  <c r="C81" i="5" s="1"/>
  <c r="C82" i="5" s="1"/>
  <c r="C83" i="5" s="1"/>
  <c r="C84" i="5" s="1"/>
  <c r="C85" i="5" s="1"/>
  <c r="C86" i="5" s="1"/>
  <c r="C87" i="5" s="1"/>
  <c r="C88" i="5" s="1"/>
  <c r="C89" i="5" s="1"/>
  <c r="C90" i="5" s="1"/>
  <c r="C91" i="5" s="1"/>
  <c r="C92" i="5" s="1"/>
  <c r="C93" i="5" s="1"/>
  <c r="C94" i="5" s="1"/>
  <c r="C95" i="5" s="1"/>
  <c r="C96" i="5" s="1"/>
  <c r="C97" i="5" s="1"/>
  <c r="C98" i="5" s="1"/>
  <c r="C99" i="5" s="1"/>
  <c r="C100" i="5" s="1"/>
  <c r="C101" i="5" s="1"/>
  <c r="C102" i="5" s="1"/>
  <c r="C103" i="5" s="1"/>
  <c r="C104" i="5" s="1"/>
  <c r="C105" i="5" s="1"/>
  <c r="C106" i="5" s="1"/>
  <c r="C107" i="5" s="1"/>
  <c r="C108" i="5" s="1"/>
  <c r="C109" i="5" s="1"/>
  <c r="C110" i="5" s="1"/>
  <c r="C111" i="5" s="1"/>
  <c r="I114" i="7"/>
  <c r="I113" i="7"/>
  <c r="I113" i="2"/>
  <c r="G148" i="10"/>
  <c r="G149" i="10"/>
  <c r="G147" i="10"/>
  <c r="J151" i="6"/>
  <c r="K151" i="6"/>
  <c r="L151" i="6"/>
  <c r="M151" i="6"/>
  <c r="N151" i="6"/>
  <c r="O151" i="6"/>
  <c r="P151" i="6"/>
  <c r="Q151" i="6"/>
  <c r="R151" i="6"/>
  <c r="S151" i="6"/>
  <c r="T151" i="6"/>
  <c r="U151" i="6"/>
  <c r="V151" i="6"/>
  <c r="W151" i="6"/>
  <c r="X151" i="6"/>
  <c r="Y151" i="6"/>
  <c r="Z151" i="6"/>
  <c r="AA151" i="6"/>
  <c r="J152" i="6"/>
  <c r="K152" i="6"/>
  <c r="L152" i="6"/>
  <c r="M152" i="6"/>
  <c r="N152" i="6"/>
  <c r="O152" i="6"/>
  <c r="P152" i="6"/>
  <c r="Q152" i="6"/>
  <c r="R152" i="6"/>
  <c r="S152" i="6"/>
  <c r="T152" i="6"/>
  <c r="U152" i="6"/>
  <c r="V152" i="6"/>
  <c r="W152" i="6"/>
  <c r="X152" i="6"/>
  <c r="Y152" i="6"/>
  <c r="Z152" i="6"/>
  <c r="AA152" i="6"/>
  <c r="J153" i="6"/>
  <c r="K153" i="6"/>
  <c r="L153" i="6"/>
  <c r="M153" i="6"/>
  <c r="N153" i="6"/>
  <c r="O153" i="6"/>
  <c r="P153" i="6"/>
  <c r="Q153" i="6"/>
  <c r="R153" i="6"/>
  <c r="S153" i="6"/>
  <c r="T153" i="6"/>
  <c r="U153" i="6"/>
  <c r="V153" i="6"/>
  <c r="W153" i="6"/>
  <c r="X153" i="6"/>
  <c r="Y153" i="6"/>
  <c r="Z153" i="6"/>
  <c r="AA153" i="6"/>
  <c r="J154" i="6"/>
  <c r="K154" i="6"/>
  <c r="L154" i="6"/>
  <c r="M154" i="6"/>
  <c r="N154" i="6"/>
  <c r="O154" i="6"/>
  <c r="P154" i="6"/>
  <c r="Q154" i="6"/>
  <c r="R154" i="6"/>
  <c r="S154" i="6"/>
  <c r="T154" i="6"/>
  <c r="U154" i="6"/>
  <c r="V154" i="6"/>
  <c r="W154" i="6"/>
  <c r="X154" i="6"/>
  <c r="Y154" i="6"/>
  <c r="Z154" i="6"/>
  <c r="AA154" i="6"/>
  <c r="J155" i="6"/>
  <c r="K155" i="6"/>
  <c r="L155" i="6"/>
  <c r="M155" i="6"/>
  <c r="N155" i="6"/>
  <c r="O155" i="6"/>
  <c r="P155" i="6"/>
  <c r="Q155" i="6"/>
  <c r="R155" i="6"/>
  <c r="S155" i="6"/>
  <c r="T155" i="6"/>
  <c r="U155" i="6"/>
  <c r="V155" i="6"/>
  <c r="W155" i="6"/>
  <c r="X155" i="6"/>
  <c r="Y155" i="6"/>
  <c r="Z155" i="6"/>
  <c r="AA155" i="6"/>
  <c r="J156" i="6"/>
  <c r="K156" i="6"/>
  <c r="L156" i="6"/>
  <c r="M156" i="6"/>
  <c r="N156" i="6"/>
  <c r="O156" i="6"/>
  <c r="P156" i="6"/>
  <c r="Q156" i="6"/>
  <c r="R156" i="6"/>
  <c r="S156" i="6"/>
  <c r="T156" i="6"/>
  <c r="U156" i="6"/>
  <c r="V156" i="6"/>
  <c r="W156" i="6"/>
  <c r="X156" i="6"/>
  <c r="Y156" i="6"/>
  <c r="Z156" i="6"/>
  <c r="AA156" i="6"/>
  <c r="I156" i="6"/>
  <c r="I155" i="6"/>
  <c r="I154" i="6"/>
  <c r="I153" i="6"/>
  <c r="I152" i="6"/>
  <c r="I151" i="6"/>
  <c r="C12" i="6"/>
  <c r="C13" i="6" s="1"/>
  <c r="C14" i="6" s="1"/>
  <c r="C15" i="6" s="1"/>
  <c r="C16" i="6" s="1"/>
  <c r="C17" i="6" s="1"/>
  <c r="C18" i="6" s="1"/>
  <c r="C19" i="6" s="1"/>
  <c r="C20" i="6" s="1"/>
  <c r="C21" i="6" s="1"/>
  <c r="C22" i="6" s="1"/>
  <c r="C23" i="6" s="1"/>
  <c r="C24" i="6" s="1"/>
  <c r="C25" i="6" s="1"/>
  <c r="C26" i="6" s="1"/>
  <c r="C27" i="6" s="1"/>
  <c r="C28" i="6" s="1"/>
  <c r="C29" i="6" s="1"/>
  <c r="C30" i="6" s="1"/>
  <c r="C31" i="6" s="1"/>
  <c r="C32" i="6" s="1"/>
  <c r="C33" i="6" s="1"/>
  <c r="C34" i="6" s="1"/>
  <c r="C35" i="6" s="1"/>
  <c r="C36" i="6" s="1"/>
  <c r="C37" i="6" s="1"/>
  <c r="C38" i="6" s="1"/>
  <c r="C39" i="6" s="1"/>
  <c r="C40" i="6" s="1"/>
  <c r="C41" i="6" s="1"/>
  <c r="C42" i="6" s="1"/>
  <c r="C43" i="6" s="1"/>
  <c r="C44" i="6" s="1"/>
  <c r="C45" i="6" s="1"/>
  <c r="C46" i="6" s="1"/>
  <c r="C47" i="6" s="1"/>
  <c r="C48" i="6" s="1"/>
  <c r="C49" i="6" s="1"/>
  <c r="C50" i="6" s="1"/>
  <c r="C51" i="6" s="1"/>
  <c r="C52" i="6" s="1"/>
  <c r="C53" i="6" s="1"/>
  <c r="C54" i="6" s="1"/>
  <c r="C55" i="6" s="1"/>
  <c r="C56" i="6" s="1"/>
  <c r="C57" i="6" s="1"/>
  <c r="C58" i="6" s="1"/>
  <c r="C59" i="6" s="1"/>
  <c r="C60" i="6" s="1"/>
  <c r="C61" i="6" s="1"/>
  <c r="C62" i="6" s="1"/>
  <c r="C63" i="6" s="1"/>
  <c r="C64" i="6" s="1"/>
  <c r="C65" i="6" s="1"/>
  <c r="C66" i="6" s="1"/>
  <c r="C67" i="6" s="1"/>
  <c r="C68" i="6" s="1"/>
  <c r="C69" i="6" s="1"/>
  <c r="C70" i="6" s="1"/>
  <c r="C71" i="6" s="1"/>
  <c r="C72" i="6" s="1"/>
  <c r="C73" i="6" s="1"/>
  <c r="C74" i="6" s="1"/>
  <c r="C75" i="6" s="1"/>
  <c r="C76" i="6" s="1"/>
  <c r="C77" i="6" s="1"/>
  <c r="C78" i="6" s="1"/>
  <c r="C79" i="6" s="1"/>
  <c r="C80" i="6" s="1"/>
  <c r="C81" i="6" s="1"/>
  <c r="C82" i="6" s="1"/>
  <c r="C83" i="6" s="1"/>
  <c r="C84" i="6" s="1"/>
  <c r="C85" i="6" s="1"/>
  <c r="C86" i="6" s="1"/>
  <c r="C87" i="6" s="1"/>
  <c r="C88" i="6" s="1"/>
  <c r="C89" i="6" s="1"/>
  <c r="C90" i="6" s="1"/>
  <c r="C91" i="6" s="1"/>
  <c r="C92" i="6" s="1"/>
  <c r="C93" i="6" s="1"/>
  <c r="C94" i="6" s="1"/>
  <c r="C95" i="6" s="1"/>
  <c r="C96" i="6" s="1"/>
  <c r="C97" i="6" s="1"/>
  <c r="C98" i="6" s="1"/>
  <c r="C99" i="6" s="1"/>
  <c r="C100" i="6" s="1"/>
  <c r="C101" i="6" s="1"/>
  <c r="C102" i="6" s="1"/>
  <c r="C103" i="6" s="1"/>
  <c r="C104" i="6" s="1"/>
  <c r="C105" i="6" s="1"/>
  <c r="C106" i="6" s="1"/>
  <c r="C107" i="6" s="1"/>
  <c r="C108" i="6" s="1"/>
  <c r="C109" i="6" s="1"/>
  <c r="C110" i="6" s="1"/>
  <c r="C111" i="6" s="1"/>
  <c r="I150" i="1"/>
  <c r="J150" i="1"/>
  <c r="K150" i="1"/>
  <c r="L150" i="1"/>
  <c r="M150" i="1"/>
  <c r="N150" i="1"/>
  <c r="I148" i="10"/>
  <c r="AD150" i="14"/>
  <c r="AC150" i="14"/>
  <c r="AB150" i="14"/>
  <c r="AA150" i="14"/>
  <c r="Z150" i="14"/>
  <c r="Y150" i="14"/>
  <c r="X150" i="14"/>
  <c r="W150" i="14"/>
  <c r="V150" i="14"/>
  <c r="U150" i="14"/>
  <c r="T150" i="14"/>
  <c r="S150" i="14"/>
  <c r="R150" i="14"/>
  <c r="Q150" i="14"/>
  <c r="P150" i="14"/>
  <c r="O150" i="14"/>
  <c r="N150" i="14"/>
  <c r="M150" i="14"/>
  <c r="L150" i="14"/>
  <c r="K150" i="14"/>
  <c r="J150" i="14"/>
  <c r="I150" i="14"/>
  <c r="H150" i="14"/>
  <c r="G150" i="14"/>
  <c r="AD149" i="14"/>
  <c r="AC149" i="14"/>
  <c r="AB149" i="14"/>
  <c r="AA149" i="14"/>
  <c r="Z149" i="14"/>
  <c r="Y149" i="14"/>
  <c r="X149" i="14"/>
  <c r="W149" i="14"/>
  <c r="V149" i="14"/>
  <c r="U149" i="14"/>
  <c r="T149" i="14"/>
  <c r="S149" i="14"/>
  <c r="R149" i="14"/>
  <c r="Q149" i="14"/>
  <c r="P149" i="14"/>
  <c r="O149" i="14"/>
  <c r="N149" i="14"/>
  <c r="M149" i="14"/>
  <c r="L149" i="14"/>
  <c r="K149" i="14"/>
  <c r="J149" i="14"/>
  <c r="I149" i="14"/>
  <c r="H149" i="14"/>
  <c r="G149" i="14"/>
  <c r="AD148" i="14"/>
  <c r="AC148" i="14"/>
  <c r="AB148" i="14"/>
  <c r="AA148" i="14"/>
  <c r="Z148" i="14"/>
  <c r="Y148" i="14"/>
  <c r="X148" i="14"/>
  <c r="W148" i="14"/>
  <c r="V148" i="14"/>
  <c r="U148" i="14"/>
  <c r="T148" i="14"/>
  <c r="S148" i="14"/>
  <c r="R148" i="14"/>
  <c r="Q148" i="14"/>
  <c r="P148" i="14"/>
  <c r="O148" i="14"/>
  <c r="N148" i="14"/>
  <c r="M148" i="14"/>
  <c r="L148" i="14"/>
  <c r="K148" i="14"/>
  <c r="J148" i="14"/>
  <c r="I148" i="14"/>
  <c r="H148" i="14"/>
  <c r="G148" i="14"/>
  <c r="C31" i="14"/>
  <c r="T31" i="14" s="1"/>
  <c r="Z30" i="14"/>
  <c r="Z113" i="14" s="1"/>
  <c r="Y30" i="14"/>
  <c r="Y113" i="14" s="1"/>
  <c r="X30" i="14"/>
  <c r="X113" i="14" s="1"/>
  <c r="W30" i="14"/>
  <c r="W113" i="14" s="1"/>
  <c r="V30" i="14"/>
  <c r="V113" i="14" s="1"/>
  <c r="U30" i="14"/>
  <c r="U113" i="14" s="1"/>
  <c r="T30" i="14"/>
  <c r="T113" i="14" s="1"/>
  <c r="S30" i="14"/>
  <c r="S113" i="14" s="1"/>
  <c r="R30" i="14"/>
  <c r="R113" i="14" s="1"/>
  <c r="Q30" i="14"/>
  <c r="Q113" i="14" s="1"/>
  <c r="P30" i="14"/>
  <c r="P113" i="14" s="1"/>
  <c r="O30" i="14"/>
  <c r="O113" i="14" s="1"/>
  <c r="N30" i="14"/>
  <c r="N113" i="14" s="1"/>
  <c r="M30" i="14"/>
  <c r="M113" i="14" s="1"/>
  <c r="L30" i="14"/>
  <c r="L113" i="14" s="1"/>
  <c r="K30" i="14"/>
  <c r="K113" i="14" s="1"/>
  <c r="J30" i="14"/>
  <c r="J113" i="14" s="1"/>
  <c r="I30" i="14"/>
  <c r="I113" i="14" s="1"/>
  <c r="H30" i="14"/>
  <c r="G30" i="14"/>
  <c r="F30" i="14"/>
  <c r="Z29" i="14"/>
  <c r="Y29" i="14"/>
  <c r="X29" i="14"/>
  <c r="W29" i="14"/>
  <c r="V29" i="14"/>
  <c r="U29" i="14"/>
  <c r="T29" i="14"/>
  <c r="S29" i="14"/>
  <c r="R29" i="14"/>
  <c r="Q29" i="14"/>
  <c r="P29" i="14"/>
  <c r="O29" i="14"/>
  <c r="N29" i="14"/>
  <c r="M29" i="14"/>
  <c r="L29" i="14"/>
  <c r="K29" i="14"/>
  <c r="J29" i="14"/>
  <c r="I29" i="14"/>
  <c r="H29" i="14"/>
  <c r="G29" i="14"/>
  <c r="F29" i="14"/>
  <c r="Z28" i="14"/>
  <c r="Y28" i="14"/>
  <c r="X28" i="14"/>
  <c r="W28" i="14"/>
  <c r="V28" i="14"/>
  <c r="U28" i="14"/>
  <c r="T28" i="14"/>
  <c r="S28" i="14"/>
  <c r="R28" i="14"/>
  <c r="Q28" i="14"/>
  <c r="P28" i="14"/>
  <c r="O28" i="14"/>
  <c r="N28" i="14"/>
  <c r="M28" i="14"/>
  <c r="L28" i="14"/>
  <c r="K28" i="14"/>
  <c r="J28" i="14"/>
  <c r="I28" i="14"/>
  <c r="H28" i="14"/>
  <c r="G28" i="14"/>
  <c r="F28" i="14"/>
  <c r="Z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Z26" i="14"/>
  <c r="Y26" i="14"/>
  <c r="X26" i="14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Z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Z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Z23" i="14"/>
  <c r="Y23" i="14"/>
  <c r="X23" i="14"/>
  <c r="W23" i="14"/>
  <c r="V23" i="14"/>
  <c r="U23" i="14"/>
  <c r="T23" i="14"/>
  <c r="S23" i="14"/>
  <c r="R23" i="14"/>
  <c r="Q23" i="14"/>
  <c r="P23" i="14"/>
  <c r="O23" i="14"/>
  <c r="N23" i="14"/>
  <c r="M23" i="14"/>
  <c r="L23" i="14"/>
  <c r="K23" i="14"/>
  <c r="J23" i="14"/>
  <c r="I23" i="14"/>
  <c r="H23" i="14"/>
  <c r="G23" i="14"/>
  <c r="F23" i="14"/>
  <c r="Z22" i="14"/>
  <c r="Y22" i="14"/>
  <c r="X22" i="14"/>
  <c r="W22" i="14"/>
  <c r="V22" i="14"/>
  <c r="U22" i="14"/>
  <c r="T22" i="14"/>
  <c r="S22" i="14"/>
  <c r="R22" i="14"/>
  <c r="Q22" i="14"/>
  <c r="P22" i="14"/>
  <c r="O22" i="14"/>
  <c r="N22" i="14"/>
  <c r="M22" i="14"/>
  <c r="L22" i="14"/>
  <c r="K22" i="14"/>
  <c r="J22" i="14"/>
  <c r="I22" i="14"/>
  <c r="H22" i="14"/>
  <c r="G22" i="14"/>
  <c r="F22" i="14"/>
  <c r="Z21" i="14"/>
  <c r="Y21" i="14"/>
  <c r="X21" i="14"/>
  <c r="W21" i="14"/>
  <c r="V21" i="14"/>
  <c r="U21" i="14"/>
  <c r="T21" i="14"/>
  <c r="S21" i="14"/>
  <c r="R21" i="14"/>
  <c r="Q21" i="14"/>
  <c r="P21" i="14"/>
  <c r="O21" i="14"/>
  <c r="N21" i="14"/>
  <c r="M21" i="14"/>
  <c r="L21" i="14"/>
  <c r="K21" i="14"/>
  <c r="J21" i="14"/>
  <c r="I21" i="14"/>
  <c r="H21" i="14"/>
  <c r="G21" i="14"/>
  <c r="F21" i="14"/>
  <c r="Z20" i="14"/>
  <c r="Y20" i="14"/>
  <c r="X20" i="14"/>
  <c r="W20" i="14"/>
  <c r="V20" i="14"/>
  <c r="U20" i="14"/>
  <c r="T20" i="14"/>
  <c r="S20" i="14"/>
  <c r="R20" i="14"/>
  <c r="Q20" i="14"/>
  <c r="P20" i="14"/>
  <c r="O20" i="14"/>
  <c r="N20" i="14"/>
  <c r="M20" i="14"/>
  <c r="L20" i="14"/>
  <c r="K20" i="14"/>
  <c r="J20" i="14"/>
  <c r="I20" i="14"/>
  <c r="H20" i="14"/>
  <c r="G20" i="14"/>
  <c r="F20" i="14"/>
  <c r="Z19" i="14"/>
  <c r="Y19" i="14"/>
  <c r="X19" i="14"/>
  <c r="W19" i="14"/>
  <c r="V19" i="14"/>
  <c r="U19" i="14"/>
  <c r="T19" i="14"/>
  <c r="S19" i="14"/>
  <c r="R19" i="14"/>
  <c r="Q19" i="14"/>
  <c r="P19" i="14"/>
  <c r="O19" i="14"/>
  <c r="N19" i="14"/>
  <c r="M19" i="14"/>
  <c r="L19" i="14"/>
  <c r="K19" i="14"/>
  <c r="J19" i="14"/>
  <c r="I19" i="14"/>
  <c r="H19" i="14"/>
  <c r="G19" i="14"/>
  <c r="F19" i="14"/>
  <c r="Z18" i="14"/>
  <c r="Y18" i="14"/>
  <c r="X18" i="14"/>
  <c r="W18" i="14"/>
  <c r="V18" i="14"/>
  <c r="U18" i="14"/>
  <c r="T18" i="14"/>
  <c r="S18" i="14"/>
  <c r="R18" i="14"/>
  <c r="Q18" i="14"/>
  <c r="P18" i="14"/>
  <c r="O18" i="14"/>
  <c r="N18" i="14"/>
  <c r="M18" i="14"/>
  <c r="L18" i="14"/>
  <c r="K18" i="14"/>
  <c r="J18" i="14"/>
  <c r="I18" i="14"/>
  <c r="H18" i="14"/>
  <c r="G18" i="14"/>
  <c r="F18" i="14"/>
  <c r="AA17" i="14"/>
  <c r="Z17" i="14"/>
  <c r="Y17" i="14"/>
  <c r="X17" i="14"/>
  <c r="W17" i="14"/>
  <c r="V17" i="14"/>
  <c r="U17" i="14"/>
  <c r="T17" i="14"/>
  <c r="S17" i="14"/>
  <c r="R17" i="14"/>
  <c r="Q17" i="14"/>
  <c r="P17" i="14"/>
  <c r="O17" i="14"/>
  <c r="N17" i="14"/>
  <c r="M17" i="14"/>
  <c r="L17" i="14"/>
  <c r="K17" i="14"/>
  <c r="J17" i="14"/>
  <c r="I17" i="14"/>
  <c r="H17" i="14"/>
  <c r="G17" i="14"/>
  <c r="F17" i="14"/>
  <c r="Z16" i="14"/>
  <c r="Y16" i="14"/>
  <c r="X16" i="14"/>
  <c r="W16" i="14"/>
  <c r="V16" i="14"/>
  <c r="U16" i="14"/>
  <c r="T16" i="14"/>
  <c r="S16" i="14"/>
  <c r="R16" i="14"/>
  <c r="Q16" i="14"/>
  <c r="P16" i="14"/>
  <c r="O16" i="14"/>
  <c r="N16" i="14"/>
  <c r="M16" i="14"/>
  <c r="L16" i="14"/>
  <c r="K16" i="14"/>
  <c r="J16" i="14"/>
  <c r="I16" i="14"/>
  <c r="H16" i="14"/>
  <c r="G16" i="14"/>
  <c r="F16" i="14"/>
  <c r="Z15" i="14"/>
  <c r="Y15" i="14"/>
  <c r="X15" i="14"/>
  <c r="W15" i="14"/>
  <c r="V15" i="14"/>
  <c r="U15" i="14"/>
  <c r="T15" i="14"/>
  <c r="S15" i="14"/>
  <c r="R15" i="14"/>
  <c r="Q15" i="14"/>
  <c r="P15" i="14"/>
  <c r="O15" i="14"/>
  <c r="N15" i="14"/>
  <c r="M15" i="14"/>
  <c r="L15" i="14"/>
  <c r="K15" i="14"/>
  <c r="J15" i="14"/>
  <c r="I15" i="14"/>
  <c r="H15" i="14"/>
  <c r="G15" i="14"/>
  <c r="F15" i="14"/>
  <c r="Z14" i="14"/>
  <c r="Y14" i="14"/>
  <c r="X14" i="14"/>
  <c r="W14" i="14"/>
  <c r="V14" i="14"/>
  <c r="U14" i="14"/>
  <c r="T14" i="14"/>
  <c r="S14" i="14"/>
  <c r="R14" i="14"/>
  <c r="Q14" i="14"/>
  <c r="P14" i="14"/>
  <c r="O14" i="14"/>
  <c r="N14" i="14"/>
  <c r="M14" i="14"/>
  <c r="L14" i="14"/>
  <c r="K14" i="14"/>
  <c r="J14" i="14"/>
  <c r="I14" i="14"/>
  <c r="H14" i="14"/>
  <c r="G14" i="14"/>
  <c r="F14" i="14"/>
  <c r="AA13" i="14"/>
  <c r="Z13" i="14"/>
  <c r="Y13" i="14"/>
  <c r="X13" i="14"/>
  <c r="W13" i="14"/>
  <c r="V13" i="14"/>
  <c r="U13" i="14"/>
  <c r="T13" i="14"/>
  <c r="S13" i="14"/>
  <c r="R13" i="14"/>
  <c r="Q13" i="14"/>
  <c r="P13" i="14"/>
  <c r="O13" i="14"/>
  <c r="N13" i="14"/>
  <c r="M13" i="14"/>
  <c r="L13" i="14"/>
  <c r="K13" i="14"/>
  <c r="J13" i="14"/>
  <c r="I13" i="14"/>
  <c r="H13" i="14"/>
  <c r="G13" i="14"/>
  <c r="F13" i="14"/>
  <c r="Z12" i="14"/>
  <c r="AD17" i="14" s="1"/>
  <c r="Y12" i="14"/>
  <c r="X12" i="14"/>
  <c r="W12" i="14"/>
  <c r="V12" i="14"/>
  <c r="U12" i="14"/>
  <c r="T12" i="14"/>
  <c r="S12" i="14"/>
  <c r="R12" i="14"/>
  <c r="Q12" i="14"/>
  <c r="P12" i="14"/>
  <c r="O12" i="14"/>
  <c r="N12" i="14"/>
  <c r="M12" i="14"/>
  <c r="L12" i="14"/>
  <c r="K12" i="14"/>
  <c r="J12" i="14"/>
  <c r="I12" i="14"/>
  <c r="H12" i="14"/>
  <c r="G12" i="14"/>
  <c r="F12" i="14"/>
  <c r="Z11" i="14"/>
  <c r="Y11" i="14"/>
  <c r="X11" i="14"/>
  <c r="W11" i="14"/>
  <c r="V11" i="14"/>
  <c r="U11" i="14"/>
  <c r="T11" i="14"/>
  <c r="S11" i="14"/>
  <c r="R11" i="14"/>
  <c r="Q11" i="14"/>
  <c r="P11" i="14"/>
  <c r="O11" i="14"/>
  <c r="N11" i="14"/>
  <c r="M11" i="14"/>
  <c r="L11" i="14"/>
  <c r="K11" i="14"/>
  <c r="J11" i="14"/>
  <c r="I11" i="14"/>
  <c r="H11" i="14"/>
  <c r="G11" i="14"/>
  <c r="F11" i="14"/>
  <c r="AA10" i="14"/>
  <c r="D5" i="14"/>
  <c r="AD150" i="12"/>
  <c r="AC150" i="12"/>
  <c r="AB150" i="12"/>
  <c r="AA150" i="12"/>
  <c r="Z150" i="12"/>
  <c r="Y150" i="12"/>
  <c r="AD149" i="12"/>
  <c r="AC149" i="12"/>
  <c r="AB149" i="12"/>
  <c r="AA149" i="12"/>
  <c r="Z149" i="12"/>
  <c r="Y149" i="12"/>
  <c r="AD148" i="12"/>
  <c r="AC148" i="12"/>
  <c r="AB148" i="12"/>
  <c r="AA148" i="12"/>
  <c r="Z148" i="12"/>
  <c r="Y148" i="12"/>
  <c r="Z30" i="12"/>
  <c r="Z113" i="12" s="1"/>
  <c r="Y30" i="12"/>
  <c r="Y113" i="12" s="1"/>
  <c r="X30" i="12"/>
  <c r="X113" i="12" s="1"/>
  <c r="W30" i="12"/>
  <c r="W113" i="12" s="1"/>
  <c r="V30" i="12"/>
  <c r="V113" i="12" s="1"/>
  <c r="U30" i="12"/>
  <c r="U113" i="12" s="1"/>
  <c r="T30" i="12"/>
  <c r="T113" i="12" s="1"/>
  <c r="S30" i="12"/>
  <c r="S113" i="12" s="1"/>
  <c r="R30" i="12"/>
  <c r="R113" i="12" s="1"/>
  <c r="Q30" i="12"/>
  <c r="Q113" i="12" s="1"/>
  <c r="P30" i="12"/>
  <c r="P113" i="12" s="1"/>
  <c r="O30" i="12"/>
  <c r="O113" i="12" s="1"/>
  <c r="N30" i="12"/>
  <c r="N113" i="12" s="1"/>
  <c r="M30" i="12"/>
  <c r="M113" i="12" s="1"/>
  <c r="L30" i="12"/>
  <c r="L113" i="12" s="1"/>
  <c r="K30" i="12"/>
  <c r="K113" i="12" s="1"/>
  <c r="J30" i="12"/>
  <c r="J113" i="12" s="1"/>
  <c r="I30" i="12"/>
  <c r="I113" i="12" s="1"/>
  <c r="H30" i="12"/>
  <c r="G30" i="12"/>
  <c r="F30" i="12"/>
  <c r="Z29" i="12"/>
  <c r="Y29" i="12"/>
  <c r="X29" i="12"/>
  <c r="W29" i="12"/>
  <c r="V29" i="12"/>
  <c r="U29" i="12"/>
  <c r="T29" i="12"/>
  <c r="S29" i="12"/>
  <c r="R29" i="12"/>
  <c r="Q29" i="12"/>
  <c r="P29" i="12"/>
  <c r="O29" i="12"/>
  <c r="N29" i="12"/>
  <c r="M29" i="12"/>
  <c r="L29" i="12"/>
  <c r="K29" i="12"/>
  <c r="J29" i="12"/>
  <c r="I29" i="12"/>
  <c r="H29" i="12"/>
  <c r="G29" i="12"/>
  <c r="F29" i="12"/>
  <c r="Z28" i="12"/>
  <c r="Y28" i="12"/>
  <c r="X28" i="12"/>
  <c r="W28" i="12"/>
  <c r="V28" i="12"/>
  <c r="U28" i="12"/>
  <c r="T28" i="12"/>
  <c r="S28" i="12"/>
  <c r="R28" i="12"/>
  <c r="Q28" i="12"/>
  <c r="P28" i="12"/>
  <c r="O28" i="12"/>
  <c r="N28" i="12"/>
  <c r="M28" i="12"/>
  <c r="L28" i="12"/>
  <c r="K28" i="12"/>
  <c r="J28" i="12"/>
  <c r="I28" i="12"/>
  <c r="H28" i="12"/>
  <c r="G28" i="12"/>
  <c r="F28" i="12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Z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I26" i="12"/>
  <c r="H26" i="12"/>
  <c r="G26" i="12"/>
  <c r="F26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Z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AA23" i="12"/>
  <c r="Z23" i="12"/>
  <c r="Y23" i="12"/>
  <c r="X23" i="12"/>
  <c r="W23" i="12"/>
  <c r="V23" i="12"/>
  <c r="U23" i="12"/>
  <c r="T23" i="12"/>
  <c r="S23" i="12"/>
  <c r="R23" i="12"/>
  <c r="Q23" i="12"/>
  <c r="P23" i="12"/>
  <c r="O23" i="12"/>
  <c r="N23" i="12"/>
  <c r="M23" i="12"/>
  <c r="L23" i="12"/>
  <c r="K23" i="12"/>
  <c r="J23" i="12"/>
  <c r="I23" i="12"/>
  <c r="H23" i="12"/>
  <c r="G23" i="12"/>
  <c r="F23" i="12"/>
  <c r="Z22" i="12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I22" i="12"/>
  <c r="H22" i="12"/>
  <c r="G22" i="12"/>
  <c r="F22" i="12"/>
  <c r="Z21" i="12"/>
  <c r="Y21" i="12"/>
  <c r="X21" i="12"/>
  <c r="W21" i="12"/>
  <c r="V21" i="12"/>
  <c r="U21" i="12"/>
  <c r="T21" i="12"/>
  <c r="S21" i="12"/>
  <c r="R21" i="12"/>
  <c r="Q21" i="12"/>
  <c r="P21" i="12"/>
  <c r="O21" i="12"/>
  <c r="N21" i="12"/>
  <c r="M21" i="12"/>
  <c r="L21" i="12"/>
  <c r="K21" i="12"/>
  <c r="J21" i="12"/>
  <c r="I21" i="12"/>
  <c r="H21" i="12"/>
  <c r="G21" i="12"/>
  <c r="F21" i="12"/>
  <c r="Z20" i="12"/>
  <c r="Y20" i="12"/>
  <c r="X20" i="12"/>
  <c r="W20" i="12"/>
  <c r="V20" i="12"/>
  <c r="U20" i="12"/>
  <c r="T20" i="12"/>
  <c r="S20" i="12"/>
  <c r="R20" i="12"/>
  <c r="Q20" i="12"/>
  <c r="P20" i="12"/>
  <c r="O20" i="12"/>
  <c r="N20" i="12"/>
  <c r="M20" i="12"/>
  <c r="L20" i="12"/>
  <c r="K20" i="12"/>
  <c r="J20" i="12"/>
  <c r="I20" i="12"/>
  <c r="H20" i="12"/>
  <c r="G20" i="12"/>
  <c r="F20" i="12"/>
  <c r="Z19" i="12"/>
  <c r="Y19" i="12"/>
  <c r="X19" i="12"/>
  <c r="W19" i="12"/>
  <c r="V19" i="12"/>
  <c r="U19" i="12"/>
  <c r="T19" i="12"/>
  <c r="S19" i="12"/>
  <c r="R19" i="12"/>
  <c r="Q19" i="12"/>
  <c r="P19" i="12"/>
  <c r="O19" i="12"/>
  <c r="N19" i="12"/>
  <c r="M19" i="12"/>
  <c r="L19" i="12"/>
  <c r="K19" i="12"/>
  <c r="J19" i="12"/>
  <c r="I19" i="12"/>
  <c r="H19" i="12"/>
  <c r="G19" i="12"/>
  <c r="F19" i="12"/>
  <c r="Z18" i="12"/>
  <c r="Y18" i="12"/>
  <c r="X18" i="12"/>
  <c r="W18" i="12"/>
  <c r="V18" i="12"/>
  <c r="U18" i="12"/>
  <c r="T18" i="12"/>
  <c r="S18" i="12"/>
  <c r="R18" i="12"/>
  <c r="Q18" i="12"/>
  <c r="P18" i="12"/>
  <c r="O18" i="12"/>
  <c r="N18" i="12"/>
  <c r="M18" i="12"/>
  <c r="L18" i="12"/>
  <c r="K18" i="12"/>
  <c r="J18" i="12"/>
  <c r="I18" i="12"/>
  <c r="H18" i="12"/>
  <c r="G18" i="12"/>
  <c r="F18" i="12"/>
  <c r="Z17" i="12"/>
  <c r="Y17" i="12"/>
  <c r="X17" i="12"/>
  <c r="W17" i="12"/>
  <c r="V17" i="12"/>
  <c r="U17" i="12"/>
  <c r="T17" i="12"/>
  <c r="S17" i="12"/>
  <c r="R17" i="12"/>
  <c r="Q17" i="12"/>
  <c r="P17" i="12"/>
  <c r="O17" i="12"/>
  <c r="N17" i="12"/>
  <c r="M17" i="12"/>
  <c r="L17" i="12"/>
  <c r="K17" i="12"/>
  <c r="J17" i="12"/>
  <c r="I17" i="12"/>
  <c r="H17" i="12"/>
  <c r="G17" i="12"/>
  <c r="F17" i="12"/>
  <c r="Z16" i="12"/>
  <c r="Y16" i="12"/>
  <c r="X16" i="12"/>
  <c r="W16" i="12"/>
  <c r="V16" i="12"/>
  <c r="U16" i="12"/>
  <c r="T16" i="12"/>
  <c r="S16" i="12"/>
  <c r="R16" i="12"/>
  <c r="Q16" i="12"/>
  <c r="P16" i="12"/>
  <c r="O16" i="12"/>
  <c r="N16" i="12"/>
  <c r="M16" i="12"/>
  <c r="L16" i="12"/>
  <c r="K16" i="12"/>
  <c r="J16" i="12"/>
  <c r="I16" i="12"/>
  <c r="H16" i="12"/>
  <c r="G16" i="12"/>
  <c r="F16" i="12"/>
  <c r="Z15" i="12"/>
  <c r="Y15" i="12"/>
  <c r="X15" i="12"/>
  <c r="W15" i="12"/>
  <c r="V15" i="12"/>
  <c r="U15" i="12"/>
  <c r="T15" i="12"/>
  <c r="S15" i="12"/>
  <c r="R15" i="12"/>
  <c r="Q15" i="12"/>
  <c r="P15" i="12"/>
  <c r="O15" i="12"/>
  <c r="N15" i="12"/>
  <c r="M15" i="12"/>
  <c r="L15" i="12"/>
  <c r="K15" i="12"/>
  <c r="J15" i="12"/>
  <c r="I15" i="12"/>
  <c r="H15" i="12"/>
  <c r="G15" i="12"/>
  <c r="F15" i="12"/>
  <c r="Z14" i="12"/>
  <c r="Y14" i="12"/>
  <c r="X14" i="12"/>
  <c r="W14" i="12"/>
  <c r="V14" i="12"/>
  <c r="U14" i="12"/>
  <c r="T14" i="12"/>
  <c r="S14" i="12"/>
  <c r="R14" i="12"/>
  <c r="Q14" i="12"/>
  <c r="P14" i="12"/>
  <c r="O14" i="12"/>
  <c r="N14" i="12"/>
  <c r="M14" i="12"/>
  <c r="L14" i="12"/>
  <c r="K14" i="12"/>
  <c r="J14" i="12"/>
  <c r="I14" i="12"/>
  <c r="H14" i="12"/>
  <c r="G14" i="12"/>
  <c r="F14" i="12"/>
  <c r="AA13" i="12"/>
  <c r="Z13" i="12"/>
  <c r="Y13" i="12"/>
  <c r="X13" i="12"/>
  <c r="W13" i="12"/>
  <c r="V13" i="12"/>
  <c r="U13" i="12"/>
  <c r="T13" i="12"/>
  <c r="S13" i="12"/>
  <c r="R13" i="12"/>
  <c r="Q13" i="12"/>
  <c r="P13" i="12"/>
  <c r="O13" i="12"/>
  <c r="N13" i="12"/>
  <c r="M13" i="12"/>
  <c r="L13" i="12"/>
  <c r="K13" i="12"/>
  <c r="J13" i="12"/>
  <c r="I13" i="12"/>
  <c r="H13" i="12"/>
  <c r="G13" i="12"/>
  <c r="F13" i="12"/>
  <c r="Z12" i="12"/>
  <c r="Y12" i="12"/>
  <c r="X12" i="12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I12" i="12"/>
  <c r="H12" i="12"/>
  <c r="G12" i="12"/>
  <c r="F12" i="12"/>
  <c r="Z11" i="12"/>
  <c r="Y11" i="12"/>
  <c r="X11" i="12"/>
  <c r="W11" i="12"/>
  <c r="V11" i="12"/>
  <c r="U11" i="12"/>
  <c r="T11" i="12"/>
  <c r="S11" i="12"/>
  <c r="R11" i="12"/>
  <c r="Q11" i="12"/>
  <c r="P11" i="12"/>
  <c r="O11" i="12"/>
  <c r="N11" i="12"/>
  <c r="M11" i="12"/>
  <c r="L11" i="12"/>
  <c r="K11" i="12"/>
  <c r="J11" i="12"/>
  <c r="I11" i="12"/>
  <c r="H11" i="12"/>
  <c r="G11" i="12"/>
  <c r="F11" i="12"/>
  <c r="AA10" i="12"/>
  <c r="AA25" i="12" s="1"/>
  <c r="D5" i="12"/>
  <c r="AD148" i="10"/>
  <c r="AC148" i="10"/>
  <c r="AB148" i="10"/>
  <c r="AA148" i="10"/>
  <c r="Z148" i="10"/>
  <c r="Y148" i="10"/>
  <c r="X148" i="10"/>
  <c r="W148" i="10"/>
  <c r="V148" i="10"/>
  <c r="U148" i="10"/>
  <c r="T148" i="10"/>
  <c r="S148" i="10"/>
  <c r="R148" i="10"/>
  <c r="Q148" i="10"/>
  <c r="P148" i="10"/>
  <c r="O148" i="10"/>
  <c r="N148" i="10"/>
  <c r="M148" i="10"/>
  <c r="L148" i="10"/>
  <c r="K148" i="10"/>
  <c r="J148" i="10"/>
  <c r="H148" i="10"/>
  <c r="AD149" i="10"/>
  <c r="AC149" i="10"/>
  <c r="AB149" i="10"/>
  <c r="AA149" i="10"/>
  <c r="Z149" i="10"/>
  <c r="Y149" i="10"/>
  <c r="X149" i="10"/>
  <c r="W149" i="10"/>
  <c r="V149" i="10"/>
  <c r="U149" i="10"/>
  <c r="T149" i="10"/>
  <c r="S149" i="10"/>
  <c r="R149" i="10"/>
  <c r="Q149" i="10"/>
  <c r="P149" i="10"/>
  <c r="O149" i="10"/>
  <c r="N149" i="10"/>
  <c r="M149" i="10"/>
  <c r="L149" i="10"/>
  <c r="K149" i="10"/>
  <c r="J149" i="10"/>
  <c r="I149" i="10"/>
  <c r="H149" i="10"/>
  <c r="AD147" i="10"/>
  <c r="AC147" i="10"/>
  <c r="AB147" i="10"/>
  <c r="AA147" i="10"/>
  <c r="Z147" i="10"/>
  <c r="Y147" i="10"/>
  <c r="X147" i="10"/>
  <c r="W147" i="10"/>
  <c r="V147" i="10"/>
  <c r="U147" i="10"/>
  <c r="T147" i="10"/>
  <c r="S147" i="10"/>
  <c r="R147" i="10"/>
  <c r="Q147" i="10"/>
  <c r="P147" i="10"/>
  <c r="O147" i="10"/>
  <c r="N147" i="10"/>
  <c r="M147" i="10"/>
  <c r="L147" i="10"/>
  <c r="K147" i="10"/>
  <c r="J147" i="10"/>
  <c r="I147" i="10"/>
  <c r="H147" i="10"/>
  <c r="Z30" i="10"/>
  <c r="Z113" i="10" s="1"/>
  <c r="Y30" i="10"/>
  <c r="Y113" i="10" s="1"/>
  <c r="X30" i="10"/>
  <c r="X113" i="10" s="1"/>
  <c r="W30" i="10"/>
  <c r="W113" i="10" s="1"/>
  <c r="V30" i="10"/>
  <c r="V113" i="10" s="1"/>
  <c r="U30" i="10"/>
  <c r="U113" i="10" s="1"/>
  <c r="T30" i="10"/>
  <c r="T113" i="10" s="1"/>
  <c r="S30" i="10"/>
  <c r="S113" i="10" s="1"/>
  <c r="R30" i="10"/>
  <c r="R113" i="10" s="1"/>
  <c r="Q30" i="10"/>
  <c r="Q113" i="10" s="1"/>
  <c r="P30" i="10"/>
  <c r="P113" i="10" s="1"/>
  <c r="O30" i="10"/>
  <c r="O113" i="10" s="1"/>
  <c r="N30" i="10"/>
  <c r="N113" i="10" s="1"/>
  <c r="M30" i="10"/>
  <c r="M113" i="10" s="1"/>
  <c r="L30" i="10"/>
  <c r="L113" i="10" s="1"/>
  <c r="K30" i="10"/>
  <c r="K113" i="10" s="1"/>
  <c r="J30" i="10"/>
  <c r="J113" i="10" s="1"/>
  <c r="I30" i="10"/>
  <c r="I113" i="10" s="1"/>
  <c r="H30" i="10"/>
  <c r="G30" i="10"/>
  <c r="F30" i="10"/>
  <c r="Z29" i="10"/>
  <c r="Y29" i="10"/>
  <c r="X29" i="10"/>
  <c r="W29" i="10"/>
  <c r="V29" i="10"/>
  <c r="U29" i="10"/>
  <c r="T29" i="10"/>
  <c r="S29" i="10"/>
  <c r="R29" i="10"/>
  <c r="Q29" i="10"/>
  <c r="P29" i="10"/>
  <c r="O29" i="10"/>
  <c r="N29" i="10"/>
  <c r="M29" i="10"/>
  <c r="L29" i="10"/>
  <c r="K29" i="10"/>
  <c r="J29" i="10"/>
  <c r="I29" i="10"/>
  <c r="H29" i="10"/>
  <c r="G29" i="10"/>
  <c r="F29" i="10"/>
  <c r="Z28" i="10"/>
  <c r="Y28" i="10"/>
  <c r="X28" i="10"/>
  <c r="W28" i="10"/>
  <c r="V28" i="10"/>
  <c r="U28" i="10"/>
  <c r="T28" i="10"/>
  <c r="S28" i="10"/>
  <c r="R28" i="10"/>
  <c r="Q28" i="10"/>
  <c r="P28" i="10"/>
  <c r="O28" i="10"/>
  <c r="N28" i="10"/>
  <c r="M28" i="10"/>
  <c r="L28" i="10"/>
  <c r="K28" i="10"/>
  <c r="J28" i="10"/>
  <c r="I28" i="10"/>
  <c r="H28" i="10"/>
  <c r="G28" i="10"/>
  <c r="F28" i="10"/>
  <c r="Z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Z26" i="10"/>
  <c r="Y26" i="10"/>
  <c r="X26" i="10"/>
  <c r="W26" i="10"/>
  <c r="V26" i="10"/>
  <c r="U26" i="10"/>
  <c r="T26" i="10"/>
  <c r="S26" i="10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Z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Z24" i="10"/>
  <c r="Y24" i="10"/>
  <c r="X24" i="10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Z23" i="10"/>
  <c r="Y23" i="10"/>
  <c r="X23" i="10"/>
  <c r="W23" i="10"/>
  <c r="V23" i="10"/>
  <c r="U23" i="10"/>
  <c r="T23" i="10"/>
  <c r="S23" i="10"/>
  <c r="R23" i="10"/>
  <c r="Q23" i="10"/>
  <c r="P23" i="10"/>
  <c r="O23" i="10"/>
  <c r="N23" i="10"/>
  <c r="M23" i="10"/>
  <c r="L23" i="10"/>
  <c r="K23" i="10"/>
  <c r="J23" i="10"/>
  <c r="I23" i="10"/>
  <c r="H23" i="10"/>
  <c r="G23" i="10"/>
  <c r="F23" i="10"/>
  <c r="Z22" i="10"/>
  <c r="Y22" i="10"/>
  <c r="X22" i="10"/>
  <c r="W22" i="10"/>
  <c r="V22" i="10"/>
  <c r="U22" i="10"/>
  <c r="T22" i="10"/>
  <c r="S22" i="10"/>
  <c r="R22" i="10"/>
  <c r="Q22" i="10"/>
  <c r="P22" i="10"/>
  <c r="O22" i="10"/>
  <c r="N22" i="10"/>
  <c r="M22" i="10"/>
  <c r="L22" i="10"/>
  <c r="K22" i="10"/>
  <c r="J22" i="10"/>
  <c r="I22" i="10"/>
  <c r="H22" i="10"/>
  <c r="G22" i="10"/>
  <c r="F22" i="10"/>
  <c r="Z21" i="10"/>
  <c r="Y21" i="10"/>
  <c r="X21" i="10"/>
  <c r="W21" i="10"/>
  <c r="V21" i="10"/>
  <c r="U21" i="10"/>
  <c r="T21" i="10"/>
  <c r="S21" i="10"/>
  <c r="R21" i="10"/>
  <c r="Q21" i="10"/>
  <c r="P21" i="10"/>
  <c r="O21" i="10"/>
  <c r="N21" i="10"/>
  <c r="M21" i="10"/>
  <c r="L21" i="10"/>
  <c r="K21" i="10"/>
  <c r="J21" i="10"/>
  <c r="I21" i="10"/>
  <c r="H21" i="10"/>
  <c r="G21" i="10"/>
  <c r="F21" i="10"/>
  <c r="Z20" i="10"/>
  <c r="Y20" i="10"/>
  <c r="X20" i="10"/>
  <c r="W20" i="10"/>
  <c r="V20" i="10"/>
  <c r="U20" i="10"/>
  <c r="T20" i="10"/>
  <c r="S20" i="10"/>
  <c r="R20" i="10"/>
  <c r="Q20" i="10"/>
  <c r="P20" i="10"/>
  <c r="O20" i="10"/>
  <c r="N20" i="10"/>
  <c r="M20" i="10"/>
  <c r="L20" i="10"/>
  <c r="K20" i="10"/>
  <c r="J20" i="10"/>
  <c r="I20" i="10"/>
  <c r="H20" i="10"/>
  <c r="G20" i="10"/>
  <c r="F20" i="10"/>
  <c r="Z19" i="10"/>
  <c r="Y19" i="10"/>
  <c r="X19" i="10"/>
  <c r="W19" i="10"/>
  <c r="V19" i="10"/>
  <c r="U19" i="10"/>
  <c r="T19" i="10"/>
  <c r="S19" i="10"/>
  <c r="R19" i="10"/>
  <c r="Q19" i="10"/>
  <c r="P19" i="10"/>
  <c r="O19" i="10"/>
  <c r="N19" i="10"/>
  <c r="M19" i="10"/>
  <c r="L19" i="10"/>
  <c r="K19" i="10"/>
  <c r="J19" i="10"/>
  <c r="I19" i="10"/>
  <c r="H19" i="10"/>
  <c r="G19" i="10"/>
  <c r="F19" i="10"/>
  <c r="Z18" i="10"/>
  <c r="Y18" i="10"/>
  <c r="X18" i="10"/>
  <c r="W18" i="10"/>
  <c r="V18" i="10"/>
  <c r="U18" i="10"/>
  <c r="T18" i="10"/>
  <c r="S18" i="10"/>
  <c r="R18" i="10"/>
  <c r="Q18" i="10"/>
  <c r="P18" i="10"/>
  <c r="O18" i="10"/>
  <c r="N18" i="10"/>
  <c r="M18" i="10"/>
  <c r="L18" i="10"/>
  <c r="K18" i="10"/>
  <c r="J18" i="10"/>
  <c r="I18" i="10"/>
  <c r="H18" i="10"/>
  <c r="G18" i="10"/>
  <c r="F18" i="10"/>
  <c r="Z17" i="10"/>
  <c r="Y17" i="10"/>
  <c r="X17" i="10"/>
  <c r="W17" i="10"/>
  <c r="V17" i="10"/>
  <c r="U17" i="10"/>
  <c r="T17" i="10"/>
  <c r="S17" i="10"/>
  <c r="R17" i="10"/>
  <c r="Q17" i="10"/>
  <c r="P17" i="10"/>
  <c r="O17" i="10"/>
  <c r="N17" i="10"/>
  <c r="M17" i="10"/>
  <c r="L17" i="10"/>
  <c r="K17" i="10"/>
  <c r="J17" i="10"/>
  <c r="I17" i="10"/>
  <c r="H17" i="10"/>
  <c r="G17" i="10"/>
  <c r="F17" i="10"/>
  <c r="Z16" i="10"/>
  <c r="Y16" i="10"/>
  <c r="X16" i="10"/>
  <c r="W16" i="10"/>
  <c r="V16" i="10"/>
  <c r="U16" i="10"/>
  <c r="T16" i="10"/>
  <c r="S16" i="10"/>
  <c r="R16" i="10"/>
  <c r="Q16" i="10"/>
  <c r="P16" i="10"/>
  <c r="O16" i="10"/>
  <c r="N16" i="10"/>
  <c r="M16" i="10"/>
  <c r="L16" i="10"/>
  <c r="K16" i="10"/>
  <c r="J16" i="10"/>
  <c r="I16" i="10"/>
  <c r="H16" i="10"/>
  <c r="G16" i="10"/>
  <c r="F16" i="10"/>
  <c r="Z15" i="10"/>
  <c r="Y15" i="10"/>
  <c r="X15" i="10"/>
  <c r="W15" i="10"/>
  <c r="V15" i="10"/>
  <c r="U15" i="10"/>
  <c r="T15" i="10"/>
  <c r="S15" i="10"/>
  <c r="R15" i="10"/>
  <c r="Q15" i="10"/>
  <c r="P15" i="10"/>
  <c r="O15" i="10"/>
  <c r="N15" i="10"/>
  <c r="M15" i="10"/>
  <c r="L15" i="10"/>
  <c r="K15" i="10"/>
  <c r="J15" i="10"/>
  <c r="I15" i="10"/>
  <c r="H15" i="10"/>
  <c r="G15" i="10"/>
  <c r="F15" i="10"/>
  <c r="Z14" i="10"/>
  <c r="Y14" i="10"/>
  <c r="X14" i="10"/>
  <c r="W14" i="10"/>
  <c r="V14" i="10"/>
  <c r="U14" i="10"/>
  <c r="T14" i="10"/>
  <c r="S14" i="10"/>
  <c r="R14" i="10"/>
  <c r="Q14" i="10"/>
  <c r="P14" i="10"/>
  <c r="O14" i="10"/>
  <c r="N14" i="10"/>
  <c r="M14" i="10"/>
  <c r="L14" i="10"/>
  <c r="K14" i="10"/>
  <c r="J14" i="10"/>
  <c r="I14" i="10"/>
  <c r="H14" i="10"/>
  <c r="G14" i="10"/>
  <c r="F14" i="10"/>
  <c r="Z13" i="10"/>
  <c r="Y13" i="10"/>
  <c r="X13" i="10"/>
  <c r="W13" i="10"/>
  <c r="V13" i="10"/>
  <c r="U13" i="10"/>
  <c r="T13" i="10"/>
  <c r="S13" i="10"/>
  <c r="R13" i="10"/>
  <c r="Q13" i="10"/>
  <c r="P13" i="10"/>
  <c r="O13" i="10"/>
  <c r="N13" i="10"/>
  <c r="M13" i="10"/>
  <c r="L13" i="10"/>
  <c r="K13" i="10"/>
  <c r="J13" i="10"/>
  <c r="I13" i="10"/>
  <c r="H13" i="10"/>
  <c r="G13" i="10"/>
  <c r="F13" i="10"/>
  <c r="Z12" i="10"/>
  <c r="Y12" i="10"/>
  <c r="X12" i="10"/>
  <c r="W12" i="10"/>
  <c r="V12" i="10"/>
  <c r="U12" i="10"/>
  <c r="T12" i="10"/>
  <c r="S12" i="10"/>
  <c r="R12" i="10"/>
  <c r="Q12" i="10"/>
  <c r="P12" i="10"/>
  <c r="O12" i="10"/>
  <c r="N12" i="10"/>
  <c r="M12" i="10"/>
  <c r="L12" i="10"/>
  <c r="K12" i="10"/>
  <c r="J12" i="10"/>
  <c r="I12" i="10"/>
  <c r="H12" i="10"/>
  <c r="G12" i="10"/>
  <c r="F12" i="10"/>
  <c r="Z11" i="10"/>
  <c r="Y11" i="10"/>
  <c r="X11" i="10"/>
  <c r="W11" i="10"/>
  <c r="V11" i="10"/>
  <c r="U11" i="10"/>
  <c r="T11" i="10"/>
  <c r="S11" i="10"/>
  <c r="R11" i="10"/>
  <c r="Q11" i="10"/>
  <c r="P11" i="10"/>
  <c r="O11" i="10"/>
  <c r="N11" i="10"/>
  <c r="M11" i="10"/>
  <c r="L11" i="10"/>
  <c r="K11" i="10"/>
  <c r="J11" i="10"/>
  <c r="I11" i="10"/>
  <c r="H11" i="10"/>
  <c r="G11" i="10"/>
  <c r="F11" i="10"/>
  <c r="AA10" i="10"/>
  <c r="AA18" i="10" s="1"/>
  <c r="D5" i="10"/>
  <c r="AD150" i="9"/>
  <c r="AC150" i="9"/>
  <c r="AB150" i="9"/>
  <c r="AA150" i="9"/>
  <c r="Z150" i="9"/>
  <c r="Y150" i="9"/>
  <c r="AD149" i="9"/>
  <c r="AC149" i="9"/>
  <c r="AB149" i="9"/>
  <c r="AA149" i="9"/>
  <c r="Z149" i="9"/>
  <c r="Y149" i="9"/>
  <c r="AD148" i="9"/>
  <c r="AC148" i="9"/>
  <c r="AB148" i="9"/>
  <c r="AA148" i="9"/>
  <c r="Z148" i="9"/>
  <c r="Y148" i="9"/>
  <c r="C32" i="9"/>
  <c r="T32" i="9" s="1"/>
  <c r="T31" i="9"/>
  <c r="C31" i="9"/>
  <c r="S31" i="9" s="1"/>
  <c r="AA30" i="9"/>
  <c r="AA113" i="9" s="1"/>
  <c r="Z30" i="9"/>
  <c r="Z113" i="9" s="1"/>
  <c r="Y30" i="9"/>
  <c r="Y113" i="9" s="1"/>
  <c r="X30" i="9"/>
  <c r="X113" i="9" s="1"/>
  <c r="W30" i="9"/>
  <c r="W113" i="9" s="1"/>
  <c r="V30" i="9"/>
  <c r="V113" i="9" s="1"/>
  <c r="U30" i="9"/>
  <c r="U113" i="9" s="1"/>
  <c r="T30" i="9"/>
  <c r="T113" i="9" s="1"/>
  <c r="S30" i="9"/>
  <c r="S113" i="9" s="1"/>
  <c r="R30" i="9"/>
  <c r="R113" i="9" s="1"/>
  <c r="Q30" i="9"/>
  <c r="Q113" i="9" s="1"/>
  <c r="P30" i="9"/>
  <c r="P113" i="9" s="1"/>
  <c r="O30" i="9"/>
  <c r="O113" i="9" s="1"/>
  <c r="N30" i="9"/>
  <c r="N113" i="9" s="1"/>
  <c r="M30" i="9"/>
  <c r="M113" i="9" s="1"/>
  <c r="L30" i="9"/>
  <c r="L113" i="9" s="1"/>
  <c r="K30" i="9"/>
  <c r="K113" i="9" s="1"/>
  <c r="J30" i="9"/>
  <c r="J113" i="9" s="1"/>
  <c r="I30" i="9"/>
  <c r="I113" i="9" s="1"/>
  <c r="H30" i="9"/>
  <c r="G30" i="9"/>
  <c r="F30" i="9"/>
  <c r="Z29" i="9"/>
  <c r="Y29" i="9"/>
  <c r="X29" i="9"/>
  <c r="W29" i="9"/>
  <c r="V29" i="9"/>
  <c r="U29" i="9"/>
  <c r="T29" i="9"/>
  <c r="S29" i="9"/>
  <c r="R29" i="9"/>
  <c r="Q29" i="9"/>
  <c r="P29" i="9"/>
  <c r="O29" i="9"/>
  <c r="N29" i="9"/>
  <c r="M29" i="9"/>
  <c r="L29" i="9"/>
  <c r="K29" i="9"/>
  <c r="J29" i="9"/>
  <c r="I29" i="9"/>
  <c r="H29" i="9"/>
  <c r="G29" i="9"/>
  <c r="F29" i="9"/>
  <c r="Z28" i="9"/>
  <c r="Y28" i="9"/>
  <c r="X28" i="9"/>
  <c r="W28" i="9"/>
  <c r="V28" i="9"/>
  <c r="U28" i="9"/>
  <c r="T28" i="9"/>
  <c r="S28" i="9"/>
  <c r="R28" i="9"/>
  <c r="Q28" i="9"/>
  <c r="P28" i="9"/>
  <c r="O28" i="9"/>
  <c r="N28" i="9"/>
  <c r="M28" i="9"/>
  <c r="L28" i="9"/>
  <c r="K28" i="9"/>
  <c r="J28" i="9"/>
  <c r="I28" i="9"/>
  <c r="H28" i="9"/>
  <c r="G28" i="9"/>
  <c r="F28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AA26" i="9"/>
  <c r="Z26" i="9"/>
  <c r="Y26" i="9"/>
  <c r="X26" i="9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Z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Z23" i="9"/>
  <c r="Y23" i="9"/>
  <c r="X23" i="9"/>
  <c r="W23" i="9"/>
  <c r="V23" i="9"/>
  <c r="U23" i="9"/>
  <c r="T23" i="9"/>
  <c r="S23" i="9"/>
  <c r="R23" i="9"/>
  <c r="Q23" i="9"/>
  <c r="P23" i="9"/>
  <c r="O23" i="9"/>
  <c r="N23" i="9"/>
  <c r="M23" i="9"/>
  <c r="L23" i="9"/>
  <c r="K23" i="9"/>
  <c r="J23" i="9"/>
  <c r="I23" i="9"/>
  <c r="H23" i="9"/>
  <c r="G23" i="9"/>
  <c r="F23" i="9"/>
  <c r="AA22" i="9"/>
  <c r="Z22" i="9"/>
  <c r="Y22" i="9"/>
  <c r="X22" i="9"/>
  <c r="W22" i="9"/>
  <c r="V22" i="9"/>
  <c r="U22" i="9"/>
  <c r="T22" i="9"/>
  <c r="S22" i="9"/>
  <c r="R22" i="9"/>
  <c r="Q22" i="9"/>
  <c r="P22" i="9"/>
  <c r="O22" i="9"/>
  <c r="N22" i="9"/>
  <c r="M22" i="9"/>
  <c r="L22" i="9"/>
  <c r="K22" i="9"/>
  <c r="J22" i="9"/>
  <c r="I22" i="9"/>
  <c r="H22" i="9"/>
  <c r="G22" i="9"/>
  <c r="F22" i="9"/>
  <c r="Z21" i="9"/>
  <c r="Y21" i="9"/>
  <c r="X21" i="9"/>
  <c r="W21" i="9"/>
  <c r="V21" i="9"/>
  <c r="U21" i="9"/>
  <c r="T21" i="9"/>
  <c r="S21" i="9"/>
  <c r="R21" i="9"/>
  <c r="Q21" i="9"/>
  <c r="P21" i="9"/>
  <c r="O21" i="9"/>
  <c r="N21" i="9"/>
  <c r="M21" i="9"/>
  <c r="L21" i="9"/>
  <c r="K21" i="9"/>
  <c r="J21" i="9"/>
  <c r="I21" i="9"/>
  <c r="H21" i="9"/>
  <c r="G21" i="9"/>
  <c r="F21" i="9"/>
  <c r="Z20" i="9"/>
  <c r="Y20" i="9"/>
  <c r="X20" i="9"/>
  <c r="W20" i="9"/>
  <c r="V20" i="9"/>
  <c r="U20" i="9"/>
  <c r="T20" i="9"/>
  <c r="S20" i="9"/>
  <c r="R20" i="9"/>
  <c r="Q20" i="9"/>
  <c r="P20" i="9"/>
  <c r="O20" i="9"/>
  <c r="N20" i="9"/>
  <c r="M20" i="9"/>
  <c r="L20" i="9"/>
  <c r="K20" i="9"/>
  <c r="J20" i="9"/>
  <c r="I20" i="9"/>
  <c r="H20" i="9"/>
  <c r="G20" i="9"/>
  <c r="F20" i="9"/>
  <c r="Z19" i="9"/>
  <c r="Y19" i="9"/>
  <c r="X19" i="9"/>
  <c r="W19" i="9"/>
  <c r="V19" i="9"/>
  <c r="U19" i="9"/>
  <c r="T19" i="9"/>
  <c r="S19" i="9"/>
  <c r="R19" i="9"/>
  <c r="Q19" i="9"/>
  <c r="P19" i="9"/>
  <c r="O19" i="9"/>
  <c r="N19" i="9"/>
  <c r="M19" i="9"/>
  <c r="L19" i="9"/>
  <c r="K19" i="9"/>
  <c r="J19" i="9"/>
  <c r="I19" i="9"/>
  <c r="H19" i="9"/>
  <c r="G19" i="9"/>
  <c r="F19" i="9"/>
  <c r="AA18" i="9"/>
  <c r="Z18" i="9"/>
  <c r="Y18" i="9"/>
  <c r="X18" i="9"/>
  <c r="W18" i="9"/>
  <c r="V18" i="9"/>
  <c r="U18" i="9"/>
  <c r="T18" i="9"/>
  <c r="S18" i="9"/>
  <c r="R18" i="9"/>
  <c r="Q18" i="9"/>
  <c r="P18" i="9"/>
  <c r="O18" i="9"/>
  <c r="N18" i="9"/>
  <c r="M18" i="9"/>
  <c r="L18" i="9"/>
  <c r="K18" i="9"/>
  <c r="J18" i="9"/>
  <c r="I18" i="9"/>
  <c r="H18" i="9"/>
  <c r="G18" i="9"/>
  <c r="F18" i="9"/>
  <c r="AA17" i="9"/>
  <c r="Z17" i="9"/>
  <c r="Y17" i="9"/>
  <c r="X17" i="9"/>
  <c r="W17" i="9"/>
  <c r="V17" i="9"/>
  <c r="U17" i="9"/>
  <c r="T17" i="9"/>
  <c r="S17" i="9"/>
  <c r="R17" i="9"/>
  <c r="Q17" i="9"/>
  <c r="P17" i="9"/>
  <c r="O17" i="9"/>
  <c r="N17" i="9"/>
  <c r="M17" i="9"/>
  <c r="L17" i="9"/>
  <c r="K17" i="9"/>
  <c r="J17" i="9"/>
  <c r="I17" i="9"/>
  <c r="H17" i="9"/>
  <c r="G17" i="9"/>
  <c r="F17" i="9"/>
  <c r="Z16" i="9"/>
  <c r="Y16" i="9"/>
  <c r="X16" i="9"/>
  <c r="W16" i="9"/>
  <c r="V16" i="9"/>
  <c r="U16" i="9"/>
  <c r="T16" i="9"/>
  <c r="S16" i="9"/>
  <c r="R16" i="9"/>
  <c r="Q16" i="9"/>
  <c r="P16" i="9"/>
  <c r="O16" i="9"/>
  <c r="N16" i="9"/>
  <c r="M16" i="9"/>
  <c r="L16" i="9"/>
  <c r="K16" i="9"/>
  <c r="J16" i="9"/>
  <c r="I16" i="9"/>
  <c r="H16" i="9"/>
  <c r="G16" i="9"/>
  <c r="F16" i="9"/>
  <c r="Z15" i="9"/>
  <c r="Y15" i="9"/>
  <c r="X15" i="9"/>
  <c r="W15" i="9"/>
  <c r="V15" i="9"/>
  <c r="U15" i="9"/>
  <c r="T15" i="9"/>
  <c r="S15" i="9"/>
  <c r="R15" i="9"/>
  <c r="Q15" i="9"/>
  <c r="P15" i="9"/>
  <c r="O15" i="9"/>
  <c r="N15" i="9"/>
  <c r="M15" i="9"/>
  <c r="L15" i="9"/>
  <c r="K15" i="9"/>
  <c r="J15" i="9"/>
  <c r="I15" i="9"/>
  <c r="H15" i="9"/>
  <c r="G15" i="9"/>
  <c r="F15" i="9"/>
  <c r="Z14" i="9"/>
  <c r="Y14" i="9"/>
  <c r="X14" i="9"/>
  <c r="W14" i="9"/>
  <c r="V14" i="9"/>
  <c r="U14" i="9"/>
  <c r="T14" i="9"/>
  <c r="S14" i="9"/>
  <c r="R14" i="9"/>
  <c r="Q14" i="9"/>
  <c r="P14" i="9"/>
  <c r="O14" i="9"/>
  <c r="N14" i="9"/>
  <c r="M14" i="9"/>
  <c r="L14" i="9"/>
  <c r="K14" i="9"/>
  <c r="J14" i="9"/>
  <c r="I14" i="9"/>
  <c r="H14" i="9"/>
  <c r="G14" i="9"/>
  <c r="F14" i="9"/>
  <c r="AA13" i="9"/>
  <c r="Z13" i="9"/>
  <c r="Y13" i="9"/>
  <c r="X13" i="9"/>
  <c r="W13" i="9"/>
  <c r="V13" i="9"/>
  <c r="U13" i="9"/>
  <c r="T13" i="9"/>
  <c r="S13" i="9"/>
  <c r="R13" i="9"/>
  <c r="Q13" i="9"/>
  <c r="P13" i="9"/>
  <c r="O13" i="9"/>
  <c r="N13" i="9"/>
  <c r="M13" i="9"/>
  <c r="L13" i="9"/>
  <c r="K13" i="9"/>
  <c r="J13" i="9"/>
  <c r="I13" i="9"/>
  <c r="H13" i="9"/>
  <c r="G13" i="9"/>
  <c r="F13" i="9"/>
  <c r="Z12" i="9"/>
  <c r="Y12" i="9"/>
  <c r="X12" i="9"/>
  <c r="W12" i="9"/>
  <c r="V12" i="9"/>
  <c r="U12" i="9"/>
  <c r="T12" i="9"/>
  <c r="S12" i="9"/>
  <c r="R12" i="9"/>
  <c r="Q12" i="9"/>
  <c r="P12" i="9"/>
  <c r="O12" i="9"/>
  <c r="N12" i="9"/>
  <c r="M12" i="9"/>
  <c r="L12" i="9"/>
  <c r="K12" i="9"/>
  <c r="J12" i="9"/>
  <c r="I12" i="9"/>
  <c r="H12" i="9"/>
  <c r="G12" i="9"/>
  <c r="F12" i="9"/>
  <c r="Z11" i="9"/>
  <c r="AD17" i="9" s="1"/>
  <c r="Y11" i="9"/>
  <c r="X11" i="9"/>
  <c r="W11" i="9"/>
  <c r="V11" i="9"/>
  <c r="U11" i="9"/>
  <c r="T11" i="9"/>
  <c r="S11" i="9"/>
  <c r="R11" i="9"/>
  <c r="Q11" i="9"/>
  <c r="P11" i="9"/>
  <c r="O11" i="9"/>
  <c r="N11" i="9"/>
  <c r="M11" i="9"/>
  <c r="L11" i="9"/>
  <c r="K11" i="9"/>
  <c r="J11" i="9"/>
  <c r="I11" i="9"/>
  <c r="H11" i="9"/>
  <c r="G11" i="9"/>
  <c r="F11" i="9"/>
  <c r="AA10" i="9"/>
  <c r="D5" i="9"/>
  <c r="Z30" i="8"/>
  <c r="Z113" i="8" s="1"/>
  <c r="Y30" i="8"/>
  <c r="Y113" i="8" s="1"/>
  <c r="X30" i="8"/>
  <c r="X113" i="8" s="1"/>
  <c r="W30" i="8"/>
  <c r="W113" i="8" s="1"/>
  <c r="V30" i="8"/>
  <c r="V113" i="8" s="1"/>
  <c r="U30" i="8"/>
  <c r="U113" i="8" s="1"/>
  <c r="T30" i="8"/>
  <c r="T113" i="8" s="1"/>
  <c r="S30" i="8"/>
  <c r="S113" i="8" s="1"/>
  <c r="R30" i="8"/>
  <c r="R113" i="8" s="1"/>
  <c r="Q30" i="8"/>
  <c r="Q113" i="8" s="1"/>
  <c r="P30" i="8"/>
  <c r="P113" i="8" s="1"/>
  <c r="O30" i="8"/>
  <c r="O113" i="8" s="1"/>
  <c r="N30" i="8"/>
  <c r="N113" i="8" s="1"/>
  <c r="M30" i="8"/>
  <c r="M113" i="8" s="1"/>
  <c r="L30" i="8"/>
  <c r="L113" i="8" s="1"/>
  <c r="K30" i="8"/>
  <c r="K113" i="8" s="1"/>
  <c r="J30" i="8"/>
  <c r="J113" i="8" s="1"/>
  <c r="I30" i="8"/>
  <c r="I113" i="8" s="1"/>
  <c r="H30" i="8"/>
  <c r="G30" i="8"/>
  <c r="F30" i="8"/>
  <c r="Z29" i="8"/>
  <c r="Y29" i="8"/>
  <c r="X29" i="8"/>
  <c r="W29" i="8"/>
  <c r="V29" i="8"/>
  <c r="U29" i="8"/>
  <c r="T29" i="8"/>
  <c r="S29" i="8"/>
  <c r="R29" i="8"/>
  <c r="Q29" i="8"/>
  <c r="P29" i="8"/>
  <c r="O29" i="8"/>
  <c r="N29" i="8"/>
  <c r="M29" i="8"/>
  <c r="L29" i="8"/>
  <c r="K29" i="8"/>
  <c r="J29" i="8"/>
  <c r="I29" i="8"/>
  <c r="H29" i="8"/>
  <c r="G29" i="8"/>
  <c r="F29" i="8"/>
  <c r="Z28" i="8"/>
  <c r="Y28" i="8"/>
  <c r="X28" i="8"/>
  <c r="W28" i="8"/>
  <c r="V28" i="8"/>
  <c r="U28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Z23" i="8"/>
  <c r="Y23" i="8"/>
  <c r="X23" i="8"/>
  <c r="W23" i="8"/>
  <c r="V23" i="8"/>
  <c r="U23" i="8"/>
  <c r="T23" i="8"/>
  <c r="S23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Z22" i="8"/>
  <c r="Y22" i="8"/>
  <c r="X22" i="8"/>
  <c r="W22" i="8"/>
  <c r="V22" i="8"/>
  <c r="U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Z16" i="8"/>
  <c r="Y16" i="8"/>
  <c r="X16" i="8"/>
  <c r="W16" i="8"/>
  <c r="V16" i="8"/>
  <c r="U16" i="8"/>
  <c r="T16" i="8"/>
  <c r="S16" i="8"/>
  <c r="R16" i="8"/>
  <c r="Q16" i="8"/>
  <c r="P16" i="8"/>
  <c r="O16" i="8"/>
  <c r="N16" i="8"/>
  <c r="M16" i="8"/>
  <c r="L16" i="8"/>
  <c r="K16" i="8"/>
  <c r="J16" i="8"/>
  <c r="I16" i="8"/>
  <c r="H16" i="8"/>
  <c r="G16" i="8"/>
  <c r="F16" i="8"/>
  <c r="Z15" i="8"/>
  <c r="Y15" i="8"/>
  <c r="X15" i="8"/>
  <c r="W15" i="8"/>
  <c r="V15" i="8"/>
  <c r="U15" i="8"/>
  <c r="T15" i="8"/>
  <c r="S15" i="8"/>
  <c r="R15" i="8"/>
  <c r="Q15" i="8"/>
  <c r="P15" i="8"/>
  <c r="O15" i="8"/>
  <c r="N15" i="8"/>
  <c r="M15" i="8"/>
  <c r="L15" i="8"/>
  <c r="K15" i="8"/>
  <c r="J15" i="8"/>
  <c r="I15" i="8"/>
  <c r="H15" i="8"/>
  <c r="G15" i="8"/>
  <c r="F15" i="8"/>
  <c r="Z14" i="8"/>
  <c r="Y14" i="8"/>
  <c r="X14" i="8"/>
  <c r="W14" i="8"/>
  <c r="V14" i="8"/>
  <c r="U14" i="8"/>
  <c r="T14" i="8"/>
  <c r="S14" i="8"/>
  <c r="R14" i="8"/>
  <c r="Q14" i="8"/>
  <c r="P14" i="8"/>
  <c r="O14" i="8"/>
  <c r="N14" i="8"/>
  <c r="M14" i="8"/>
  <c r="L14" i="8"/>
  <c r="K14" i="8"/>
  <c r="J14" i="8"/>
  <c r="I14" i="8"/>
  <c r="H14" i="8"/>
  <c r="G14" i="8"/>
  <c r="F14" i="8"/>
  <c r="Z13" i="8"/>
  <c r="Y13" i="8"/>
  <c r="X13" i="8"/>
  <c r="W13" i="8"/>
  <c r="V13" i="8"/>
  <c r="U13" i="8"/>
  <c r="T13" i="8"/>
  <c r="S13" i="8"/>
  <c r="R13" i="8"/>
  <c r="Q13" i="8"/>
  <c r="P13" i="8"/>
  <c r="O13" i="8"/>
  <c r="N13" i="8"/>
  <c r="M13" i="8"/>
  <c r="L13" i="8"/>
  <c r="K13" i="8"/>
  <c r="J13" i="8"/>
  <c r="I13" i="8"/>
  <c r="H13" i="8"/>
  <c r="G13" i="8"/>
  <c r="F13" i="8"/>
  <c r="Z12" i="8"/>
  <c r="Y12" i="8"/>
  <c r="X12" i="8"/>
  <c r="W12" i="8"/>
  <c r="V12" i="8"/>
  <c r="U12" i="8"/>
  <c r="T12" i="8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Z11" i="8"/>
  <c r="Y11" i="8"/>
  <c r="X11" i="8"/>
  <c r="W11" i="8"/>
  <c r="V11" i="8"/>
  <c r="U11" i="8"/>
  <c r="T11" i="8"/>
  <c r="S11" i="8"/>
  <c r="R11" i="8"/>
  <c r="Q11" i="8"/>
  <c r="P11" i="8"/>
  <c r="O11" i="8"/>
  <c r="N11" i="8"/>
  <c r="M11" i="8"/>
  <c r="L11" i="8"/>
  <c r="K11" i="8"/>
  <c r="J11" i="8"/>
  <c r="I11" i="8"/>
  <c r="H11" i="8"/>
  <c r="G11" i="8"/>
  <c r="F11" i="8"/>
  <c r="AA10" i="8"/>
  <c r="D5" i="8"/>
  <c r="C31" i="8" s="1"/>
  <c r="Z30" i="7"/>
  <c r="Z113" i="7" s="1"/>
  <c r="Y30" i="7"/>
  <c r="Y113" i="7" s="1"/>
  <c r="X30" i="7"/>
  <c r="X113" i="7" s="1"/>
  <c r="W30" i="7"/>
  <c r="W113" i="7" s="1"/>
  <c r="V30" i="7"/>
  <c r="V113" i="7" s="1"/>
  <c r="U30" i="7"/>
  <c r="U113" i="7" s="1"/>
  <c r="T30" i="7"/>
  <c r="T113" i="7" s="1"/>
  <c r="S30" i="7"/>
  <c r="S113" i="7" s="1"/>
  <c r="R30" i="7"/>
  <c r="R113" i="7" s="1"/>
  <c r="Q30" i="7"/>
  <c r="Q113" i="7" s="1"/>
  <c r="P30" i="7"/>
  <c r="P113" i="7" s="1"/>
  <c r="O30" i="7"/>
  <c r="O113" i="7" s="1"/>
  <c r="N30" i="7"/>
  <c r="N113" i="7" s="1"/>
  <c r="M30" i="7"/>
  <c r="M113" i="7" s="1"/>
  <c r="L30" i="7"/>
  <c r="L113" i="7" s="1"/>
  <c r="K30" i="7"/>
  <c r="K113" i="7" s="1"/>
  <c r="J30" i="7"/>
  <c r="J113" i="7" s="1"/>
  <c r="I30" i="7"/>
  <c r="H30" i="7"/>
  <c r="G30" i="7"/>
  <c r="F30" i="7"/>
  <c r="Z29" i="7"/>
  <c r="Y29" i="7"/>
  <c r="X29" i="7"/>
  <c r="W29" i="7"/>
  <c r="V29" i="7"/>
  <c r="U29" i="7"/>
  <c r="T29" i="7"/>
  <c r="S29" i="7"/>
  <c r="R29" i="7"/>
  <c r="Q29" i="7"/>
  <c r="P29" i="7"/>
  <c r="O29" i="7"/>
  <c r="N29" i="7"/>
  <c r="M29" i="7"/>
  <c r="L29" i="7"/>
  <c r="K29" i="7"/>
  <c r="J29" i="7"/>
  <c r="I29" i="7"/>
  <c r="H29" i="7"/>
  <c r="G29" i="7"/>
  <c r="F29" i="7"/>
  <c r="Z28" i="7"/>
  <c r="Y28" i="7"/>
  <c r="X28" i="7"/>
  <c r="W28" i="7"/>
  <c r="V28" i="7"/>
  <c r="U28" i="7"/>
  <c r="T28" i="7"/>
  <c r="S28" i="7"/>
  <c r="R28" i="7"/>
  <c r="Q28" i="7"/>
  <c r="P28" i="7"/>
  <c r="O28" i="7"/>
  <c r="N28" i="7"/>
  <c r="M28" i="7"/>
  <c r="L28" i="7"/>
  <c r="K28" i="7"/>
  <c r="J28" i="7"/>
  <c r="I28" i="7"/>
  <c r="H28" i="7"/>
  <c r="G28" i="7"/>
  <c r="F28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Z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Z23" i="7"/>
  <c r="Y23" i="7"/>
  <c r="X23" i="7"/>
  <c r="W23" i="7"/>
  <c r="V23" i="7"/>
  <c r="U23" i="7"/>
  <c r="T23" i="7"/>
  <c r="S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Z22" i="7"/>
  <c r="Y22" i="7"/>
  <c r="X22" i="7"/>
  <c r="W22" i="7"/>
  <c r="V22" i="7"/>
  <c r="U22" i="7"/>
  <c r="T22" i="7"/>
  <c r="S22" i="7"/>
  <c r="R22" i="7"/>
  <c r="Q22" i="7"/>
  <c r="P22" i="7"/>
  <c r="O22" i="7"/>
  <c r="N22" i="7"/>
  <c r="M22" i="7"/>
  <c r="L22" i="7"/>
  <c r="K22" i="7"/>
  <c r="J22" i="7"/>
  <c r="I22" i="7"/>
  <c r="H22" i="7"/>
  <c r="G22" i="7"/>
  <c r="F22" i="7"/>
  <c r="Z21" i="7"/>
  <c r="Y21" i="7"/>
  <c r="X21" i="7"/>
  <c r="W21" i="7"/>
  <c r="V21" i="7"/>
  <c r="U21" i="7"/>
  <c r="T21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Z20" i="7"/>
  <c r="Y20" i="7"/>
  <c r="X20" i="7"/>
  <c r="W20" i="7"/>
  <c r="V20" i="7"/>
  <c r="U20" i="7"/>
  <c r="T20" i="7"/>
  <c r="S20" i="7"/>
  <c r="R20" i="7"/>
  <c r="Q20" i="7"/>
  <c r="P20" i="7"/>
  <c r="O20" i="7"/>
  <c r="N20" i="7"/>
  <c r="M20" i="7"/>
  <c r="L20" i="7"/>
  <c r="K20" i="7"/>
  <c r="J20" i="7"/>
  <c r="I20" i="7"/>
  <c r="H20" i="7"/>
  <c r="G20" i="7"/>
  <c r="F20" i="7"/>
  <c r="Z19" i="7"/>
  <c r="Y19" i="7"/>
  <c r="X19" i="7"/>
  <c r="W19" i="7"/>
  <c r="V19" i="7"/>
  <c r="U19" i="7"/>
  <c r="T19" i="7"/>
  <c r="S19" i="7"/>
  <c r="R19" i="7"/>
  <c r="Q19" i="7"/>
  <c r="P19" i="7"/>
  <c r="O19" i="7"/>
  <c r="N19" i="7"/>
  <c r="M19" i="7"/>
  <c r="L19" i="7"/>
  <c r="K19" i="7"/>
  <c r="J19" i="7"/>
  <c r="I19" i="7"/>
  <c r="H19" i="7"/>
  <c r="G19" i="7"/>
  <c r="F19" i="7"/>
  <c r="Z18" i="7"/>
  <c r="Y18" i="7"/>
  <c r="X18" i="7"/>
  <c r="W18" i="7"/>
  <c r="V18" i="7"/>
  <c r="U18" i="7"/>
  <c r="T18" i="7"/>
  <c r="S18" i="7"/>
  <c r="R18" i="7"/>
  <c r="Q18" i="7"/>
  <c r="P18" i="7"/>
  <c r="O18" i="7"/>
  <c r="N18" i="7"/>
  <c r="M18" i="7"/>
  <c r="L18" i="7"/>
  <c r="K18" i="7"/>
  <c r="J18" i="7"/>
  <c r="I18" i="7"/>
  <c r="H18" i="7"/>
  <c r="G18" i="7"/>
  <c r="F18" i="7"/>
  <c r="Z17" i="7"/>
  <c r="Y17" i="7"/>
  <c r="X17" i="7"/>
  <c r="W17" i="7"/>
  <c r="V17" i="7"/>
  <c r="U17" i="7"/>
  <c r="T17" i="7"/>
  <c r="S17" i="7"/>
  <c r="R17" i="7"/>
  <c r="Q17" i="7"/>
  <c r="P17" i="7"/>
  <c r="O17" i="7"/>
  <c r="N17" i="7"/>
  <c r="M17" i="7"/>
  <c r="L17" i="7"/>
  <c r="K17" i="7"/>
  <c r="J17" i="7"/>
  <c r="I17" i="7"/>
  <c r="H17" i="7"/>
  <c r="G17" i="7"/>
  <c r="F17" i="7"/>
  <c r="Z16" i="7"/>
  <c r="Y16" i="7"/>
  <c r="X16" i="7"/>
  <c r="W16" i="7"/>
  <c r="V16" i="7"/>
  <c r="U16" i="7"/>
  <c r="T16" i="7"/>
  <c r="S16" i="7"/>
  <c r="R16" i="7"/>
  <c r="Q16" i="7"/>
  <c r="P16" i="7"/>
  <c r="O16" i="7"/>
  <c r="N16" i="7"/>
  <c r="M16" i="7"/>
  <c r="L16" i="7"/>
  <c r="K16" i="7"/>
  <c r="J16" i="7"/>
  <c r="I16" i="7"/>
  <c r="H16" i="7"/>
  <c r="G16" i="7"/>
  <c r="F16" i="7"/>
  <c r="Z15" i="7"/>
  <c r="Y15" i="7"/>
  <c r="X15" i="7"/>
  <c r="W15" i="7"/>
  <c r="V15" i="7"/>
  <c r="U15" i="7"/>
  <c r="T15" i="7"/>
  <c r="S15" i="7"/>
  <c r="R15" i="7"/>
  <c r="Q15" i="7"/>
  <c r="P15" i="7"/>
  <c r="O15" i="7"/>
  <c r="N15" i="7"/>
  <c r="M15" i="7"/>
  <c r="L15" i="7"/>
  <c r="K15" i="7"/>
  <c r="J15" i="7"/>
  <c r="I15" i="7"/>
  <c r="H15" i="7"/>
  <c r="G15" i="7"/>
  <c r="F15" i="7"/>
  <c r="Z14" i="7"/>
  <c r="Y14" i="7"/>
  <c r="X14" i="7"/>
  <c r="W14" i="7"/>
  <c r="V14" i="7"/>
  <c r="U14" i="7"/>
  <c r="T14" i="7"/>
  <c r="S14" i="7"/>
  <c r="R14" i="7"/>
  <c r="Q14" i="7"/>
  <c r="P14" i="7"/>
  <c r="O14" i="7"/>
  <c r="N14" i="7"/>
  <c r="M14" i="7"/>
  <c r="L14" i="7"/>
  <c r="K14" i="7"/>
  <c r="J14" i="7"/>
  <c r="I14" i="7"/>
  <c r="H14" i="7"/>
  <c r="G14" i="7"/>
  <c r="F14" i="7"/>
  <c r="Z13" i="7"/>
  <c r="Y13" i="7"/>
  <c r="X13" i="7"/>
  <c r="W13" i="7"/>
  <c r="V13" i="7"/>
  <c r="U13" i="7"/>
  <c r="T13" i="7"/>
  <c r="S13" i="7"/>
  <c r="R13" i="7"/>
  <c r="Q13" i="7"/>
  <c r="P13" i="7"/>
  <c r="O13" i="7"/>
  <c r="N13" i="7"/>
  <c r="M13" i="7"/>
  <c r="L13" i="7"/>
  <c r="K13" i="7"/>
  <c r="J13" i="7"/>
  <c r="I13" i="7"/>
  <c r="H13" i="7"/>
  <c r="G13" i="7"/>
  <c r="F13" i="7"/>
  <c r="Z12" i="7"/>
  <c r="Y12" i="7"/>
  <c r="X12" i="7"/>
  <c r="W12" i="7"/>
  <c r="V12" i="7"/>
  <c r="U12" i="7"/>
  <c r="T12" i="7"/>
  <c r="S12" i="7"/>
  <c r="R12" i="7"/>
  <c r="Q12" i="7"/>
  <c r="P12" i="7"/>
  <c r="O12" i="7"/>
  <c r="N12" i="7"/>
  <c r="M12" i="7"/>
  <c r="L12" i="7"/>
  <c r="K12" i="7"/>
  <c r="J12" i="7"/>
  <c r="I12" i="7"/>
  <c r="H12" i="7"/>
  <c r="G12" i="7"/>
  <c r="F12" i="7"/>
  <c r="Z11" i="7"/>
  <c r="Y11" i="7"/>
  <c r="X11" i="7"/>
  <c r="W11" i="7"/>
  <c r="V11" i="7"/>
  <c r="U11" i="7"/>
  <c r="T11" i="7"/>
  <c r="S11" i="7"/>
  <c r="R11" i="7"/>
  <c r="Q11" i="7"/>
  <c r="P11" i="7"/>
  <c r="O11" i="7"/>
  <c r="N11" i="7"/>
  <c r="M11" i="7"/>
  <c r="L11" i="7"/>
  <c r="K11" i="7"/>
  <c r="J11" i="7"/>
  <c r="I11" i="7"/>
  <c r="H11" i="7"/>
  <c r="G11" i="7"/>
  <c r="F11" i="7"/>
  <c r="AA10" i="7"/>
  <c r="D5" i="7"/>
  <c r="AP140" i="6"/>
  <c r="AO140" i="6"/>
  <c r="AN140" i="6"/>
  <c r="AM140" i="6"/>
  <c r="AL140" i="6"/>
  <c r="AK140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X140" i="6"/>
  <c r="W140" i="6"/>
  <c r="V140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I140" i="6"/>
  <c r="H140" i="6"/>
  <c r="G140" i="6"/>
  <c r="E140" i="6"/>
  <c r="D140" i="6"/>
  <c r="C140" i="6"/>
  <c r="E139" i="6"/>
  <c r="D139" i="6"/>
  <c r="C139" i="6"/>
  <c r="AP136" i="6"/>
  <c r="AO136" i="6"/>
  <c r="AN136" i="6"/>
  <c r="AM136" i="6"/>
  <c r="AL136" i="6"/>
  <c r="AK136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X136" i="6"/>
  <c r="W136" i="6"/>
  <c r="V136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I136" i="6"/>
  <c r="H136" i="6"/>
  <c r="G136" i="6"/>
  <c r="AP135" i="6"/>
  <c r="AO135" i="6"/>
  <c r="AN135" i="6"/>
  <c r="AM135" i="6"/>
  <c r="AL135" i="6"/>
  <c r="AK135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X135" i="6"/>
  <c r="W135" i="6"/>
  <c r="V135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I135" i="6"/>
  <c r="H135" i="6"/>
  <c r="G135" i="6"/>
  <c r="AA10" i="6"/>
  <c r="D5" i="6"/>
  <c r="C11" i="6" s="1"/>
  <c r="AP140" i="5"/>
  <c r="AO140" i="5"/>
  <c r="AN140" i="5"/>
  <c r="AM140" i="5"/>
  <c r="AL140" i="5"/>
  <c r="AK140" i="5"/>
  <c r="AJ140" i="5"/>
  <c r="AI140" i="5"/>
  <c r="AH140" i="5"/>
  <c r="AG140" i="5"/>
  <c r="AF140" i="5"/>
  <c r="AE140" i="5"/>
  <c r="AD140" i="5"/>
  <c r="AC140" i="5"/>
  <c r="AB140" i="5"/>
  <c r="AA140" i="5"/>
  <c r="Z140" i="5"/>
  <c r="Y140" i="5"/>
  <c r="X140" i="5"/>
  <c r="W140" i="5"/>
  <c r="V140" i="5"/>
  <c r="U140" i="5"/>
  <c r="T140" i="5"/>
  <c r="S140" i="5"/>
  <c r="R140" i="5"/>
  <c r="Q140" i="5"/>
  <c r="P140" i="5"/>
  <c r="O140" i="5"/>
  <c r="N140" i="5"/>
  <c r="M140" i="5"/>
  <c r="L140" i="5"/>
  <c r="K140" i="5"/>
  <c r="J140" i="5"/>
  <c r="I140" i="5"/>
  <c r="H140" i="5"/>
  <c r="G140" i="5"/>
  <c r="E140" i="5"/>
  <c r="D140" i="5"/>
  <c r="C140" i="5"/>
  <c r="E139" i="5"/>
  <c r="D139" i="5"/>
  <c r="C139" i="5"/>
  <c r="AP136" i="5"/>
  <c r="AO136" i="5"/>
  <c r="AN136" i="5"/>
  <c r="AM136" i="5"/>
  <c r="AL136" i="5"/>
  <c r="AK136" i="5"/>
  <c r="AJ136" i="5"/>
  <c r="AI136" i="5"/>
  <c r="AH136" i="5"/>
  <c r="AG136" i="5"/>
  <c r="AF136" i="5"/>
  <c r="AE136" i="5"/>
  <c r="AD136" i="5"/>
  <c r="AC136" i="5"/>
  <c r="AB136" i="5"/>
  <c r="AA136" i="5"/>
  <c r="Z136" i="5"/>
  <c r="Y136" i="5"/>
  <c r="X136" i="5"/>
  <c r="W136" i="5"/>
  <c r="V136" i="5"/>
  <c r="U136" i="5"/>
  <c r="T136" i="5"/>
  <c r="S136" i="5"/>
  <c r="R136" i="5"/>
  <c r="Q136" i="5"/>
  <c r="P136" i="5"/>
  <c r="O136" i="5"/>
  <c r="N136" i="5"/>
  <c r="M136" i="5"/>
  <c r="L136" i="5"/>
  <c r="K136" i="5"/>
  <c r="J136" i="5"/>
  <c r="I136" i="5"/>
  <c r="H136" i="5"/>
  <c r="G136" i="5"/>
  <c r="AP135" i="5"/>
  <c r="AO135" i="5"/>
  <c r="AN135" i="5"/>
  <c r="AM135" i="5"/>
  <c r="AL135" i="5"/>
  <c r="AK135" i="5"/>
  <c r="AJ135" i="5"/>
  <c r="AI135" i="5"/>
  <c r="AH135" i="5"/>
  <c r="AG135" i="5"/>
  <c r="AF135" i="5"/>
  <c r="AE135" i="5"/>
  <c r="AD135" i="5"/>
  <c r="AC135" i="5"/>
  <c r="AB135" i="5"/>
  <c r="AA135" i="5"/>
  <c r="Z135" i="5"/>
  <c r="Y135" i="5"/>
  <c r="X135" i="5"/>
  <c r="W135" i="5"/>
  <c r="V135" i="5"/>
  <c r="U135" i="5"/>
  <c r="T135" i="5"/>
  <c r="S135" i="5"/>
  <c r="R135" i="5"/>
  <c r="Q135" i="5"/>
  <c r="P135" i="5"/>
  <c r="O135" i="5"/>
  <c r="N135" i="5"/>
  <c r="M135" i="5"/>
  <c r="L135" i="5"/>
  <c r="K135" i="5"/>
  <c r="J135" i="5"/>
  <c r="I135" i="5"/>
  <c r="H135" i="5"/>
  <c r="G135" i="5"/>
  <c r="AA10" i="5"/>
  <c r="D5" i="5"/>
  <c r="D5" i="1"/>
  <c r="C16" i="1" s="1"/>
  <c r="AA21" i="10" l="1"/>
  <c r="AA17" i="10"/>
  <c r="AA30" i="10"/>
  <c r="AA113" i="10" s="1"/>
  <c r="AA13" i="10"/>
  <c r="AA12" i="10"/>
  <c r="AA23" i="10"/>
  <c r="AA26" i="10"/>
  <c r="AA16" i="10"/>
  <c r="AA15" i="10"/>
  <c r="AA19" i="10"/>
  <c r="AA11" i="10"/>
  <c r="AA22" i="10"/>
  <c r="U17" i="8"/>
  <c r="M17" i="8"/>
  <c r="F17" i="8"/>
  <c r="T17" i="8"/>
  <c r="L17" i="8"/>
  <c r="G17" i="8"/>
  <c r="S17" i="8"/>
  <c r="K17" i="8"/>
  <c r="O17" i="8"/>
  <c r="V17" i="8"/>
  <c r="Z17" i="8"/>
  <c r="R17" i="8"/>
  <c r="J17" i="8"/>
  <c r="Y17" i="8"/>
  <c r="Q17" i="8"/>
  <c r="I17" i="8"/>
  <c r="X17" i="8"/>
  <c r="P17" i="8"/>
  <c r="H17" i="8"/>
  <c r="W17" i="8"/>
  <c r="N17" i="8"/>
  <c r="AD17" i="7"/>
  <c r="C11" i="5"/>
  <c r="C12" i="5" s="1"/>
  <c r="L31" i="9"/>
  <c r="AA21" i="14"/>
  <c r="AA25" i="14"/>
  <c r="AA29" i="14"/>
  <c r="F31" i="14"/>
  <c r="N31" i="14"/>
  <c r="V31" i="14"/>
  <c r="AA12" i="14"/>
  <c r="AA16" i="14"/>
  <c r="G31" i="14"/>
  <c r="O31" i="14"/>
  <c r="W31" i="14"/>
  <c r="U31" i="14"/>
  <c r="AA20" i="14"/>
  <c r="AA24" i="14"/>
  <c r="AA28" i="14"/>
  <c r="H31" i="14"/>
  <c r="P31" i="14"/>
  <c r="X31" i="14"/>
  <c r="AA11" i="14"/>
  <c r="AA15" i="14"/>
  <c r="I31" i="14"/>
  <c r="Q31" i="14"/>
  <c r="Y31" i="14"/>
  <c r="AA19" i="14"/>
  <c r="AA23" i="14"/>
  <c r="AA27" i="14"/>
  <c r="J31" i="14"/>
  <c r="R31" i="14"/>
  <c r="Z31" i="14"/>
  <c r="M31" i="14"/>
  <c r="AA14" i="14"/>
  <c r="K31" i="14"/>
  <c r="S31" i="14"/>
  <c r="AA31" i="14"/>
  <c r="AA18" i="14"/>
  <c r="AA22" i="14"/>
  <c r="AA26" i="14"/>
  <c r="AA30" i="14"/>
  <c r="AA113" i="14" s="1"/>
  <c r="L31" i="14"/>
  <c r="C32" i="14"/>
  <c r="AA32" i="14" s="1"/>
  <c r="AD17" i="10"/>
  <c r="Z15" i="6"/>
  <c r="R15" i="6"/>
  <c r="J15" i="6"/>
  <c r="Y15" i="6"/>
  <c r="Q15" i="6"/>
  <c r="I15" i="6"/>
  <c r="X15" i="6"/>
  <c r="P15" i="6"/>
  <c r="H15" i="6"/>
  <c r="M15" i="6"/>
  <c r="W15" i="6"/>
  <c r="O15" i="6"/>
  <c r="G15" i="6"/>
  <c r="V15" i="6"/>
  <c r="N15" i="6"/>
  <c r="F15" i="6"/>
  <c r="L15" i="6"/>
  <c r="U15" i="6"/>
  <c r="S15" i="6"/>
  <c r="K15" i="6"/>
  <c r="T15" i="6"/>
  <c r="AA12" i="12"/>
  <c r="AA16" i="12"/>
  <c r="AA19" i="12"/>
  <c r="AD17" i="12"/>
  <c r="AA11" i="12"/>
  <c r="AA15" i="12"/>
  <c r="AA29" i="12"/>
  <c r="C31" i="12"/>
  <c r="C32" i="12" s="1"/>
  <c r="C33" i="12" s="1"/>
  <c r="AA20" i="12"/>
  <c r="AA30" i="12"/>
  <c r="AA113" i="12" s="1"/>
  <c r="AA26" i="12"/>
  <c r="AA22" i="12"/>
  <c r="AA17" i="12"/>
  <c r="AA18" i="12"/>
  <c r="AA14" i="12"/>
  <c r="AA21" i="12"/>
  <c r="AA28" i="12"/>
  <c r="AA24" i="12"/>
  <c r="C31" i="10"/>
  <c r="AA31" i="10" s="1"/>
  <c r="AA25" i="10"/>
  <c r="AA29" i="10"/>
  <c r="AA20" i="10"/>
  <c r="AA24" i="10"/>
  <c r="AA28" i="10"/>
  <c r="AA27" i="10"/>
  <c r="AA14" i="10"/>
  <c r="N32" i="9"/>
  <c r="AA21" i="9"/>
  <c r="AA25" i="9"/>
  <c r="AA29" i="9"/>
  <c r="F31" i="9"/>
  <c r="N31" i="9"/>
  <c r="V31" i="9"/>
  <c r="G32" i="9"/>
  <c r="O32" i="9"/>
  <c r="W32" i="9"/>
  <c r="U31" i="9"/>
  <c r="AA12" i="9"/>
  <c r="AA16" i="9"/>
  <c r="G31" i="9"/>
  <c r="O31" i="9"/>
  <c r="W31" i="9"/>
  <c r="H32" i="9"/>
  <c r="P32" i="9"/>
  <c r="X32" i="9"/>
  <c r="M32" i="9"/>
  <c r="V32" i="9"/>
  <c r="AA20" i="9"/>
  <c r="AA24" i="9"/>
  <c r="AA28" i="9"/>
  <c r="H31" i="9"/>
  <c r="P31" i="9"/>
  <c r="X31" i="9"/>
  <c r="I32" i="9"/>
  <c r="Q32" i="9"/>
  <c r="Y32" i="9"/>
  <c r="AA11" i="9"/>
  <c r="AA15" i="9"/>
  <c r="I31" i="9"/>
  <c r="Q31" i="9"/>
  <c r="Y31" i="9"/>
  <c r="J32" i="9"/>
  <c r="R32" i="9"/>
  <c r="Z32" i="9"/>
  <c r="F32" i="9"/>
  <c r="AA19" i="9"/>
  <c r="AA23" i="9"/>
  <c r="AA27" i="9"/>
  <c r="J31" i="9"/>
  <c r="R31" i="9"/>
  <c r="Z31" i="9"/>
  <c r="K32" i="9"/>
  <c r="S32" i="9"/>
  <c r="AA32" i="9"/>
  <c r="U32" i="9"/>
  <c r="M31" i="9"/>
  <c r="AA14" i="9"/>
  <c r="K31" i="9"/>
  <c r="AA31" i="9"/>
  <c r="L32" i="9"/>
  <c r="C33" i="9"/>
  <c r="AA33" i="9" s="1"/>
  <c r="AA11" i="8"/>
  <c r="AA15" i="8"/>
  <c r="AA23" i="8"/>
  <c r="AA27" i="8"/>
  <c r="AA14" i="8"/>
  <c r="AA22" i="8"/>
  <c r="AA26" i="8"/>
  <c r="AA30" i="8"/>
  <c r="AA113" i="8" s="1"/>
  <c r="AA13" i="8"/>
  <c r="AA17" i="8"/>
  <c r="C32" i="8"/>
  <c r="AA21" i="8"/>
  <c r="AA25" i="8"/>
  <c r="AA29" i="8"/>
  <c r="AA12" i="8"/>
  <c r="AA16" i="8"/>
  <c r="AA24" i="8"/>
  <c r="AA28" i="8"/>
  <c r="AA18" i="7"/>
  <c r="AA13" i="7"/>
  <c r="AA17" i="7"/>
  <c r="AA22" i="7"/>
  <c r="AA26" i="7"/>
  <c r="AA30" i="7"/>
  <c r="AA113" i="7" s="1"/>
  <c r="AA14" i="7"/>
  <c r="AA27" i="7"/>
  <c r="AA12" i="7"/>
  <c r="AA16" i="7"/>
  <c r="AA21" i="7"/>
  <c r="AA25" i="7"/>
  <c r="AA29" i="7"/>
  <c r="AA20" i="7"/>
  <c r="AA23" i="7"/>
  <c r="C31" i="7"/>
  <c r="C32" i="7" s="1"/>
  <c r="AA11" i="7"/>
  <c r="AA15" i="7"/>
  <c r="AA24" i="7"/>
  <c r="AA28" i="7"/>
  <c r="AA19" i="7"/>
  <c r="AA15" i="6"/>
  <c r="X18" i="8" l="1"/>
  <c r="P18" i="8"/>
  <c r="H18" i="8"/>
  <c r="J18" i="8"/>
  <c r="Q18" i="8"/>
  <c r="W18" i="8"/>
  <c r="O18" i="8"/>
  <c r="G18" i="8"/>
  <c r="R18" i="8"/>
  <c r="V18" i="8"/>
  <c r="N18" i="8"/>
  <c r="F18" i="8"/>
  <c r="U18" i="8"/>
  <c r="M18" i="8"/>
  <c r="I18" i="8"/>
  <c r="T18" i="8"/>
  <c r="L18" i="8"/>
  <c r="S18" i="8"/>
  <c r="K18" i="8"/>
  <c r="Z18" i="8"/>
  <c r="Y18" i="8"/>
  <c r="AA18" i="8"/>
  <c r="X11" i="5"/>
  <c r="P11" i="5"/>
  <c r="L11" i="5"/>
  <c r="AA11" i="5"/>
  <c r="S11" i="5"/>
  <c r="H11" i="5"/>
  <c r="K11" i="5"/>
  <c r="U11" i="5"/>
  <c r="M11" i="5"/>
  <c r="G15" i="5"/>
  <c r="L15" i="5"/>
  <c r="J15" i="5"/>
  <c r="Q15" i="5"/>
  <c r="V15" i="5"/>
  <c r="AA15" i="5"/>
  <c r="Z15" i="5"/>
  <c r="M15" i="5"/>
  <c r="O15" i="5"/>
  <c r="X15" i="5"/>
  <c r="N15" i="5"/>
  <c r="S15" i="5"/>
  <c r="I15" i="5"/>
  <c r="P15" i="5"/>
  <c r="F15" i="5"/>
  <c r="K15" i="5"/>
  <c r="H15" i="5"/>
  <c r="T15" i="5"/>
  <c r="R15" i="5"/>
  <c r="U15" i="5"/>
  <c r="Y15" i="5"/>
  <c r="W15" i="5"/>
  <c r="O11" i="5"/>
  <c r="T11" i="5"/>
  <c r="N11" i="5"/>
  <c r="I11" i="5"/>
  <c r="G11" i="5"/>
  <c r="Z11" i="5"/>
  <c r="J11" i="5"/>
  <c r="F11" i="5"/>
  <c r="Y11" i="5"/>
  <c r="W11" i="5"/>
  <c r="V11" i="5"/>
  <c r="R11" i="5"/>
  <c r="Q11" i="5"/>
  <c r="X16" i="5"/>
  <c r="C34" i="9"/>
  <c r="AA34" i="9" s="1"/>
  <c r="AA33" i="12"/>
  <c r="C34" i="12"/>
  <c r="AA34" i="12" s="1"/>
  <c r="AA31" i="12"/>
  <c r="AA12" i="6"/>
  <c r="C33" i="14"/>
  <c r="U32" i="14"/>
  <c r="M32" i="14"/>
  <c r="T32" i="14"/>
  <c r="L32" i="14"/>
  <c r="S32" i="14"/>
  <c r="K32" i="14"/>
  <c r="F32" i="14"/>
  <c r="Z32" i="14"/>
  <c r="R32" i="14"/>
  <c r="J32" i="14"/>
  <c r="Y32" i="14"/>
  <c r="Q32" i="14"/>
  <c r="I32" i="14"/>
  <c r="X32" i="14"/>
  <c r="P32" i="14"/>
  <c r="H32" i="14"/>
  <c r="V32" i="14"/>
  <c r="W32" i="14"/>
  <c r="O32" i="14"/>
  <c r="G32" i="14"/>
  <c r="N32" i="14"/>
  <c r="AA16" i="6"/>
  <c r="W31" i="12"/>
  <c r="O31" i="12"/>
  <c r="G31" i="12"/>
  <c r="U31" i="12"/>
  <c r="M31" i="12"/>
  <c r="T31" i="12"/>
  <c r="L31" i="12"/>
  <c r="S31" i="12"/>
  <c r="K31" i="12"/>
  <c r="P31" i="12"/>
  <c r="Q31" i="12"/>
  <c r="N31" i="12"/>
  <c r="R31" i="12"/>
  <c r="Z31" i="12"/>
  <c r="J31" i="12"/>
  <c r="Y31" i="12"/>
  <c r="I31" i="12"/>
  <c r="X31" i="12"/>
  <c r="H31" i="12"/>
  <c r="V31" i="12"/>
  <c r="F31" i="12"/>
  <c r="R34" i="12"/>
  <c r="J34" i="12"/>
  <c r="X34" i="12"/>
  <c r="P34" i="12"/>
  <c r="H34" i="12"/>
  <c r="W34" i="12"/>
  <c r="O34" i="12"/>
  <c r="G34" i="12"/>
  <c r="V34" i="12"/>
  <c r="N34" i="12"/>
  <c r="F34" i="12"/>
  <c r="K34" i="12"/>
  <c r="L34" i="12"/>
  <c r="Y34" i="12"/>
  <c r="I34" i="12"/>
  <c r="U34" i="12"/>
  <c r="M34" i="12"/>
  <c r="T34" i="12"/>
  <c r="S34" i="12"/>
  <c r="C35" i="12"/>
  <c r="Q34" i="12"/>
  <c r="Y33" i="12"/>
  <c r="Q33" i="12"/>
  <c r="I33" i="12"/>
  <c r="W33" i="12"/>
  <c r="O33" i="12"/>
  <c r="G33" i="12"/>
  <c r="V33" i="12"/>
  <c r="N33" i="12"/>
  <c r="F33" i="12"/>
  <c r="U33" i="12"/>
  <c r="M33" i="12"/>
  <c r="R33" i="12"/>
  <c r="T33" i="12"/>
  <c r="P33" i="12"/>
  <c r="S33" i="12"/>
  <c r="L33" i="12"/>
  <c r="K33" i="12"/>
  <c r="Z33" i="12"/>
  <c r="J33" i="12"/>
  <c r="X33" i="12"/>
  <c r="H33" i="12"/>
  <c r="X32" i="12"/>
  <c r="P32" i="12"/>
  <c r="H32" i="12"/>
  <c r="V32" i="12"/>
  <c r="N32" i="12"/>
  <c r="F32" i="12"/>
  <c r="U32" i="12"/>
  <c r="M32" i="12"/>
  <c r="T32" i="12"/>
  <c r="L32" i="12"/>
  <c r="Y32" i="12"/>
  <c r="I32" i="12"/>
  <c r="W32" i="12"/>
  <c r="G32" i="12"/>
  <c r="S32" i="12"/>
  <c r="K32" i="12"/>
  <c r="J32" i="12"/>
  <c r="R32" i="12"/>
  <c r="Q32" i="12"/>
  <c r="O32" i="12"/>
  <c r="AA32" i="12"/>
  <c r="Z32" i="12"/>
  <c r="S31" i="10"/>
  <c r="K31" i="10"/>
  <c r="Z31" i="10"/>
  <c r="R31" i="10"/>
  <c r="J31" i="10"/>
  <c r="O31" i="10"/>
  <c r="Y31" i="10"/>
  <c r="Q31" i="10"/>
  <c r="I31" i="10"/>
  <c r="W31" i="10"/>
  <c r="X31" i="10"/>
  <c r="P31" i="10"/>
  <c r="H31" i="10"/>
  <c r="G31" i="10"/>
  <c r="V31" i="10"/>
  <c r="N31" i="10"/>
  <c r="F31" i="10"/>
  <c r="C32" i="10"/>
  <c r="U31" i="10"/>
  <c r="M31" i="10"/>
  <c r="T31" i="10"/>
  <c r="L31" i="10"/>
  <c r="V34" i="9"/>
  <c r="N34" i="9"/>
  <c r="F34" i="9"/>
  <c r="W34" i="9"/>
  <c r="U34" i="9"/>
  <c r="M34" i="9"/>
  <c r="H34" i="9"/>
  <c r="G34" i="9"/>
  <c r="T34" i="9"/>
  <c r="L34" i="9"/>
  <c r="S34" i="9"/>
  <c r="K34" i="9"/>
  <c r="X34" i="9"/>
  <c r="O34" i="9"/>
  <c r="Z34" i="9"/>
  <c r="R34" i="9"/>
  <c r="J34" i="9"/>
  <c r="Y34" i="9"/>
  <c r="Q34" i="9"/>
  <c r="I34" i="9"/>
  <c r="P34" i="9"/>
  <c r="U33" i="9"/>
  <c r="M33" i="9"/>
  <c r="G33" i="9"/>
  <c r="T33" i="9"/>
  <c r="L33" i="9"/>
  <c r="S33" i="9"/>
  <c r="K33" i="9"/>
  <c r="O33" i="9"/>
  <c r="N33" i="9"/>
  <c r="Z33" i="9"/>
  <c r="R33" i="9"/>
  <c r="J33" i="9"/>
  <c r="Y33" i="9"/>
  <c r="Q33" i="9"/>
  <c r="I33" i="9"/>
  <c r="W33" i="9"/>
  <c r="V33" i="9"/>
  <c r="X33" i="9"/>
  <c r="P33" i="9"/>
  <c r="H33" i="9"/>
  <c r="F33" i="9"/>
  <c r="C35" i="9"/>
  <c r="Y32" i="8"/>
  <c r="Q32" i="8"/>
  <c r="I32" i="8"/>
  <c r="X32" i="8"/>
  <c r="P32" i="8"/>
  <c r="H32" i="8"/>
  <c r="W32" i="8"/>
  <c r="O32" i="8"/>
  <c r="G32" i="8"/>
  <c r="V32" i="8"/>
  <c r="N32" i="8"/>
  <c r="F32" i="8"/>
  <c r="U32" i="8"/>
  <c r="M32" i="8"/>
  <c r="T32" i="8"/>
  <c r="L32" i="8"/>
  <c r="S32" i="8"/>
  <c r="K32" i="8"/>
  <c r="Z32" i="8"/>
  <c r="R32" i="8"/>
  <c r="J32" i="8"/>
  <c r="X31" i="8"/>
  <c r="P31" i="8"/>
  <c r="H31" i="8"/>
  <c r="W31" i="8"/>
  <c r="O31" i="8"/>
  <c r="G31" i="8"/>
  <c r="V31" i="8"/>
  <c r="N31" i="8"/>
  <c r="F31" i="8"/>
  <c r="U31" i="8"/>
  <c r="M31" i="8"/>
  <c r="T31" i="8"/>
  <c r="L31" i="8"/>
  <c r="S31" i="8"/>
  <c r="K31" i="8"/>
  <c r="Z31" i="8"/>
  <c r="R31" i="8"/>
  <c r="J31" i="8"/>
  <c r="Y31" i="8"/>
  <c r="Q31" i="8"/>
  <c r="I31" i="8"/>
  <c r="C33" i="8"/>
  <c r="AA32" i="8"/>
  <c r="AA31" i="8"/>
  <c r="Z32" i="7"/>
  <c r="R32" i="7"/>
  <c r="J32" i="7"/>
  <c r="Y32" i="7"/>
  <c r="Q32" i="7"/>
  <c r="I32" i="7"/>
  <c r="F32" i="7"/>
  <c r="X32" i="7"/>
  <c r="P32" i="7"/>
  <c r="H32" i="7"/>
  <c r="W32" i="7"/>
  <c r="O32" i="7"/>
  <c r="G32" i="7"/>
  <c r="V32" i="7"/>
  <c r="K32" i="7"/>
  <c r="N32" i="7"/>
  <c r="S32" i="7"/>
  <c r="U32" i="7"/>
  <c r="M32" i="7"/>
  <c r="T32" i="7"/>
  <c r="L32" i="7"/>
  <c r="C33" i="7"/>
  <c r="AA32" i="7"/>
  <c r="Y31" i="7"/>
  <c r="Q31" i="7"/>
  <c r="I31" i="7"/>
  <c r="X31" i="7"/>
  <c r="P31" i="7"/>
  <c r="H31" i="7"/>
  <c r="Z31" i="7"/>
  <c r="W31" i="7"/>
  <c r="O31" i="7"/>
  <c r="G31" i="7"/>
  <c r="U31" i="7"/>
  <c r="J31" i="7"/>
  <c r="V31" i="7"/>
  <c r="N31" i="7"/>
  <c r="F31" i="7"/>
  <c r="M31" i="7"/>
  <c r="T31" i="7"/>
  <c r="L31" i="7"/>
  <c r="S31" i="7"/>
  <c r="K31" i="7"/>
  <c r="R31" i="7"/>
  <c r="AA31" i="7"/>
  <c r="W17" i="6"/>
  <c r="O17" i="6"/>
  <c r="G17" i="6"/>
  <c r="J17" i="6"/>
  <c r="V17" i="6"/>
  <c r="N17" i="6"/>
  <c r="F17" i="6"/>
  <c r="K17" i="6"/>
  <c r="U17" i="6"/>
  <c r="M17" i="6"/>
  <c r="S17" i="6"/>
  <c r="Z17" i="6"/>
  <c r="T17" i="6"/>
  <c r="L17" i="6"/>
  <c r="R17" i="6"/>
  <c r="Y17" i="6"/>
  <c r="Q17" i="6"/>
  <c r="I17" i="6"/>
  <c r="X17" i="6"/>
  <c r="P17" i="6"/>
  <c r="H17" i="6"/>
  <c r="AA17" i="6"/>
  <c r="X11" i="6"/>
  <c r="P11" i="6"/>
  <c r="H11" i="6"/>
  <c r="L11" i="6"/>
  <c r="AA11" i="6"/>
  <c r="W11" i="6"/>
  <c r="O11" i="6"/>
  <c r="G11" i="6"/>
  <c r="T11" i="6"/>
  <c r="S11" i="6"/>
  <c r="V11" i="6"/>
  <c r="N11" i="6"/>
  <c r="F11" i="6"/>
  <c r="U11" i="6"/>
  <c r="M11" i="6"/>
  <c r="K11" i="6"/>
  <c r="Z11" i="6"/>
  <c r="R11" i="6"/>
  <c r="J11" i="6"/>
  <c r="Y11" i="6"/>
  <c r="Q11" i="6"/>
  <c r="I11" i="6"/>
  <c r="V16" i="6"/>
  <c r="N16" i="6"/>
  <c r="F16" i="6"/>
  <c r="Z16" i="6"/>
  <c r="U16" i="6"/>
  <c r="M16" i="6"/>
  <c r="Y16" i="6"/>
  <c r="T16" i="6"/>
  <c r="L16" i="6"/>
  <c r="R16" i="6"/>
  <c r="Q16" i="6"/>
  <c r="S16" i="6"/>
  <c r="K16" i="6"/>
  <c r="J16" i="6"/>
  <c r="I16" i="6"/>
  <c r="X16" i="6"/>
  <c r="P16" i="6"/>
  <c r="H16" i="6"/>
  <c r="W16" i="6"/>
  <c r="O16" i="6"/>
  <c r="G16" i="6"/>
  <c r="Y12" i="6"/>
  <c r="Q12" i="6"/>
  <c r="I12" i="6"/>
  <c r="X12" i="6"/>
  <c r="P12" i="6"/>
  <c r="H12" i="6"/>
  <c r="U12" i="6"/>
  <c r="W12" i="6"/>
  <c r="O12" i="6"/>
  <c r="G12" i="6"/>
  <c r="L12" i="6"/>
  <c r="V12" i="6"/>
  <c r="N12" i="6"/>
  <c r="F12" i="6"/>
  <c r="M12" i="6"/>
  <c r="T12" i="6"/>
  <c r="S12" i="6"/>
  <c r="K12" i="6"/>
  <c r="Z12" i="6"/>
  <c r="R12" i="6"/>
  <c r="J12" i="6"/>
  <c r="X18" i="6"/>
  <c r="P18" i="6"/>
  <c r="H18" i="6"/>
  <c r="T18" i="6"/>
  <c r="S18" i="6"/>
  <c r="W18" i="6"/>
  <c r="O18" i="6"/>
  <c r="G18" i="6"/>
  <c r="L18" i="6"/>
  <c r="K18" i="6"/>
  <c r="V18" i="6"/>
  <c r="N18" i="6"/>
  <c r="F18" i="6"/>
  <c r="U18" i="6"/>
  <c r="M18" i="6"/>
  <c r="AA18" i="6"/>
  <c r="Z18" i="6"/>
  <c r="R18" i="6"/>
  <c r="J18" i="6"/>
  <c r="Y18" i="6"/>
  <c r="Q18" i="6"/>
  <c r="I18" i="6"/>
  <c r="R13" i="5"/>
  <c r="X13" i="5"/>
  <c r="S19" i="8" l="1"/>
  <c r="K19" i="8"/>
  <c r="U19" i="8"/>
  <c r="T19" i="8"/>
  <c r="Z19" i="8"/>
  <c r="R19" i="8"/>
  <c r="J19" i="8"/>
  <c r="Y19" i="8"/>
  <c r="Q19" i="8"/>
  <c r="I19" i="8"/>
  <c r="M19" i="8"/>
  <c r="L19" i="8"/>
  <c r="X19" i="8"/>
  <c r="P19" i="8"/>
  <c r="H19" i="8"/>
  <c r="W19" i="8"/>
  <c r="O19" i="8"/>
  <c r="G19" i="8"/>
  <c r="V19" i="8"/>
  <c r="N19" i="8"/>
  <c r="F19" i="8"/>
  <c r="AA19" i="8"/>
  <c r="T16" i="5"/>
  <c r="S12" i="5"/>
  <c r="Z13" i="5"/>
  <c r="Q12" i="5"/>
  <c r="Z12" i="5"/>
  <c r="Y12" i="5"/>
  <c r="O16" i="5"/>
  <c r="H13" i="5"/>
  <c r="U12" i="5"/>
  <c r="S13" i="5"/>
  <c r="J13" i="5"/>
  <c r="V13" i="5"/>
  <c r="O12" i="5"/>
  <c r="I12" i="5"/>
  <c r="M12" i="5"/>
  <c r="U16" i="5"/>
  <c r="L16" i="5"/>
  <c r="AA13" i="5"/>
  <c r="Q13" i="5"/>
  <c r="K13" i="5"/>
  <c r="X12" i="5"/>
  <c r="AA12" i="5"/>
  <c r="AA16" i="5"/>
  <c r="W16" i="5"/>
  <c r="L13" i="5"/>
  <c r="T13" i="5"/>
  <c r="M13" i="5"/>
  <c r="R12" i="5"/>
  <c r="G12" i="5"/>
  <c r="L12" i="5"/>
  <c r="V16" i="5"/>
  <c r="Z16" i="5"/>
  <c r="G13" i="5"/>
  <c r="P13" i="5"/>
  <c r="U13" i="5"/>
  <c r="F12" i="5"/>
  <c r="W12" i="5"/>
  <c r="T12" i="5"/>
  <c r="J16" i="5"/>
  <c r="M17" i="5"/>
  <c r="K16" i="5"/>
  <c r="Y16" i="5"/>
  <c r="S16" i="5"/>
  <c r="I16" i="5"/>
  <c r="Q16" i="5"/>
  <c r="N16" i="5"/>
  <c r="F16" i="5"/>
  <c r="O13" i="5"/>
  <c r="I13" i="5"/>
  <c r="F13" i="5"/>
  <c r="N12" i="5"/>
  <c r="H12" i="5"/>
  <c r="J12" i="5"/>
  <c r="M16" i="5"/>
  <c r="G16" i="5"/>
  <c r="P16" i="5"/>
  <c r="W13" i="5"/>
  <c r="Y13" i="5"/>
  <c r="N13" i="5"/>
  <c r="V12" i="5"/>
  <c r="P12" i="5"/>
  <c r="K12" i="5"/>
  <c r="R16" i="5"/>
  <c r="H16" i="5"/>
  <c r="AA17" i="5"/>
  <c r="Z34" i="12"/>
  <c r="V33" i="14"/>
  <c r="N33" i="14"/>
  <c r="F33" i="14"/>
  <c r="U33" i="14"/>
  <c r="M33" i="14"/>
  <c r="W33" i="14"/>
  <c r="T33" i="14"/>
  <c r="L33" i="14"/>
  <c r="S33" i="14"/>
  <c r="K33" i="14"/>
  <c r="G33" i="14"/>
  <c r="Z33" i="14"/>
  <c r="R33" i="14"/>
  <c r="J33" i="14"/>
  <c r="Y33" i="14"/>
  <c r="Q33" i="14"/>
  <c r="I33" i="14"/>
  <c r="X33" i="14"/>
  <c r="P33" i="14"/>
  <c r="H33" i="14"/>
  <c r="O33" i="14"/>
  <c r="AA33" i="14"/>
  <c r="C34" i="14"/>
  <c r="S35" i="12"/>
  <c r="K35" i="12"/>
  <c r="Y35" i="12"/>
  <c r="Q35" i="12"/>
  <c r="I35" i="12"/>
  <c r="X35" i="12"/>
  <c r="P35" i="12"/>
  <c r="H35" i="12"/>
  <c r="W35" i="12"/>
  <c r="O35" i="12"/>
  <c r="G35" i="12"/>
  <c r="T35" i="12"/>
  <c r="R35" i="12"/>
  <c r="F35" i="12"/>
  <c r="N35" i="12"/>
  <c r="M35" i="12"/>
  <c r="V35" i="12"/>
  <c r="L35" i="12"/>
  <c r="Z35" i="12"/>
  <c r="J35" i="12"/>
  <c r="U35" i="12"/>
  <c r="AA35" i="12"/>
  <c r="C36" i="12"/>
  <c r="T32" i="10"/>
  <c r="L32" i="10"/>
  <c r="H32" i="10"/>
  <c r="S32" i="10"/>
  <c r="K32" i="10"/>
  <c r="X32" i="10"/>
  <c r="Z32" i="10"/>
  <c r="R32" i="10"/>
  <c r="J32" i="10"/>
  <c r="Y32" i="10"/>
  <c r="Q32" i="10"/>
  <c r="I32" i="10"/>
  <c r="P32" i="10"/>
  <c r="W32" i="10"/>
  <c r="O32" i="10"/>
  <c r="G32" i="10"/>
  <c r="U32" i="10"/>
  <c r="V32" i="10"/>
  <c r="N32" i="10"/>
  <c r="F32" i="10"/>
  <c r="M32" i="10"/>
  <c r="AA32" i="10"/>
  <c r="C33" i="10"/>
  <c r="W35" i="9"/>
  <c r="O35" i="9"/>
  <c r="G35" i="9"/>
  <c r="I35" i="9"/>
  <c r="V35" i="9"/>
  <c r="N35" i="9"/>
  <c r="F35" i="9"/>
  <c r="Y35" i="9"/>
  <c r="X35" i="9"/>
  <c r="U35" i="9"/>
  <c r="M35" i="9"/>
  <c r="Q35" i="9"/>
  <c r="P35" i="9"/>
  <c r="T35" i="9"/>
  <c r="L35" i="9"/>
  <c r="S35" i="9"/>
  <c r="K35" i="9"/>
  <c r="Z35" i="9"/>
  <c r="R35" i="9"/>
  <c r="J35" i="9"/>
  <c r="H35" i="9"/>
  <c r="AA35" i="9"/>
  <c r="C36" i="9"/>
  <c r="Z33" i="8"/>
  <c r="R33" i="8"/>
  <c r="J33" i="8"/>
  <c r="Y33" i="8"/>
  <c r="Q33" i="8"/>
  <c r="I33" i="8"/>
  <c r="X33" i="8"/>
  <c r="P33" i="8"/>
  <c r="H33" i="8"/>
  <c r="W33" i="8"/>
  <c r="O33" i="8"/>
  <c r="G33" i="8"/>
  <c r="V33" i="8"/>
  <c r="N33" i="8"/>
  <c r="F33" i="8"/>
  <c r="U33" i="8"/>
  <c r="M33" i="8"/>
  <c r="T33" i="8"/>
  <c r="L33" i="8"/>
  <c r="S33" i="8"/>
  <c r="K33" i="8"/>
  <c r="AA33" i="8"/>
  <c r="C34" i="8"/>
  <c r="U33" i="7"/>
  <c r="T33" i="7"/>
  <c r="Y33" i="7"/>
  <c r="Q33" i="7"/>
  <c r="V33" i="7"/>
  <c r="K33" i="7"/>
  <c r="S33" i="7"/>
  <c r="J33" i="7"/>
  <c r="O33" i="7"/>
  <c r="R33" i="7"/>
  <c r="I33" i="7"/>
  <c r="G33" i="7"/>
  <c r="W33" i="7"/>
  <c r="P33" i="7"/>
  <c r="H33" i="7"/>
  <c r="Z33" i="7"/>
  <c r="N33" i="7"/>
  <c r="F33" i="7"/>
  <c r="X33" i="7"/>
  <c r="M33" i="7"/>
  <c r="L33" i="7"/>
  <c r="AA33" i="7"/>
  <c r="C34" i="7"/>
  <c r="Z13" i="6"/>
  <c r="R13" i="6"/>
  <c r="J13" i="6"/>
  <c r="F13" i="6"/>
  <c r="Y13" i="6"/>
  <c r="Q13" i="6"/>
  <c r="I13" i="6"/>
  <c r="M13" i="6"/>
  <c r="X13" i="6"/>
  <c r="P13" i="6"/>
  <c r="H13" i="6"/>
  <c r="N13" i="6"/>
  <c r="U13" i="6"/>
  <c r="W13" i="6"/>
  <c r="O13" i="6"/>
  <c r="G13" i="6"/>
  <c r="V13" i="6"/>
  <c r="T13" i="6"/>
  <c r="L13" i="6"/>
  <c r="AA13" i="6"/>
  <c r="S13" i="6"/>
  <c r="K13" i="6"/>
  <c r="J19" i="6"/>
  <c r="Y19" i="6"/>
  <c r="Q19" i="6"/>
  <c r="I19" i="6"/>
  <c r="X19" i="6"/>
  <c r="P19" i="6"/>
  <c r="H19" i="6"/>
  <c r="U19" i="6"/>
  <c r="T19" i="6"/>
  <c r="W19" i="6"/>
  <c r="O19" i="6"/>
  <c r="G19" i="6"/>
  <c r="M19" i="6"/>
  <c r="L19" i="6"/>
  <c r="V19" i="6"/>
  <c r="N19" i="6"/>
  <c r="F19" i="6"/>
  <c r="S19" i="6"/>
  <c r="K19" i="6"/>
  <c r="Z19" i="6"/>
  <c r="R19" i="6"/>
  <c r="AA19" i="6"/>
  <c r="W14" i="5"/>
  <c r="O14" i="5"/>
  <c r="G14" i="5"/>
  <c r="V14" i="5"/>
  <c r="N14" i="5"/>
  <c r="F14" i="5"/>
  <c r="U14" i="5"/>
  <c r="T14" i="5"/>
  <c r="S14" i="5"/>
  <c r="K14" i="5"/>
  <c r="R14" i="5"/>
  <c r="I14" i="5"/>
  <c r="Z14" i="5"/>
  <c r="J14" i="5"/>
  <c r="M14" i="5"/>
  <c r="L14" i="5"/>
  <c r="Y14" i="5"/>
  <c r="Q14" i="5"/>
  <c r="X14" i="5"/>
  <c r="P14" i="5"/>
  <c r="H14" i="5"/>
  <c r="AA14" i="5"/>
  <c r="V20" i="8" l="1"/>
  <c r="N20" i="8"/>
  <c r="F20" i="8"/>
  <c r="U20" i="8"/>
  <c r="M20" i="8"/>
  <c r="X20" i="8"/>
  <c r="T20" i="8"/>
  <c r="L20" i="8"/>
  <c r="P20" i="8"/>
  <c r="O20" i="8"/>
  <c r="S20" i="8"/>
  <c r="K20" i="8"/>
  <c r="Z20" i="8"/>
  <c r="AD17" i="8" s="1"/>
  <c r="R20" i="8"/>
  <c r="J20" i="8"/>
  <c r="G20" i="8"/>
  <c r="Y20" i="8"/>
  <c r="Q20" i="8"/>
  <c r="I20" i="8"/>
  <c r="H20" i="8"/>
  <c r="W20" i="8"/>
  <c r="AA20" i="8"/>
  <c r="O17" i="5"/>
  <c r="G17" i="5"/>
  <c r="I17" i="5"/>
  <c r="P17" i="5"/>
  <c r="W17" i="5"/>
  <c r="J17" i="5"/>
  <c r="V17" i="5"/>
  <c r="L17" i="5"/>
  <c r="H17" i="5"/>
  <c r="R17" i="5"/>
  <c r="U17" i="5"/>
  <c r="T17" i="5"/>
  <c r="F17" i="5"/>
  <c r="Z17" i="5"/>
  <c r="X17" i="5"/>
  <c r="Q17" i="5"/>
  <c r="N17" i="5"/>
  <c r="K17" i="5"/>
  <c r="S17" i="5"/>
  <c r="Y17" i="5"/>
  <c r="W34" i="14"/>
  <c r="O34" i="14"/>
  <c r="G34" i="14"/>
  <c r="H34" i="14"/>
  <c r="V34" i="14"/>
  <c r="N34" i="14"/>
  <c r="F34" i="14"/>
  <c r="U34" i="14"/>
  <c r="M34" i="14"/>
  <c r="P34" i="14"/>
  <c r="T34" i="14"/>
  <c r="L34" i="14"/>
  <c r="S34" i="14"/>
  <c r="K34" i="14"/>
  <c r="Z34" i="14"/>
  <c r="R34" i="14"/>
  <c r="J34" i="14"/>
  <c r="X34" i="14"/>
  <c r="Y34" i="14"/>
  <c r="Q34" i="14"/>
  <c r="I34" i="14"/>
  <c r="AA34" i="14"/>
  <c r="C35" i="14"/>
  <c r="T36" i="12"/>
  <c r="L36" i="12"/>
  <c r="Z36" i="12"/>
  <c r="R36" i="12"/>
  <c r="J36" i="12"/>
  <c r="Y36" i="12"/>
  <c r="Q36" i="12"/>
  <c r="I36" i="12"/>
  <c r="X36" i="12"/>
  <c r="P36" i="12"/>
  <c r="H36" i="12"/>
  <c r="M36" i="12"/>
  <c r="K36" i="12"/>
  <c r="W36" i="12"/>
  <c r="G36" i="12"/>
  <c r="N36" i="12"/>
  <c r="V36" i="12"/>
  <c r="F36" i="12"/>
  <c r="U36" i="12"/>
  <c r="S36" i="12"/>
  <c r="O36" i="12"/>
  <c r="AA36" i="12"/>
  <c r="C37" i="12"/>
  <c r="U33" i="10"/>
  <c r="M33" i="10"/>
  <c r="Q33" i="10"/>
  <c r="T33" i="10"/>
  <c r="L33" i="10"/>
  <c r="S33" i="10"/>
  <c r="K33" i="10"/>
  <c r="I33" i="10"/>
  <c r="Z33" i="10"/>
  <c r="R33" i="10"/>
  <c r="J33" i="10"/>
  <c r="Y33" i="10"/>
  <c r="X33" i="10"/>
  <c r="P33" i="10"/>
  <c r="H33" i="10"/>
  <c r="N33" i="10"/>
  <c r="W33" i="10"/>
  <c r="O33" i="10"/>
  <c r="G33" i="10"/>
  <c r="V33" i="10"/>
  <c r="F33" i="10"/>
  <c r="C34" i="10"/>
  <c r="AA33" i="10"/>
  <c r="X36" i="9"/>
  <c r="P36" i="9"/>
  <c r="H36" i="9"/>
  <c r="Y36" i="9"/>
  <c r="W36" i="9"/>
  <c r="O36" i="9"/>
  <c r="G36" i="9"/>
  <c r="V36" i="9"/>
  <c r="N36" i="9"/>
  <c r="F36" i="9"/>
  <c r="U36" i="9"/>
  <c r="M36" i="9"/>
  <c r="Z36" i="9"/>
  <c r="Q36" i="9"/>
  <c r="T36" i="9"/>
  <c r="L36" i="9"/>
  <c r="R36" i="9"/>
  <c r="I36" i="9"/>
  <c r="S36" i="9"/>
  <c r="K36" i="9"/>
  <c r="J36" i="9"/>
  <c r="AA36" i="9"/>
  <c r="C37" i="9"/>
  <c r="S34" i="8"/>
  <c r="K34" i="8"/>
  <c r="Z34" i="8"/>
  <c r="R34" i="8"/>
  <c r="J34" i="8"/>
  <c r="Y34" i="8"/>
  <c r="Q34" i="8"/>
  <c r="I34" i="8"/>
  <c r="X34" i="8"/>
  <c r="P34" i="8"/>
  <c r="H34" i="8"/>
  <c r="W34" i="8"/>
  <c r="O34" i="8"/>
  <c r="G34" i="8"/>
  <c r="V34" i="8"/>
  <c r="N34" i="8"/>
  <c r="F34" i="8"/>
  <c r="U34" i="8"/>
  <c r="M34" i="8"/>
  <c r="T34" i="8"/>
  <c r="L34" i="8"/>
  <c r="C35" i="8"/>
  <c r="AA34" i="8"/>
  <c r="V34" i="7"/>
  <c r="N34" i="7"/>
  <c r="F34" i="7"/>
  <c r="U34" i="7"/>
  <c r="M34" i="7"/>
  <c r="Z34" i="7"/>
  <c r="R34" i="7"/>
  <c r="J34" i="7"/>
  <c r="X34" i="7"/>
  <c r="K34" i="7"/>
  <c r="W34" i="7"/>
  <c r="I34" i="7"/>
  <c r="L34" i="7"/>
  <c r="T34" i="7"/>
  <c r="H34" i="7"/>
  <c r="Q34" i="7"/>
  <c r="S34" i="7"/>
  <c r="G34" i="7"/>
  <c r="P34" i="7"/>
  <c r="O34" i="7"/>
  <c r="Y34" i="7"/>
  <c r="AA34" i="7"/>
  <c r="C35" i="7"/>
  <c r="S14" i="6"/>
  <c r="K14" i="6"/>
  <c r="O14" i="6"/>
  <c r="F14" i="6"/>
  <c r="Z14" i="6"/>
  <c r="R14" i="6"/>
  <c r="J14" i="6"/>
  <c r="G14" i="6"/>
  <c r="Y14" i="6"/>
  <c r="Q14" i="6"/>
  <c r="I14" i="6"/>
  <c r="V14" i="6"/>
  <c r="X14" i="6"/>
  <c r="P14" i="6"/>
  <c r="H14" i="6"/>
  <c r="W14" i="6"/>
  <c r="N14" i="6"/>
  <c r="U14" i="6"/>
  <c r="M14" i="6"/>
  <c r="T14" i="6"/>
  <c r="L14" i="6"/>
  <c r="AA14" i="6"/>
  <c r="Z20" i="6"/>
  <c r="R20" i="6"/>
  <c r="J20" i="6"/>
  <c r="F20" i="6"/>
  <c r="Y20" i="6"/>
  <c r="Q20" i="6"/>
  <c r="I20" i="6"/>
  <c r="V20" i="6"/>
  <c r="X20" i="6"/>
  <c r="P20" i="6"/>
  <c r="H20" i="6"/>
  <c r="U20" i="6"/>
  <c r="W20" i="6"/>
  <c r="O20" i="6"/>
  <c r="G20" i="6"/>
  <c r="N20" i="6"/>
  <c r="M20" i="6"/>
  <c r="T20" i="6"/>
  <c r="L20" i="6"/>
  <c r="AA20" i="6"/>
  <c r="S20" i="6"/>
  <c r="K20" i="6"/>
  <c r="Z18" i="5" l="1"/>
  <c r="U18" i="5"/>
  <c r="J18" i="5"/>
  <c r="H18" i="5"/>
  <c r="M18" i="5"/>
  <c r="W18" i="5"/>
  <c r="R18" i="5"/>
  <c r="O18" i="5"/>
  <c r="Y18" i="5"/>
  <c r="G18" i="5"/>
  <c r="I18" i="5"/>
  <c r="V18" i="5"/>
  <c r="S18" i="5"/>
  <c r="F18" i="5"/>
  <c r="X18" i="5"/>
  <c r="Q18" i="5"/>
  <c r="N18" i="5"/>
  <c r="K18" i="5"/>
  <c r="P18" i="5"/>
  <c r="T18" i="5"/>
  <c r="L18" i="5"/>
  <c r="AA18" i="5"/>
  <c r="Z35" i="14"/>
  <c r="Y35" i="14"/>
  <c r="X35" i="14"/>
  <c r="P35" i="14"/>
  <c r="H35" i="14"/>
  <c r="W35" i="14"/>
  <c r="O35" i="14"/>
  <c r="G35" i="14"/>
  <c r="V35" i="14"/>
  <c r="N35" i="14"/>
  <c r="F35" i="14"/>
  <c r="U35" i="14"/>
  <c r="M35" i="14"/>
  <c r="I35" i="14"/>
  <c r="T35" i="14"/>
  <c r="L35" i="14"/>
  <c r="S35" i="14"/>
  <c r="K35" i="14"/>
  <c r="R35" i="14"/>
  <c r="J35" i="14"/>
  <c r="Q35" i="14"/>
  <c r="C36" i="14"/>
  <c r="AA35" i="14"/>
  <c r="U37" i="12"/>
  <c r="M37" i="12"/>
  <c r="S37" i="12"/>
  <c r="K37" i="12"/>
  <c r="Z37" i="12"/>
  <c r="R37" i="12"/>
  <c r="J37" i="12"/>
  <c r="Y37" i="12"/>
  <c r="Q37" i="12"/>
  <c r="I37" i="12"/>
  <c r="V37" i="12"/>
  <c r="F37" i="12"/>
  <c r="W37" i="12"/>
  <c r="T37" i="12"/>
  <c r="G37" i="12"/>
  <c r="P37" i="12"/>
  <c r="X37" i="12"/>
  <c r="O37" i="12"/>
  <c r="N37" i="12"/>
  <c r="H37" i="12"/>
  <c r="L37" i="12"/>
  <c r="AA37" i="12"/>
  <c r="C38" i="12"/>
  <c r="V34" i="10"/>
  <c r="N34" i="10"/>
  <c r="F34" i="10"/>
  <c r="R34" i="10"/>
  <c r="U34" i="10"/>
  <c r="M34" i="10"/>
  <c r="J34" i="10"/>
  <c r="T34" i="10"/>
  <c r="L34" i="10"/>
  <c r="Z34" i="10"/>
  <c r="S34" i="10"/>
  <c r="K34" i="10"/>
  <c r="Y34" i="10"/>
  <c r="Q34" i="10"/>
  <c r="I34" i="10"/>
  <c r="W34" i="10"/>
  <c r="G34" i="10"/>
  <c r="X34" i="10"/>
  <c r="P34" i="10"/>
  <c r="H34" i="10"/>
  <c r="O34" i="10"/>
  <c r="C35" i="10"/>
  <c r="AA34" i="10"/>
  <c r="Y37" i="9"/>
  <c r="Q37" i="9"/>
  <c r="I37" i="9"/>
  <c r="K37" i="9"/>
  <c r="X37" i="9"/>
  <c r="P37" i="9"/>
  <c r="H37" i="9"/>
  <c r="AA37" i="9"/>
  <c r="Z37" i="9"/>
  <c r="W37" i="9"/>
  <c r="O37" i="9"/>
  <c r="G37" i="9"/>
  <c r="S37" i="9"/>
  <c r="R37" i="9"/>
  <c r="V37" i="9"/>
  <c r="N37" i="9"/>
  <c r="F37" i="9"/>
  <c r="U37" i="9"/>
  <c r="M37" i="9"/>
  <c r="T37" i="9"/>
  <c r="L37" i="9"/>
  <c r="J37" i="9"/>
  <c r="C38" i="9"/>
  <c r="T35" i="8"/>
  <c r="L35" i="8"/>
  <c r="S35" i="8"/>
  <c r="K35" i="8"/>
  <c r="Z35" i="8"/>
  <c r="R35" i="8"/>
  <c r="J35" i="8"/>
  <c r="Y35" i="8"/>
  <c r="Q35" i="8"/>
  <c r="I35" i="8"/>
  <c r="X35" i="8"/>
  <c r="P35" i="8"/>
  <c r="H35" i="8"/>
  <c r="W35" i="8"/>
  <c r="O35" i="8"/>
  <c r="G35" i="8"/>
  <c r="V35" i="8"/>
  <c r="N35" i="8"/>
  <c r="F35" i="8"/>
  <c r="U35" i="8"/>
  <c r="M35" i="8"/>
  <c r="C36" i="8"/>
  <c r="AA35" i="8"/>
  <c r="W35" i="7"/>
  <c r="O35" i="7"/>
  <c r="G35" i="7"/>
  <c r="V35" i="7"/>
  <c r="N35" i="7"/>
  <c r="F35" i="7"/>
  <c r="U35" i="7"/>
  <c r="M35" i="7"/>
  <c r="S35" i="7"/>
  <c r="K35" i="7"/>
  <c r="P35" i="7"/>
  <c r="L35" i="7"/>
  <c r="X35" i="7"/>
  <c r="Q35" i="7"/>
  <c r="Z35" i="7"/>
  <c r="J35" i="7"/>
  <c r="Y35" i="7"/>
  <c r="I35" i="7"/>
  <c r="H35" i="7"/>
  <c r="T35" i="7"/>
  <c r="R35" i="7"/>
  <c r="AA35" i="7"/>
  <c r="C36" i="7"/>
  <c r="S21" i="6"/>
  <c r="K21" i="6"/>
  <c r="G21" i="6"/>
  <c r="N21" i="6"/>
  <c r="Z21" i="6"/>
  <c r="R21" i="6"/>
  <c r="J21" i="6"/>
  <c r="W21" i="6"/>
  <c r="F21" i="6"/>
  <c r="Y21" i="6"/>
  <c r="Q21" i="6"/>
  <c r="I21" i="6"/>
  <c r="O21" i="6"/>
  <c r="X21" i="6"/>
  <c r="P21" i="6"/>
  <c r="H21" i="6"/>
  <c r="V21" i="6"/>
  <c r="U21" i="6"/>
  <c r="M21" i="6"/>
  <c r="T21" i="6"/>
  <c r="L21" i="6"/>
  <c r="AA21" i="6"/>
  <c r="T19" i="5" l="1"/>
  <c r="X19" i="5"/>
  <c r="V19" i="5"/>
  <c r="F19" i="5"/>
  <c r="K19" i="5"/>
  <c r="L19" i="5"/>
  <c r="P19" i="5"/>
  <c r="N19" i="5"/>
  <c r="H19" i="5"/>
  <c r="Y19" i="5"/>
  <c r="O19" i="5"/>
  <c r="G19" i="5"/>
  <c r="R19" i="5"/>
  <c r="AA19" i="5"/>
  <c r="S19" i="5"/>
  <c r="Z19" i="5"/>
  <c r="Q19" i="5"/>
  <c r="W19" i="5"/>
  <c r="I19" i="5"/>
  <c r="J19" i="5"/>
  <c r="U19" i="5"/>
  <c r="M19" i="5"/>
  <c r="T36" i="14"/>
  <c r="L36" i="14"/>
  <c r="S36" i="14"/>
  <c r="K36" i="14"/>
  <c r="Z36" i="14"/>
  <c r="R36" i="14"/>
  <c r="J36" i="14"/>
  <c r="Y36" i="14"/>
  <c r="Q36" i="14"/>
  <c r="I36" i="14"/>
  <c r="X36" i="14"/>
  <c r="P36" i="14"/>
  <c r="U36" i="14"/>
  <c r="M36" i="14"/>
  <c r="W36" i="14"/>
  <c r="F36" i="14"/>
  <c r="V36" i="14"/>
  <c r="O36" i="14"/>
  <c r="N36" i="14"/>
  <c r="H36" i="14"/>
  <c r="G36" i="14"/>
  <c r="AA36" i="14"/>
  <c r="C37" i="14"/>
  <c r="V38" i="12"/>
  <c r="N38" i="12"/>
  <c r="F38" i="12"/>
  <c r="T38" i="12"/>
  <c r="L38" i="12"/>
  <c r="S38" i="12"/>
  <c r="K38" i="12"/>
  <c r="Z38" i="12"/>
  <c r="R38" i="12"/>
  <c r="J38" i="12"/>
  <c r="O38" i="12"/>
  <c r="M38" i="12"/>
  <c r="Y38" i="12"/>
  <c r="I38" i="12"/>
  <c r="X38" i="12"/>
  <c r="H38" i="12"/>
  <c r="W38" i="12"/>
  <c r="G38" i="12"/>
  <c r="U38" i="12"/>
  <c r="Q38" i="12"/>
  <c r="P38" i="12"/>
  <c r="C39" i="12"/>
  <c r="AA38" i="12"/>
  <c r="Z35" i="10"/>
  <c r="Y35" i="10"/>
  <c r="X35" i="10"/>
  <c r="W35" i="10"/>
  <c r="V35" i="10"/>
  <c r="O35" i="10"/>
  <c r="G35" i="10"/>
  <c r="N35" i="10"/>
  <c r="F35" i="10"/>
  <c r="S35" i="10"/>
  <c r="U35" i="10"/>
  <c r="M35" i="10"/>
  <c r="T35" i="10"/>
  <c r="L35" i="10"/>
  <c r="K35" i="10"/>
  <c r="R35" i="10"/>
  <c r="J35" i="10"/>
  <c r="P35" i="10"/>
  <c r="Q35" i="10"/>
  <c r="I35" i="10"/>
  <c r="H35" i="10"/>
  <c r="C36" i="10"/>
  <c r="AA35" i="10"/>
  <c r="Z38" i="9"/>
  <c r="R38" i="9"/>
  <c r="J38" i="9"/>
  <c r="Y38" i="9"/>
  <c r="Q38" i="9"/>
  <c r="I38" i="9"/>
  <c r="X38" i="9"/>
  <c r="P38" i="9"/>
  <c r="H38" i="9"/>
  <c r="W38" i="9"/>
  <c r="O38" i="9"/>
  <c r="G38" i="9"/>
  <c r="L38" i="9"/>
  <c r="K38" i="9"/>
  <c r="V38" i="9"/>
  <c r="N38" i="9"/>
  <c r="F38" i="9"/>
  <c r="C39" i="9"/>
  <c r="S38" i="9"/>
  <c r="U38" i="9"/>
  <c r="M38" i="9"/>
  <c r="T38" i="9"/>
  <c r="AA38" i="9"/>
  <c r="U36" i="8"/>
  <c r="M36" i="8"/>
  <c r="T36" i="8"/>
  <c r="L36" i="8"/>
  <c r="S36" i="8"/>
  <c r="K36" i="8"/>
  <c r="Z36" i="8"/>
  <c r="R36" i="8"/>
  <c r="J36" i="8"/>
  <c r="Y36" i="8"/>
  <c r="Q36" i="8"/>
  <c r="I36" i="8"/>
  <c r="X36" i="8"/>
  <c r="P36" i="8"/>
  <c r="H36" i="8"/>
  <c r="W36" i="8"/>
  <c r="O36" i="8"/>
  <c r="G36" i="8"/>
  <c r="V36" i="8"/>
  <c r="N36" i="8"/>
  <c r="F36" i="8"/>
  <c r="AA36" i="8"/>
  <c r="C37" i="8"/>
  <c r="X36" i="7"/>
  <c r="P36" i="7"/>
  <c r="H36" i="7"/>
  <c r="W36" i="7"/>
  <c r="O36" i="7"/>
  <c r="G36" i="7"/>
  <c r="V36" i="7"/>
  <c r="N36" i="7"/>
  <c r="F36" i="7"/>
  <c r="T36" i="7"/>
  <c r="L36" i="7"/>
  <c r="Y36" i="7"/>
  <c r="I36" i="7"/>
  <c r="U36" i="7"/>
  <c r="S36" i="7"/>
  <c r="R36" i="7"/>
  <c r="Q36" i="7"/>
  <c r="J36" i="7"/>
  <c r="K36" i="7"/>
  <c r="Z36" i="7"/>
  <c r="M36" i="7"/>
  <c r="AA36" i="7"/>
  <c r="C37" i="7"/>
  <c r="T22" i="6"/>
  <c r="L22" i="6"/>
  <c r="H22" i="6"/>
  <c r="W22" i="6"/>
  <c r="S22" i="6"/>
  <c r="K22" i="6"/>
  <c r="X22" i="6"/>
  <c r="O22" i="6"/>
  <c r="Z22" i="6"/>
  <c r="R22" i="6"/>
  <c r="J22" i="6"/>
  <c r="G22" i="6"/>
  <c r="Y22" i="6"/>
  <c r="Q22" i="6"/>
  <c r="I22" i="6"/>
  <c r="P22" i="6"/>
  <c r="V22" i="6"/>
  <c r="N22" i="6"/>
  <c r="F22" i="6"/>
  <c r="U22" i="6"/>
  <c r="M22" i="6"/>
  <c r="AA22" i="6"/>
  <c r="Z20" i="5" l="1"/>
  <c r="P20" i="5"/>
  <c r="V20" i="5"/>
  <c r="R20" i="5"/>
  <c r="H20" i="5"/>
  <c r="N20" i="5"/>
  <c r="T20" i="5"/>
  <c r="S20" i="5"/>
  <c r="G20" i="5"/>
  <c r="AA20" i="5"/>
  <c r="X20" i="5"/>
  <c r="O20" i="5"/>
  <c r="U20" i="5"/>
  <c r="M20" i="5"/>
  <c r="J20" i="5"/>
  <c r="F20" i="5"/>
  <c r="Y20" i="5"/>
  <c r="W20" i="5"/>
  <c r="Q20" i="5"/>
  <c r="I20" i="5"/>
  <c r="K20" i="5"/>
  <c r="L20" i="5"/>
  <c r="U37" i="14"/>
  <c r="M37" i="14"/>
  <c r="T37" i="14"/>
  <c r="L37" i="14"/>
  <c r="S37" i="14"/>
  <c r="K37" i="14"/>
  <c r="Z37" i="14"/>
  <c r="R37" i="14"/>
  <c r="J37" i="14"/>
  <c r="Y37" i="14"/>
  <c r="Q37" i="14"/>
  <c r="I37" i="14"/>
  <c r="V37" i="14"/>
  <c r="N37" i="14"/>
  <c r="F37" i="14"/>
  <c r="G37" i="14"/>
  <c r="X37" i="14"/>
  <c r="W37" i="14"/>
  <c r="P37" i="14"/>
  <c r="H37" i="14"/>
  <c r="O37" i="14"/>
  <c r="AA37" i="14"/>
  <c r="C38" i="14"/>
  <c r="W39" i="12"/>
  <c r="O39" i="12"/>
  <c r="G39" i="12"/>
  <c r="U39" i="12"/>
  <c r="M39" i="12"/>
  <c r="T39" i="12"/>
  <c r="L39" i="12"/>
  <c r="S39" i="12"/>
  <c r="K39" i="12"/>
  <c r="X39" i="12"/>
  <c r="H39" i="12"/>
  <c r="J39" i="12"/>
  <c r="V39" i="12"/>
  <c r="F39" i="12"/>
  <c r="Z39" i="12"/>
  <c r="I39" i="12"/>
  <c r="R39" i="12"/>
  <c r="Y39" i="12"/>
  <c r="Q39" i="12"/>
  <c r="P39" i="12"/>
  <c r="N39" i="12"/>
  <c r="C40" i="12"/>
  <c r="AA39" i="12"/>
  <c r="T36" i="10"/>
  <c r="L36" i="10"/>
  <c r="S36" i="10"/>
  <c r="K36" i="10"/>
  <c r="Z36" i="10"/>
  <c r="R36" i="10"/>
  <c r="J36" i="10"/>
  <c r="Y36" i="10"/>
  <c r="Q36" i="10"/>
  <c r="I36" i="10"/>
  <c r="X36" i="10"/>
  <c r="P36" i="10"/>
  <c r="H36" i="10"/>
  <c r="W36" i="10"/>
  <c r="O36" i="10"/>
  <c r="G36" i="10"/>
  <c r="F36" i="10"/>
  <c r="V36" i="10"/>
  <c r="U36" i="10"/>
  <c r="N36" i="10"/>
  <c r="M36" i="10"/>
  <c r="C37" i="10"/>
  <c r="AA36" i="10"/>
  <c r="S39" i="9"/>
  <c r="K39" i="9"/>
  <c r="M39" i="9"/>
  <c r="C40" i="9"/>
  <c r="Z39" i="9"/>
  <c r="R39" i="9"/>
  <c r="J39" i="9"/>
  <c r="T39" i="9"/>
  <c r="Y39" i="9"/>
  <c r="Q39" i="9"/>
  <c r="I39" i="9"/>
  <c r="U39" i="9"/>
  <c r="L39" i="9"/>
  <c r="X39" i="9"/>
  <c r="P39" i="9"/>
  <c r="H39" i="9"/>
  <c r="W39" i="9"/>
  <c r="O39" i="9"/>
  <c r="G39" i="9"/>
  <c r="V39" i="9"/>
  <c r="N39" i="9"/>
  <c r="F39" i="9"/>
  <c r="AA39" i="9"/>
  <c r="W37" i="8"/>
  <c r="O37" i="8"/>
  <c r="V37" i="8"/>
  <c r="N37" i="8"/>
  <c r="Z37" i="8"/>
  <c r="P37" i="8"/>
  <c r="F37" i="8"/>
  <c r="Y37" i="8"/>
  <c r="M37" i="8"/>
  <c r="X37" i="8"/>
  <c r="L37" i="8"/>
  <c r="U37" i="8"/>
  <c r="K37" i="8"/>
  <c r="T37" i="8"/>
  <c r="J37" i="8"/>
  <c r="S37" i="8"/>
  <c r="I37" i="8"/>
  <c r="R37" i="8"/>
  <c r="H37" i="8"/>
  <c r="Q37" i="8"/>
  <c r="G37" i="8"/>
  <c r="C38" i="8"/>
  <c r="AA37" i="8"/>
  <c r="Y37" i="7"/>
  <c r="Q37" i="7"/>
  <c r="I37" i="7"/>
  <c r="X37" i="7"/>
  <c r="P37" i="7"/>
  <c r="H37" i="7"/>
  <c r="W37" i="7"/>
  <c r="O37" i="7"/>
  <c r="G37" i="7"/>
  <c r="U37" i="7"/>
  <c r="M37" i="7"/>
  <c r="R37" i="7"/>
  <c r="N37" i="7"/>
  <c r="Z37" i="7"/>
  <c r="L37" i="7"/>
  <c r="J37" i="7"/>
  <c r="K37" i="7"/>
  <c r="V37" i="7"/>
  <c r="F37" i="7"/>
  <c r="T37" i="7"/>
  <c r="S37" i="7"/>
  <c r="C38" i="7"/>
  <c r="AA37" i="7"/>
  <c r="Y23" i="6"/>
  <c r="Q23" i="6"/>
  <c r="I23" i="6"/>
  <c r="X23" i="6"/>
  <c r="P23" i="6"/>
  <c r="H23" i="6"/>
  <c r="W23" i="6"/>
  <c r="O23" i="6"/>
  <c r="G23" i="6"/>
  <c r="V23" i="6"/>
  <c r="N23" i="6"/>
  <c r="F23" i="6"/>
  <c r="S23" i="6"/>
  <c r="K23" i="6"/>
  <c r="R23" i="6"/>
  <c r="Z23" i="6"/>
  <c r="U23" i="6"/>
  <c r="M23" i="6"/>
  <c r="T23" i="6"/>
  <c r="L23" i="6"/>
  <c r="J23" i="6"/>
  <c r="AA23" i="6"/>
  <c r="O21" i="5" l="1"/>
  <c r="Z21" i="5"/>
  <c r="X21" i="5"/>
  <c r="G21" i="5"/>
  <c r="R21" i="5"/>
  <c r="P21" i="5"/>
  <c r="V21" i="5"/>
  <c r="H21" i="5"/>
  <c r="U21" i="5"/>
  <c r="AA21" i="5"/>
  <c r="S21" i="5"/>
  <c r="T21" i="5"/>
  <c r="J21" i="5"/>
  <c r="M21" i="5"/>
  <c r="Y21" i="5"/>
  <c r="K21" i="5"/>
  <c r="W21" i="5"/>
  <c r="N21" i="5"/>
  <c r="L21" i="5"/>
  <c r="F21" i="5"/>
  <c r="Q21" i="5"/>
  <c r="I21" i="5"/>
  <c r="V38" i="14"/>
  <c r="N38" i="14"/>
  <c r="F38" i="14"/>
  <c r="U38" i="14"/>
  <c r="M38" i="14"/>
  <c r="T38" i="14"/>
  <c r="L38" i="14"/>
  <c r="S38" i="14"/>
  <c r="K38" i="14"/>
  <c r="Z38" i="14"/>
  <c r="R38" i="14"/>
  <c r="J38" i="14"/>
  <c r="W38" i="14"/>
  <c r="O38" i="14"/>
  <c r="G38" i="14"/>
  <c r="P38" i="14"/>
  <c r="Q38" i="14"/>
  <c r="I38" i="14"/>
  <c r="H38" i="14"/>
  <c r="Y38" i="14"/>
  <c r="X38" i="14"/>
  <c r="AA38" i="14"/>
  <c r="C39" i="14"/>
  <c r="Y40" i="12"/>
  <c r="Q40" i="12"/>
  <c r="I40" i="12"/>
  <c r="X40" i="12"/>
  <c r="P40" i="12"/>
  <c r="H40" i="12"/>
  <c r="W40" i="12"/>
  <c r="O40" i="12"/>
  <c r="G40" i="12"/>
  <c r="V40" i="12"/>
  <c r="N40" i="12"/>
  <c r="F40" i="12"/>
  <c r="U40" i="12"/>
  <c r="M40" i="12"/>
  <c r="T40" i="12"/>
  <c r="L40" i="12"/>
  <c r="Z40" i="12"/>
  <c r="S40" i="12"/>
  <c r="R40" i="12"/>
  <c r="K40" i="12"/>
  <c r="J40" i="12"/>
  <c r="C41" i="12"/>
  <c r="AA40" i="12"/>
  <c r="U37" i="10"/>
  <c r="M37" i="10"/>
  <c r="T37" i="10"/>
  <c r="L37" i="10"/>
  <c r="S37" i="10"/>
  <c r="K37" i="10"/>
  <c r="Z37" i="10"/>
  <c r="R37" i="10"/>
  <c r="J37" i="10"/>
  <c r="Y37" i="10"/>
  <c r="Q37" i="10"/>
  <c r="I37" i="10"/>
  <c r="X37" i="10"/>
  <c r="P37" i="10"/>
  <c r="H37" i="10"/>
  <c r="O37" i="10"/>
  <c r="N37" i="10"/>
  <c r="G37" i="10"/>
  <c r="F37" i="10"/>
  <c r="V37" i="10"/>
  <c r="W37" i="10"/>
  <c r="C38" i="10"/>
  <c r="AA37" i="10"/>
  <c r="T40" i="9"/>
  <c r="L40" i="9"/>
  <c r="S40" i="9"/>
  <c r="K40" i="9"/>
  <c r="N40" i="9"/>
  <c r="Z40" i="9"/>
  <c r="R40" i="9"/>
  <c r="J40" i="9"/>
  <c r="Y40" i="9"/>
  <c r="Q40" i="9"/>
  <c r="I40" i="9"/>
  <c r="F40" i="9"/>
  <c r="M40" i="9"/>
  <c r="X40" i="9"/>
  <c r="P40" i="9"/>
  <c r="H40" i="9"/>
  <c r="U40" i="9"/>
  <c r="W40" i="9"/>
  <c r="O40" i="9"/>
  <c r="G40" i="9"/>
  <c r="V40" i="9"/>
  <c r="AA40" i="9"/>
  <c r="C41" i="9"/>
  <c r="X38" i="8"/>
  <c r="P38" i="8"/>
  <c r="H38" i="8"/>
  <c r="W38" i="8"/>
  <c r="O38" i="8"/>
  <c r="G38" i="8"/>
  <c r="V38" i="8"/>
  <c r="N38" i="8"/>
  <c r="U38" i="8"/>
  <c r="M38" i="8"/>
  <c r="Q38" i="8"/>
  <c r="L38" i="8"/>
  <c r="K38" i="8"/>
  <c r="Z38" i="8"/>
  <c r="J38" i="8"/>
  <c r="Y38" i="8"/>
  <c r="I38" i="8"/>
  <c r="T38" i="8"/>
  <c r="F38" i="8"/>
  <c r="S38" i="8"/>
  <c r="R38" i="8"/>
  <c r="AA38" i="8"/>
  <c r="C39" i="8"/>
  <c r="Z38" i="7"/>
  <c r="R38" i="7"/>
  <c r="J38" i="7"/>
  <c r="Y38" i="7"/>
  <c r="Q38" i="7"/>
  <c r="I38" i="7"/>
  <c r="X38" i="7"/>
  <c r="P38" i="7"/>
  <c r="H38" i="7"/>
  <c r="V38" i="7"/>
  <c r="N38" i="7"/>
  <c r="F38" i="7"/>
  <c r="K38" i="7"/>
  <c r="W38" i="7"/>
  <c r="G38" i="7"/>
  <c r="L38" i="7"/>
  <c r="U38" i="7"/>
  <c r="M38" i="7"/>
  <c r="C39" i="7"/>
  <c r="T38" i="7"/>
  <c r="S38" i="7"/>
  <c r="O38" i="7"/>
  <c r="AA38" i="7"/>
  <c r="Z24" i="6"/>
  <c r="R24" i="6"/>
  <c r="J24" i="6"/>
  <c r="Y24" i="6"/>
  <c r="Q24" i="6"/>
  <c r="I24" i="6"/>
  <c r="X24" i="6"/>
  <c r="P24" i="6"/>
  <c r="H24" i="6"/>
  <c r="W24" i="6"/>
  <c r="O24" i="6"/>
  <c r="G24" i="6"/>
  <c r="T24" i="6"/>
  <c r="L24" i="6"/>
  <c r="V24" i="6"/>
  <c r="U24" i="6"/>
  <c r="N24" i="6"/>
  <c r="S24" i="6"/>
  <c r="M24" i="6"/>
  <c r="K24" i="6"/>
  <c r="F24" i="6"/>
  <c r="AA24" i="6"/>
  <c r="P22" i="5" l="1"/>
  <c r="T22" i="5"/>
  <c r="Y22" i="5"/>
  <c r="L22" i="5"/>
  <c r="Q22" i="5"/>
  <c r="V22" i="5"/>
  <c r="M22" i="5"/>
  <c r="G22" i="5"/>
  <c r="H22" i="5"/>
  <c r="S22" i="5"/>
  <c r="N22" i="5"/>
  <c r="I22" i="5"/>
  <c r="U22" i="5"/>
  <c r="Z22" i="5"/>
  <c r="O22" i="5"/>
  <c r="X22" i="5"/>
  <c r="W22" i="5"/>
  <c r="K22" i="5"/>
  <c r="AA22" i="5"/>
  <c r="R22" i="5"/>
  <c r="F22" i="5"/>
  <c r="J22" i="5"/>
  <c r="W39" i="14"/>
  <c r="O39" i="14"/>
  <c r="G39" i="14"/>
  <c r="V39" i="14"/>
  <c r="N39" i="14"/>
  <c r="F39" i="14"/>
  <c r="U39" i="14"/>
  <c r="M39" i="14"/>
  <c r="T39" i="14"/>
  <c r="L39" i="14"/>
  <c r="S39" i="14"/>
  <c r="K39" i="14"/>
  <c r="X39" i="14"/>
  <c r="P39" i="14"/>
  <c r="H39" i="14"/>
  <c r="Y39" i="14"/>
  <c r="R39" i="14"/>
  <c r="Q39" i="14"/>
  <c r="Z39" i="14"/>
  <c r="J39" i="14"/>
  <c r="I39" i="14"/>
  <c r="AA39" i="14"/>
  <c r="C40" i="14"/>
  <c r="Z41" i="12"/>
  <c r="R41" i="12"/>
  <c r="J41" i="12"/>
  <c r="Y41" i="12"/>
  <c r="Q41" i="12"/>
  <c r="I41" i="12"/>
  <c r="X41" i="12"/>
  <c r="P41" i="12"/>
  <c r="H41" i="12"/>
  <c r="W41" i="12"/>
  <c r="O41" i="12"/>
  <c r="G41" i="12"/>
  <c r="V41" i="12"/>
  <c r="N41" i="12"/>
  <c r="F41" i="12"/>
  <c r="U41" i="12"/>
  <c r="M41" i="12"/>
  <c r="K41" i="12"/>
  <c r="L41" i="12"/>
  <c r="T41" i="12"/>
  <c r="S41" i="12"/>
  <c r="C42" i="12"/>
  <c r="AA41" i="12"/>
  <c r="V38" i="10"/>
  <c r="N38" i="10"/>
  <c r="F38" i="10"/>
  <c r="U38" i="10"/>
  <c r="M38" i="10"/>
  <c r="T38" i="10"/>
  <c r="L38" i="10"/>
  <c r="S38" i="10"/>
  <c r="K38" i="10"/>
  <c r="Z38" i="10"/>
  <c r="R38" i="10"/>
  <c r="J38" i="10"/>
  <c r="Y38" i="10"/>
  <c r="Q38" i="10"/>
  <c r="I38" i="10"/>
  <c r="X38" i="10"/>
  <c r="W38" i="10"/>
  <c r="P38" i="10"/>
  <c r="H38" i="10"/>
  <c r="O38" i="10"/>
  <c r="G38" i="10"/>
  <c r="C39" i="10"/>
  <c r="AA38" i="10"/>
  <c r="U41" i="9"/>
  <c r="M41" i="9"/>
  <c r="G41" i="9"/>
  <c r="T41" i="9"/>
  <c r="L41" i="9"/>
  <c r="V41" i="9"/>
  <c r="S41" i="9"/>
  <c r="K41" i="9"/>
  <c r="W41" i="9"/>
  <c r="N41" i="9"/>
  <c r="Z41" i="9"/>
  <c r="R41" i="9"/>
  <c r="J41" i="9"/>
  <c r="Y41" i="9"/>
  <c r="Q41" i="9"/>
  <c r="I41" i="9"/>
  <c r="O41" i="9"/>
  <c r="X41" i="9"/>
  <c r="P41" i="9"/>
  <c r="H41" i="9"/>
  <c r="F41" i="9"/>
  <c r="AA41" i="9"/>
  <c r="C42" i="9"/>
  <c r="Y39" i="8"/>
  <c r="Q39" i="8"/>
  <c r="I39" i="8"/>
  <c r="X39" i="8"/>
  <c r="P39" i="8"/>
  <c r="H39" i="8"/>
  <c r="W39" i="8"/>
  <c r="O39" i="8"/>
  <c r="G39" i="8"/>
  <c r="V39" i="8"/>
  <c r="N39" i="8"/>
  <c r="F39" i="8"/>
  <c r="Z39" i="8"/>
  <c r="J39" i="8"/>
  <c r="U39" i="8"/>
  <c r="T39" i="8"/>
  <c r="S39" i="8"/>
  <c r="R39" i="8"/>
  <c r="M39" i="8"/>
  <c r="L39" i="8"/>
  <c r="K39" i="8"/>
  <c r="C40" i="8"/>
  <c r="AA39" i="8"/>
  <c r="S39" i="7"/>
  <c r="K39" i="7"/>
  <c r="Z39" i="7"/>
  <c r="R39" i="7"/>
  <c r="J39" i="7"/>
  <c r="Y39" i="7"/>
  <c r="Q39" i="7"/>
  <c r="I39" i="7"/>
  <c r="W39" i="7"/>
  <c r="O39" i="7"/>
  <c r="G39" i="7"/>
  <c r="T39" i="7"/>
  <c r="P39" i="7"/>
  <c r="N39" i="7"/>
  <c r="L39" i="7"/>
  <c r="M39" i="7"/>
  <c r="V39" i="7"/>
  <c r="X39" i="7"/>
  <c r="H39" i="7"/>
  <c r="F39" i="7"/>
  <c r="U39" i="7"/>
  <c r="AA39" i="7"/>
  <c r="C40" i="7"/>
  <c r="S25" i="6"/>
  <c r="K25" i="6"/>
  <c r="Z25" i="6"/>
  <c r="R25" i="6"/>
  <c r="J25" i="6"/>
  <c r="Y25" i="6"/>
  <c r="Q25" i="6"/>
  <c r="I25" i="6"/>
  <c r="X25" i="6"/>
  <c r="P25" i="6"/>
  <c r="H25" i="6"/>
  <c r="U25" i="6"/>
  <c r="M25" i="6"/>
  <c r="W25" i="6"/>
  <c r="L25" i="6"/>
  <c r="V25" i="6"/>
  <c r="N25" i="6"/>
  <c r="T25" i="6"/>
  <c r="O25" i="6"/>
  <c r="G25" i="6"/>
  <c r="F25" i="6"/>
  <c r="AA25" i="6"/>
  <c r="Q23" i="5" l="1"/>
  <c r="V23" i="5"/>
  <c r="Z23" i="5"/>
  <c r="I23" i="5"/>
  <c r="R23" i="5"/>
  <c r="J23" i="5"/>
  <c r="P23" i="5"/>
  <c r="H23" i="5"/>
  <c r="T23" i="5"/>
  <c r="G23" i="5"/>
  <c r="AA23" i="5"/>
  <c r="X23" i="5"/>
  <c r="L23" i="5"/>
  <c r="F23" i="5"/>
  <c r="S23" i="5"/>
  <c r="O23" i="5"/>
  <c r="Y23" i="5"/>
  <c r="M23" i="5"/>
  <c r="W23" i="5"/>
  <c r="K23" i="5"/>
  <c r="U23" i="5"/>
  <c r="N23" i="5"/>
  <c r="X40" i="14"/>
  <c r="P40" i="14"/>
  <c r="H40" i="14"/>
  <c r="W40" i="14"/>
  <c r="O40" i="14"/>
  <c r="G40" i="14"/>
  <c r="V40" i="14"/>
  <c r="N40" i="14"/>
  <c r="F40" i="14"/>
  <c r="U40" i="14"/>
  <c r="M40" i="14"/>
  <c r="T40" i="14"/>
  <c r="L40" i="14"/>
  <c r="Y40" i="14"/>
  <c r="Q40" i="14"/>
  <c r="I40" i="14"/>
  <c r="Z40" i="14"/>
  <c r="S40" i="14"/>
  <c r="R40" i="14"/>
  <c r="K40" i="14"/>
  <c r="J40" i="14"/>
  <c r="AA40" i="14"/>
  <c r="C41" i="14"/>
  <c r="S42" i="12"/>
  <c r="K42" i="12"/>
  <c r="Z42" i="12"/>
  <c r="R42" i="12"/>
  <c r="J42" i="12"/>
  <c r="Y42" i="12"/>
  <c r="Q42" i="12"/>
  <c r="I42" i="12"/>
  <c r="X42" i="12"/>
  <c r="P42" i="12"/>
  <c r="H42" i="12"/>
  <c r="W42" i="12"/>
  <c r="O42" i="12"/>
  <c r="G42" i="12"/>
  <c r="V42" i="12"/>
  <c r="N42" i="12"/>
  <c r="F42" i="12"/>
  <c r="M42" i="12"/>
  <c r="L42" i="12"/>
  <c r="T42" i="12"/>
  <c r="U42" i="12"/>
  <c r="AA42" i="12"/>
  <c r="C43" i="12"/>
  <c r="W39" i="10"/>
  <c r="O39" i="10"/>
  <c r="G39" i="10"/>
  <c r="V39" i="10"/>
  <c r="N39" i="10"/>
  <c r="F39" i="10"/>
  <c r="U39" i="10"/>
  <c r="M39" i="10"/>
  <c r="T39" i="10"/>
  <c r="L39" i="10"/>
  <c r="S39" i="10"/>
  <c r="K39" i="10"/>
  <c r="Z39" i="10"/>
  <c r="R39" i="10"/>
  <c r="J39" i="10"/>
  <c r="Y39" i="10"/>
  <c r="X39" i="10"/>
  <c r="Q39" i="10"/>
  <c r="P39" i="10"/>
  <c r="I39" i="10"/>
  <c r="H39" i="10"/>
  <c r="AA39" i="10"/>
  <c r="C40" i="10"/>
  <c r="V42" i="9"/>
  <c r="N42" i="9"/>
  <c r="F42" i="9"/>
  <c r="G42" i="9"/>
  <c r="U42" i="9"/>
  <c r="M42" i="9"/>
  <c r="P42" i="9"/>
  <c r="T42" i="9"/>
  <c r="L42" i="9"/>
  <c r="S42" i="9"/>
  <c r="K42" i="9"/>
  <c r="H42" i="9"/>
  <c r="O42" i="9"/>
  <c r="Z42" i="9"/>
  <c r="R42" i="9"/>
  <c r="J42" i="9"/>
  <c r="Y42" i="9"/>
  <c r="Q42" i="9"/>
  <c r="I42" i="9"/>
  <c r="X42" i="9"/>
  <c r="W42" i="9"/>
  <c r="AA42" i="9"/>
  <c r="C43" i="9"/>
  <c r="Z40" i="8"/>
  <c r="R40" i="8"/>
  <c r="J40" i="8"/>
  <c r="Y40" i="8"/>
  <c r="Q40" i="8"/>
  <c r="I40" i="8"/>
  <c r="X40" i="8"/>
  <c r="P40" i="8"/>
  <c r="H40" i="8"/>
  <c r="W40" i="8"/>
  <c r="O40" i="8"/>
  <c r="G40" i="8"/>
  <c r="S40" i="8"/>
  <c r="N40" i="8"/>
  <c r="M40" i="8"/>
  <c r="L40" i="8"/>
  <c r="K40" i="8"/>
  <c r="V40" i="8"/>
  <c r="F40" i="8"/>
  <c r="U40" i="8"/>
  <c r="T40" i="8"/>
  <c r="C41" i="8"/>
  <c r="AA40" i="8"/>
  <c r="T40" i="7"/>
  <c r="L40" i="7"/>
  <c r="S40" i="7"/>
  <c r="K40" i="7"/>
  <c r="Z40" i="7"/>
  <c r="R40" i="7"/>
  <c r="J40" i="7"/>
  <c r="X40" i="7"/>
  <c r="P40" i="7"/>
  <c r="H40" i="7"/>
  <c r="M40" i="7"/>
  <c r="Y40" i="7"/>
  <c r="I40" i="7"/>
  <c r="U40" i="7"/>
  <c r="N40" i="7"/>
  <c r="W40" i="7"/>
  <c r="G40" i="7"/>
  <c r="V40" i="7"/>
  <c r="F40" i="7"/>
  <c r="Q40" i="7"/>
  <c r="O40" i="7"/>
  <c r="C41" i="7"/>
  <c r="AA40" i="7"/>
  <c r="T26" i="6"/>
  <c r="L26" i="6"/>
  <c r="S26" i="6"/>
  <c r="K26" i="6"/>
  <c r="Z26" i="6"/>
  <c r="R26" i="6"/>
  <c r="J26" i="6"/>
  <c r="Y26" i="6"/>
  <c r="Q26" i="6"/>
  <c r="I26" i="6"/>
  <c r="V26" i="6"/>
  <c r="N26" i="6"/>
  <c r="F26" i="6"/>
  <c r="W26" i="6"/>
  <c r="M26" i="6"/>
  <c r="U26" i="6"/>
  <c r="H26" i="6"/>
  <c r="P26" i="6"/>
  <c r="O26" i="6"/>
  <c r="G26" i="6"/>
  <c r="X26" i="6"/>
  <c r="AA26" i="6"/>
  <c r="R24" i="5" l="1"/>
  <c r="V24" i="5"/>
  <c r="L24" i="5"/>
  <c r="P24" i="5"/>
  <c r="AA24" i="5"/>
  <c r="M24" i="5"/>
  <c r="O24" i="5"/>
  <c r="T24" i="5"/>
  <c r="J24" i="5"/>
  <c r="N24" i="5"/>
  <c r="S24" i="5"/>
  <c r="K24" i="5"/>
  <c r="W24" i="5"/>
  <c r="X24" i="5"/>
  <c r="Z24" i="5"/>
  <c r="H24" i="5"/>
  <c r="F24" i="5"/>
  <c r="Y24" i="5"/>
  <c r="G24" i="5"/>
  <c r="Q24" i="5"/>
  <c r="U24" i="5"/>
  <c r="I24" i="5"/>
  <c r="Y41" i="14"/>
  <c r="Q41" i="14"/>
  <c r="I41" i="14"/>
  <c r="X41" i="14"/>
  <c r="P41" i="14"/>
  <c r="H41" i="14"/>
  <c r="W41" i="14"/>
  <c r="O41" i="14"/>
  <c r="G41" i="14"/>
  <c r="V41" i="14"/>
  <c r="N41" i="14"/>
  <c r="F41" i="14"/>
  <c r="U41" i="14"/>
  <c r="M41" i="14"/>
  <c r="Z41" i="14"/>
  <c r="R41" i="14"/>
  <c r="J41" i="14"/>
  <c r="K41" i="14"/>
  <c r="L41" i="14"/>
  <c r="T41" i="14"/>
  <c r="S41" i="14"/>
  <c r="C42" i="14"/>
  <c r="AA41" i="14"/>
  <c r="T43" i="12"/>
  <c r="L43" i="12"/>
  <c r="S43" i="12"/>
  <c r="K43" i="12"/>
  <c r="Z43" i="12"/>
  <c r="R43" i="12"/>
  <c r="J43" i="12"/>
  <c r="Y43" i="12"/>
  <c r="Q43" i="12"/>
  <c r="I43" i="12"/>
  <c r="X43" i="12"/>
  <c r="P43" i="12"/>
  <c r="H43" i="12"/>
  <c r="W43" i="12"/>
  <c r="O43" i="12"/>
  <c r="G43" i="12"/>
  <c r="V43" i="12"/>
  <c r="U43" i="12"/>
  <c r="N43" i="12"/>
  <c r="M43" i="12"/>
  <c r="F43" i="12"/>
  <c r="AA43" i="12"/>
  <c r="C44" i="12"/>
  <c r="X40" i="10"/>
  <c r="P40" i="10"/>
  <c r="H40" i="10"/>
  <c r="W40" i="10"/>
  <c r="O40" i="10"/>
  <c r="G40" i="10"/>
  <c r="V40" i="10"/>
  <c r="N40" i="10"/>
  <c r="F40" i="10"/>
  <c r="U40" i="10"/>
  <c r="M40" i="10"/>
  <c r="T40" i="10"/>
  <c r="L40" i="10"/>
  <c r="S40" i="10"/>
  <c r="K40" i="10"/>
  <c r="J40" i="10"/>
  <c r="I40" i="10"/>
  <c r="Z40" i="10"/>
  <c r="Y40" i="10"/>
  <c r="Q40" i="10"/>
  <c r="R40" i="10"/>
  <c r="AA40" i="10"/>
  <c r="C41" i="10"/>
  <c r="W43" i="9"/>
  <c r="O43" i="9"/>
  <c r="G43" i="9"/>
  <c r="I43" i="9"/>
  <c r="V43" i="9"/>
  <c r="N43" i="9"/>
  <c r="F43" i="9"/>
  <c r="X43" i="9"/>
  <c r="U43" i="9"/>
  <c r="M43" i="9"/>
  <c r="Q43" i="9"/>
  <c r="H43" i="9"/>
  <c r="T43" i="9"/>
  <c r="L43" i="9"/>
  <c r="S43" i="9"/>
  <c r="K43" i="9"/>
  <c r="Y43" i="9"/>
  <c r="P43" i="9"/>
  <c r="Z43" i="9"/>
  <c r="R43" i="9"/>
  <c r="J43" i="9"/>
  <c r="C44" i="9"/>
  <c r="AA43" i="9"/>
  <c r="S41" i="8"/>
  <c r="K41" i="8"/>
  <c r="Z41" i="8"/>
  <c r="R41" i="8"/>
  <c r="J41" i="8"/>
  <c r="Y41" i="8"/>
  <c r="Q41" i="8"/>
  <c r="I41" i="8"/>
  <c r="X41" i="8"/>
  <c r="P41" i="8"/>
  <c r="H41" i="8"/>
  <c r="L41" i="8"/>
  <c r="W41" i="8"/>
  <c r="G41" i="8"/>
  <c r="V41" i="8"/>
  <c r="F41" i="8"/>
  <c r="U41" i="8"/>
  <c r="T41" i="8"/>
  <c r="O41" i="8"/>
  <c r="N41" i="8"/>
  <c r="M41" i="8"/>
  <c r="C42" i="8"/>
  <c r="AA41" i="8"/>
  <c r="W41" i="7"/>
  <c r="U41" i="7"/>
  <c r="M41" i="7"/>
  <c r="T41" i="7"/>
  <c r="L41" i="7"/>
  <c r="S41" i="7"/>
  <c r="K41" i="7"/>
  <c r="Z41" i="7"/>
  <c r="Q41" i="7"/>
  <c r="I41" i="7"/>
  <c r="V41" i="7"/>
  <c r="F41" i="7"/>
  <c r="R41" i="7"/>
  <c r="P41" i="7"/>
  <c r="O41" i="7"/>
  <c r="N41" i="7"/>
  <c r="G41" i="7"/>
  <c r="J41" i="7"/>
  <c r="Y41" i="7"/>
  <c r="H41" i="7"/>
  <c r="X41" i="7"/>
  <c r="AA41" i="7"/>
  <c r="C42" i="7"/>
  <c r="U27" i="6"/>
  <c r="M27" i="6"/>
  <c r="T27" i="6"/>
  <c r="L27" i="6"/>
  <c r="S27" i="6"/>
  <c r="K27" i="6"/>
  <c r="Z27" i="6"/>
  <c r="R27" i="6"/>
  <c r="J27" i="6"/>
  <c r="W27" i="6"/>
  <c r="O27" i="6"/>
  <c r="G27" i="6"/>
  <c r="V27" i="6"/>
  <c r="Q27" i="6"/>
  <c r="P27" i="6"/>
  <c r="H27" i="6"/>
  <c r="N27" i="6"/>
  <c r="I27" i="6"/>
  <c r="Y27" i="6"/>
  <c r="F27" i="6"/>
  <c r="X27" i="6"/>
  <c r="AA27" i="6"/>
  <c r="K25" i="5" l="1"/>
  <c r="W25" i="5"/>
  <c r="T25" i="5"/>
  <c r="Z25" i="5"/>
  <c r="J25" i="5"/>
  <c r="M25" i="5"/>
  <c r="I25" i="5"/>
  <c r="O25" i="5"/>
  <c r="L25" i="5"/>
  <c r="V25" i="5"/>
  <c r="F25" i="5"/>
  <c r="X25" i="5"/>
  <c r="H25" i="5"/>
  <c r="G25" i="5"/>
  <c r="Q25" i="5"/>
  <c r="P25" i="5"/>
  <c r="Y25" i="5"/>
  <c r="R25" i="5"/>
  <c r="N25" i="5"/>
  <c r="AA25" i="5"/>
  <c r="U25" i="5"/>
  <c r="S25" i="5"/>
  <c r="Z42" i="14"/>
  <c r="R42" i="14"/>
  <c r="J42" i="14"/>
  <c r="Y42" i="14"/>
  <c r="Q42" i="14"/>
  <c r="I42" i="14"/>
  <c r="X42" i="14"/>
  <c r="P42" i="14"/>
  <c r="H42" i="14"/>
  <c r="W42" i="14"/>
  <c r="O42" i="14"/>
  <c r="G42" i="14"/>
  <c r="V42" i="14"/>
  <c r="N42" i="14"/>
  <c r="F42" i="14"/>
  <c r="S42" i="14"/>
  <c r="K42" i="14"/>
  <c r="T42" i="14"/>
  <c r="M42" i="14"/>
  <c r="L42" i="14"/>
  <c r="U42" i="14"/>
  <c r="C43" i="14"/>
  <c r="AA42" i="14"/>
  <c r="U44" i="12"/>
  <c r="M44" i="12"/>
  <c r="T44" i="12"/>
  <c r="L44" i="12"/>
  <c r="S44" i="12"/>
  <c r="K44" i="12"/>
  <c r="Z44" i="12"/>
  <c r="R44" i="12"/>
  <c r="J44" i="12"/>
  <c r="Y44" i="12"/>
  <c r="Q44" i="12"/>
  <c r="I44" i="12"/>
  <c r="X44" i="12"/>
  <c r="P44" i="12"/>
  <c r="H44" i="12"/>
  <c r="W44" i="12"/>
  <c r="G44" i="12"/>
  <c r="F44" i="12"/>
  <c r="V44" i="12"/>
  <c r="O44" i="12"/>
  <c r="N44" i="12"/>
  <c r="C45" i="12"/>
  <c r="AA44" i="12"/>
  <c r="Y41" i="10"/>
  <c r="Q41" i="10"/>
  <c r="I41" i="10"/>
  <c r="X41" i="10"/>
  <c r="P41" i="10"/>
  <c r="H41" i="10"/>
  <c r="W41" i="10"/>
  <c r="O41" i="10"/>
  <c r="G41" i="10"/>
  <c r="V41" i="10"/>
  <c r="N41" i="10"/>
  <c r="F41" i="10"/>
  <c r="U41" i="10"/>
  <c r="M41" i="10"/>
  <c r="T41" i="10"/>
  <c r="L41" i="10"/>
  <c r="S41" i="10"/>
  <c r="R41" i="10"/>
  <c r="K41" i="10"/>
  <c r="J41" i="10"/>
  <c r="Z41" i="10"/>
  <c r="AA41" i="10"/>
  <c r="C42" i="10"/>
  <c r="X44" i="9"/>
  <c r="P44" i="9"/>
  <c r="H44" i="9"/>
  <c r="I44" i="9"/>
  <c r="W44" i="9"/>
  <c r="O44" i="9"/>
  <c r="G44" i="9"/>
  <c r="R44" i="9"/>
  <c r="V44" i="9"/>
  <c r="N44" i="9"/>
  <c r="F44" i="9"/>
  <c r="U44" i="9"/>
  <c r="M44" i="9"/>
  <c r="J44" i="9"/>
  <c r="Q44" i="9"/>
  <c r="T44" i="9"/>
  <c r="L44" i="9"/>
  <c r="S44" i="9"/>
  <c r="K44" i="9"/>
  <c r="Z44" i="9"/>
  <c r="Y44" i="9"/>
  <c r="AA44" i="9"/>
  <c r="C45" i="9"/>
  <c r="T42" i="8"/>
  <c r="L42" i="8"/>
  <c r="S42" i="8"/>
  <c r="K42" i="8"/>
  <c r="Z42" i="8"/>
  <c r="R42" i="8"/>
  <c r="J42" i="8"/>
  <c r="Y42" i="8"/>
  <c r="Q42" i="8"/>
  <c r="I42" i="8"/>
  <c r="U42" i="8"/>
  <c r="P42" i="8"/>
  <c r="O42" i="8"/>
  <c r="N42" i="8"/>
  <c r="M42" i="8"/>
  <c r="X42" i="8"/>
  <c r="H42" i="8"/>
  <c r="W42" i="8"/>
  <c r="G42" i="8"/>
  <c r="V42" i="8"/>
  <c r="F42" i="8"/>
  <c r="C43" i="8"/>
  <c r="AA42" i="8"/>
  <c r="X42" i="7"/>
  <c r="P42" i="7"/>
  <c r="H42" i="7"/>
  <c r="Z42" i="7"/>
  <c r="Q42" i="7"/>
  <c r="G42" i="7"/>
  <c r="Y42" i="7"/>
  <c r="O42" i="7"/>
  <c r="F42" i="7"/>
  <c r="W42" i="7"/>
  <c r="N42" i="7"/>
  <c r="U42" i="7"/>
  <c r="L42" i="7"/>
  <c r="R42" i="7"/>
  <c r="M42" i="7"/>
  <c r="K42" i="7"/>
  <c r="I42" i="7"/>
  <c r="S42" i="7"/>
  <c r="J42" i="7"/>
  <c r="V42" i="7"/>
  <c r="T42" i="7"/>
  <c r="AA42" i="7"/>
  <c r="C43" i="7"/>
  <c r="V28" i="6"/>
  <c r="N28" i="6"/>
  <c r="F28" i="6"/>
  <c r="U28" i="6"/>
  <c r="M28" i="6"/>
  <c r="T28" i="6"/>
  <c r="L28" i="6"/>
  <c r="S28" i="6"/>
  <c r="K28" i="6"/>
  <c r="X28" i="6"/>
  <c r="P28" i="6"/>
  <c r="H28" i="6"/>
  <c r="R28" i="6"/>
  <c r="I28" i="6"/>
  <c r="Z28" i="6"/>
  <c r="Q28" i="6"/>
  <c r="O28" i="6"/>
  <c r="J28" i="6"/>
  <c r="G28" i="6"/>
  <c r="Y28" i="6"/>
  <c r="W28" i="6"/>
  <c r="AA28" i="6"/>
  <c r="L26" i="5" l="1"/>
  <c r="F26" i="5"/>
  <c r="I26" i="5"/>
  <c r="O26" i="5"/>
  <c r="Q26" i="5"/>
  <c r="P26" i="5"/>
  <c r="Y26" i="5"/>
  <c r="T26" i="5"/>
  <c r="S26" i="5"/>
  <c r="N26" i="5"/>
  <c r="X26" i="5"/>
  <c r="V26" i="5"/>
  <c r="Z26" i="5"/>
  <c r="W26" i="5"/>
  <c r="G26" i="5"/>
  <c r="J26" i="5"/>
  <c r="R26" i="5"/>
  <c r="H26" i="5"/>
  <c r="K26" i="5"/>
  <c r="AA26" i="5"/>
  <c r="U26" i="5"/>
  <c r="M26" i="5"/>
  <c r="S43" i="14"/>
  <c r="K43" i="14"/>
  <c r="Z43" i="14"/>
  <c r="R43" i="14"/>
  <c r="J43" i="14"/>
  <c r="Y43" i="14"/>
  <c r="Q43" i="14"/>
  <c r="I43" i="14"/>
  <c r="X43" i="14"/>
  <c r="P43" i="14"/>
  <c r="H43" i="14"/>
  <c r="W43" i="14"/>
  <c r="O43" i="14"/>
  <c r="G43" i="14"/>
  <c r="T43" i="14"/>
  <c r="L43" i="14"/>
  <c r="V43" i="14"/>
  <c r="U43" i="14"/>
  <c r="N43" i="14"/>
  <c r="M43" i="14"/>
  <c r="F43" i="14"/>
  <c r="AA43" i="14"/>
  <c r="C44" i="14"/>
  <c r="V45" i="12"/>
  <c r="N45" i="12"/>
  <c r="F45" i="12"/>
  <c r="U45" i="12"/>
  <c r="M45" i="12"/>
  <c r="T45" i="12"/>
  <c r="L45" i="12"/>
  <c r="S45" i="12"/>
  <c r="K45" i="12"/>
  <c r="Z45" i="12"/>
  <c r="R45" i="12"/>
  <c r="J45" i="12"/>
  <c r="Y45" i="12"/>
  <c r="Q45" i="12"/>
  <c r="I45" i="12"/>
  <c r="H45" i="12"/>
  <c r="G45" i="12"/>
  <c r="X45" i="12"/>
  <c r="W45" i="12"/>
  <c r="P45" i="12"/>
  <c r="O45" i="12"/>
  <c r="C46" i="12"/>
  <c r="AA45" i="12"/>
  <c r="Z42" i="10"/>
  <c r="R42" i="10"/>
  <c r="J42" i="10"/>
  <c r="Y42" i="10"/>
  <c r="Q42" i="10"/>
  <c r="I42" i="10"/>
  <c r="X42" i="10"/>
  <c r="P42" i="10"/>
  <c r="H42" i="10"/>
  <c r="W42" i="10"/>
  <c r="O42" i="10"/>
  <c r="G42" i="10"/>
  <c r="V42" i="10"/>
  <c r="N42" i="10"/>
  <c r="F42" i="10"/>
  <c r="U42" i="10"/>
  <c r="M42" i="10"/>
  <c r="L42" i="10"/>
  <c r="T42" i="10"/>
  <c r="S42" i="10"/>
  <c r="K42" i="10"/>
  <c r="C43" i="10"/>
  <c r="AA42" i="10"/>
  <c r="Y45" i="9"/>
  <c r="Q45" i="9"/>
  <c r="I45" i="9"/>
  <c r="S45" i="9"/>
  <c r="X45" i="9"/>
  <c r="P45" i="9"/>
  <c r="H45" i="9"/>
  <c r="R45" i="9"/>
  <c r="W45" i="9"/>
  <c r="O45" i="9"/>
  <c r="G45" i="9"/>
  <c r="K45" i="9"/>
  <c r="J45" i="9"/>
  <c r="V45" i="9"/>
  <c r="N45" i="9"/>
  <c r="F45" i="9"/>
  <c r="AA45" i="9"/>
  <c r="U45" i="9"/>
  <c r="M45" i="9"/>
  <c r="Z45" i="9"/>
  <c r="T45" i="9"/>
  <c r="L45" i="9"/>
  <c r="C46" i="9"/>
  <c r="U43" i="8"/>
  <c r="M43" i="8"/>
  <c r="T43" i="8"/>
  <c r="L43" i="8"/>
  <c r="S43" i="8"/>
  <c r="K43" i="8"/>
  <c r="Z43" i="8"/>
  <c r="R43" i="8"/>
  <c r="J43" i="8"/>
  <c r="Y43" i="8"/>
  <c r="Q43" i="8"/>
  <c r="V43" i="8"/>
  <c r="N43" i="8"/>
  <c r="F43" i="8"/>
  <c r="P43" i="8"/>
  <c r="O43" i="8"/>
  <c r="I43" i="8"/>
  <c r="H43" i="8"/>
  <c r="G43" i="8"/>
  <c r="X43" i="8"/>
  <c r="W43" i="8"/>
  <c r="AA43" i="8"/>
  <c r="C44" i="8"/>
  <c r="Y43" i="7"/>
  <c r="Q43" i="7"/>
  <c r="I43" i="7"/>
  <c r="U43" i="7"/>
  <c r="L43" i="7"/>
  <c r="T43" i="7"/>
  <c r="K43" i="7"/>
  <c r="S43" i="7"/>
  <c r="J43" i="7"/>
  <c r="Z43" i="7"/>
  <c r="P43" i="7"/>
  <c r="G43" i="7"/>
  <c r="M43" i="7"/>
  <c r="H43" i="7"/>
  <c r="N43" i="7"/>
  <c r="X43" i="7"/>
  <c r="F43" i="7"/>
  <c r="W43" i="7"/>
  <c r="V43" i="7"/>
  <c r="R43" i="7"/>
  <c r="O43" i="7"/>
  <c r="C44" i="7"/>
  <c r="AA43" i="7"/>
  <c r="W29" i="6"/>
  <c r="O29" i="6"/>
  <c r="G29" i="6"/>
  <c r="V29" i="6"/>
  <c r="N29" i="6"/>
  <c r="F29" i="6"/>
  <c r="U29" i="6"/>
  <c r="M29" i="6"/>
  <c r="T29" i="6"/>
  <c r="L29" i="6"/>
  <c r="Y29" i="6"/>
  <c r="Q29" i="6"/>
  <c r="I29" i="6"/>
  <c r="R29" i="6"/>
  <c r="P29" i="6"/>
  <c r="H29" i="6"/>
  <c r="Z29" i="6"/>
  <c r="K29" i="6"/>
  <c r="J29" i="6"/>
  <c r="X29" i="6"/>
  <c r="S29" i="6"/>
  <c r="AA29" i="6"/>
  <c r="M27" i="5" l="1"/>
  <c r="F27" i="5"/>
  <c r="P27" i="5"/>
  <c r="L27" i="5"/>
  <c r="W27" i="5"/>
  <c r="Q27" i="5"/>
  <c r="R27" i="5"/>
  <c r="G27" i="5"/>
  <c r="T27" i="5"/>
  <c r="K27" i="5"/>
  <c r="O27" i="5"/>
  <c r="H27" i="5"/>
  <c r="Y27" i="5"/>
  <c r="S27" i="5"/>
  <c r="X27" i="5"/>
  <c r="U27" i="5"/>
  <c r="Z27" i="5"/>
  <c r="J27" i="5"/>
  <c r="AA27" i="5"/>
  <c r="I27" i="5"/>
  <c r="V27" i="5"/>
  <c r="N27" i="5"/>
  <c r="T44" i="14"/>
  <c r="L44" i="14"/>
  <c r="S44" i="14"/>
  <c r="K44" i="14"/>
  <c r="Z44" i="14"/>
  <c r="R44" i="14"/>
  <c r="J44" i="14"/>
  <c r="Y44" i="14"/>
  <c r="Q44" i="14"/>
  <c r="I44" i="14"/>
  <c r="X44" i="14"/>
  <c r="P44" i="14"/>
  <c r="H44" i="14"/>
  <c r="U44" i="14"/>
  <c r="M44" i="14"/>
  <c r="F44" i="14"/>
  <c r="W44" i="14"/>
  <c r="V44" i="14"/>
  <c r="O44" i="14"/>
  <c r="G44" i="14"/>
  <c r="N44" i="14"/>
  <c r="AA44" i="14"/>
  <c r="C45" i="14"/>
  <c r="Y46" i="12"/>
  <c r="Q46" i="12"/>
  <c r="I46" i="12"/>
  <c r="X46" i="12"/>
  <c r="P46" i="12"/>
  <c r="W46" i="12"/>
  <c r="O46" i="12"/>
  <c r="G46" i="12"/>
  <c r="T46" i="12"/>
  <c r="H46" i="12"/>
  <c r="S46" i="12"/>
  <c r="F46" i="12"/>
  <c r="R46" i="12"/>
  <c r="N46" i="12"/>
  <c r="M46" i="12"/>
  <c r="Z46" i="12"/>
  <c r="L46" i="12"/>
  <c r="V46" i="12"/>
  <c r="U46" i="12"/>
  <c r="K46" i="12"/>
  <c r="J46" i="12"/>
  <c r="C47" i="12"/>
  <c r="AA46" i="12"/>
  <c r="S43" i="10"/>
  <c r="K43" i="10"/>
  <c r="Z43" i="10"/>
  <c r="R43" i="10"/>
  <c r="J43" i="10"/>
  <c r="Y43" i="10"/>
  <c r="Q43" i="10"/>
  <c r="I43" i="10"/>
  <c r="X43" i="10"/>
  <c r="P43" i="10"/>
  <c r="H43" i="10"/>
  <c r="W43" i="10"/>
  <c r="O43" i="10"/>
  <c r="G43" i="10"/>
  <c r="V43" i="10"/>
  <c r="N43" i="10"/>
  <c r="F43" i="10"/>
  <c r="U43" i="10"/>
  <c r="T43" i="10"/>
  <c r="L43" i="10"/>
  <c r="M43" i="10"/>
  <c r="C44" i="10"/>
  <c r="AA43" i="10"/>
  <c r="Z46" i="9"/>
  <c r="R46" i="9"/>
  <c r="J46" i="9"/>
  <c r="K46" i="9"/>
  <c r="Y46" i="9"/>
  <c r="Q46" i="9"/>
  <c r="I46" i="9"/>
  <c r="L46" i="9"/>
  <c r="X46" i="9"/>
  <c r="P46" i="9"/>
  <c r="H46" i="9"/>
  <c r="W46" i="9"/>
  <c r="O46" i="9"/>
  <c r="G46" i="9"/>
  <c r="S46" i="9"/>
  <c r="V46" i="9"/>
  <c r="N46" i="9"/>
  <c r="F46" i="9"/>
  <c r="C47" i="9"/>
  <c r="U46" i="9"/>
  <c r="M46" i="9"/>
  <c r="T46" i="9"/>
  <c r="AA46" i="9"/>
  <c r="V44" i="8"/>
  <c r="N44" i="8"/>
  <c r="F44" i="8"/>
  <c r="U44" i="8"/>
  <c r="M44" i="8"/>
  <c r="T44" i="8"/>
  <c r="L44" i="8"/>
  <c r="S44" i="8"/>
  <c r="K44" i="8"/>
  <c r="Z44" i="8"/>
  <c r="R44" i="8"/>
  <c r="J44" i="8"/>
  <c r="W44" i="8"/>
  <c r="O44" i="8"/>
  <c r="G44" i="8"/>
  <c r="Y44" i="8"/>
  <c r="X44" i="8"/>
  <c r="Q44" i="8"/>
  <c r="P44" i="8"/>
  <c r="I44" i="8"/>
  <c r="H44" i="8"/>
  <c r="C45" i="8"/>
  <c r="AA44" i="8"/>
  <c r="Z44" i="7"/>
  <c r="R44" i="7"/>
  <c r="J44" i="7"/>
  <c r="Y44" i="7"/>
  <c r="P44" i="7"/>
  <c r="G44" i="7"/>
  <c r="X44" i="7"/>
  <c r="O44" i="7"/>
  <c r="F44" i="7"/>
  <c r="W44" i="7"/>
  <c r="N44" i="7"/>
  <c r="U44" i="7"/>
  <c r="L44" i="7"/>
  <c r="H44" i="7"/>
  <c r="V44" i="7"/>
  <c r="T44" i="7"/>
  <c r="Q44" i="7"/>
  <c r="S44" i="7"/>
  <c r="C45" i="7"/>
  <c r="M44" i="7"/>
  <c r="K44" i="7"/>
  <c r="I44" i="7"/>
  <c r="AA44" i="7"/>
  <c r="X30" i="6"/>
  <c r="P30" i="6"/>
  <c r="H30" i="6"/>
  <c r="W30" i="6"/>
  <c r="O30" i="6"/>
  <c r="G30" i="6"/>
  <c r="V30" i="6"/>
  <c r="N30" i="6"/>
  <c r="F30" i="6"/>
  <c r="U30" i="6"/>
  <c r="M30" i="6"/>
  <c r="Z30" i="6"/>
  <c r="AB30" i="6" s="1"/>
  <c r="R30" i="6"/>
  <c r="J30" i="6"/>
  <c r="Q30" i="6"/>
  <c r="L30" i="6"/>
  <c r="K30" i="6"/>
  <c r="Y30" i="6"/>
  <c r="AB31" i="6" s="1"/>
  <c r="I30" i="6"/>
  <c r="T30" i="6"/>
  <c r="S30" i="6"/>
  <c r="AA30" i="6"/>
  <c r="N28" i="5" l="1"/>
  <c r="O28" i="5"/>
  <c r="Y28" i="5"/>
  <c r="G28" i="5"/>
  <c r="H28" i="5"/>
  <c r="Q28" i="5"/>
  <c r="V28" i="5"/>
  <c r="F28" i="5"/>
  <c r="I28" i="5"/>
  <c r="M28" i="5"/>
  <c r="Z28" i="5"/>
  <c r="U28" i="5"/>
  <c r="T28" i="5"/>
  <c r="X28" i="5"/>
  <c r="S28" i="5"/>
  <c r="AA28" i="5"/>
  <c r="W28" i="5"/>
  <c r="R28" i="5"/>
  <c r="L28" i="5"/>
  <c r="J28" i="5"/>
  <c r="P28" i="5"/>
  <c r="K28" i="5"/>
  <c r="U45" i="14"/>
  <c r="M45" i="14"/>
  <c r="T45" i="14"/>
  <c r="L45" i="14"/>
  <c r="S45" i="14"/>
  <c r="K45" i="14"/>
  <c r="Z45" i="14"/>
  <c r="R45" i="14"/>
  <c r="J45" i="14"/>
  <c r="Y45" i="14"/>
  <c r="Q45" i="14"/>
  <c r="I45" i="14"/>
  <c r="V45" i="14"/>
  <c r="N45" i="14"/>
  <c r="F45" i="14"/>
  <c r="O45" i="14"/>
  <c r="H45" i="14"/>
  <c r="G45" i="14"/>
  <c r="X45" i="14"/>
  <c r="W45" i="14"/>
  <c r="P45" i="14"/>
  <c r="AA45" i="14"/>
  <c r="C46" i="14"/>
  <c r="Z47" i="12"/>
  <c r="R47" i="12"/>
  <c r="J47" i="12"/>
  <c r="Y47" i="12"/>
  <c r="Q47" i="12"/>
  <c r="I47" i="12"/>
  <c r="X47" i="12"/>
  <c r="P47" i="12"/>
  <c r="H47" i="12"/>
  <c r="V47" i="12"/>
  <c r="K47" i="12"/>
  <c r="U47" i="12"/>
  <c r="G47" i="12"/>
  <c r="T47" i="12"/>
  <c r="F47" i="12"/>
  <c r="S47" i="12"/>
  <c r="O47" i="12"/>
  <c r="N47" i="12"/>
  <c r="L47" i="12"/>
  <c r="M47" i="12"/>
  <c r="W47" i="12"/>
  <c r="C48" i="12"/>
  <c r="AA47" i="12"/>
  <c r="T44" i="10"/>
  <c r="L44" i="10"/>
  <c r="S44" i="10"/>
  <c r="K44" i="10"/>
  <c r="Z44" i="10"/>
  <c r="R44" i="10"/>
  <c r="J44" i="10"/>
  <c r="Y44" i="10"/>
  <c r="Q44" i="10"/>
  <c r="I44" i="10"/>
  <c r="X44" i="10"/>
  <c r="P44" i="10"/>
  <c r="H44" i="10"/>
  <c r="W44" i="10"/>
  <c r="O44" i="10"/>
  <c r="G44" i="10"/>
  <c r="N44" i="10"/>
  <c r="M44" i="10"/>
  <c r="F44" i="10"/>
  <c r="V44" i="10"/>
  <c r="U44" i="10"/>
  <c r="C45" i="10"/>
  <c r="AA44" i="10"/>
  <c r="S47" i="9"/>
  <c r="K47" i="9"/>
  <c r="U47" i="9"/>
  <c r="T47" i="9"/>
  <c r="Z47" i="9"/>
  <c r="R47" i="9"/>
  <c r="J47" i="9"/>
  <c r="L47" i="9"/>
  <c r="Y47" i="9"/>
  <c r="Q47" i="9"/>
  <c r="I47" i="9"/>
  <c r="M47" i="9"/>
  <c r="C48" i="9"/>
  <c r="X47" i="9"/>
  <c r="P47" i="9"/>
  <c r="H47" i="9"/>
  <c r="W47" i="9"/>
  <c r="O47" i="9"/>
  <c r="G47" i="9"/>
  <c r="V47" i="9"/>
  <c r="N47" i="9"/>
  <c r="F47" i="9"/>
  <c r="AA47" i="9"/>
  <c r="W45" i="8"/>
  <c r="O45" i="8"/>
  <c r="G45" i="8"/>
  <c r="V45" i="8"/>
  <c r="N45" i="8"/>
  <c r="F45" i="8"/>
  <c r="U45" i="8"/>
  <c r="M45" i="8"/>
  <c r="T45" i="8"/>
  <c r="L45" i="8"/>
  <c r="S45" i="8"/>
  <c r="K45" i="8"/>
  <c r="X45" i="8"/>
  <c r="P45" i="8"/>
  <c r="H45" i="8"/>
  <c r="Z45" i="8"/>
  <c r="Y45" i="8"/>
  <c r="R45" i="8"/>
  <c r="Q45" i="8"/>
  <c r="J45" i="8"/>
  <c r="I45" i="8"/>
  <c r="C46" i="8"/>
  <c r="AA45" i="8"/>
  <c r="S45" i="7"/>
  <c r="K45" i="7"/>
  <c r="U45" i="7"/>
  <c r="L45" i="7"/>
  <c r="T45" i="7"/>
  <c r="J45" i="7"/>
  <c r="R45" i="7"/>
  <c r="I45" i="7"/>
  <c r="Y45" i="7"/>
  <c r="P45" i="7"/>
  <c r="G45" i="7"/>
  <c r="V45" i="7"/>
  <c r="Q45" i="7"/>
  <c r="M45" i="7"/>
  <c r="W45" i="7"/>
  <c r="O45" i="7"/>
  <c r="N45" i="7"/>
  <c r="Z45" i="7"/>
  <c r="H45" i="7"/>
  <c r="X45" i="7"/>
  <c r="F45" i="7"/>
  <c r="C46" i="7"/>
  <c r="AA45" i="7"/>
  <c r="X31" i="6"/>
  <c r="P31" i="6"/>
  <c r="H31" i="6"/>
  <c r="W31" i="6"/>
  <c r="O31" i="6"/>
  <c r="G31" i="6"/>
  <c r="V31" i="6"/>
  <c r="N31" i="6"/>
  <c r="F31" i="6"/>
  <c r="U31" i="6"/>
  <c r="M31" i="6"/>
  <c r="Z31" i="6"/>
  <c r="R31" i="6"/>
  <c r="J31" i="6"/>
  <c r="L31" i="6"/>
  <c r="T31" i="6"/>
  <c r="K31" i="6"/>
  <c r="Y31" i="6"/>
  <c r="I31" i="6"/>
  <c r="S31" i="6"/>
  <c r="Q31" i="6"/>
  <c r="AA31" i="6"/>
  <c r="O29" i="5" l="1"/>
  <c r="R29" i="5"/>
  <c r="Y29" i="5"/>
  <c r="M29" i="5"/>
  <c r="J29" i="5"/>
  <c r="I29" i="5"/>
  <c r="L29" i="5"/>
  <c r="G29" i="5"/>
  <c r="X29" i="5"/>
  <c r="U29" i="5"/>
  <c r="F29" i="5"/>
  <c r="V29" i="5"/>
  <c r="P29" i="5"/>
  <c r="T29" i="5"/>
  <c r="AA29" i="5"/>
  <c r="N29" i="5"/>
  <c r="H29" i="5"/>
  <c r="Q29" i="5"/>
  <c r="K29" i="5"/>
  <c r="W29" i="5"/>
  <c r="S29" i="5"/>
  <c r="Z29" i="5"/>
  <c r="V46" i="14"/>
  <c r="N46" i="14"/>
  <c r="F46" i="14"/>
  <c r="U46" i="14"/>
  <c r="M46" i="14"/>
  <c r="T46" i="14"/>
  <c r="L46" i="14"/>
  <c r="S46" i="14"/>
  <c r="K46" i="14"/>
  <c r="Z46" i="14"/>
  <c r="R46" i="14"/>
  <c r="J46" i="14"/>
  <c r="W46" i="14"/>
  <c r="O46" i="14"/>
  <c r="G46" i="14"/>
  <c r="X46" i="14"/>
  <c r="Q46" i="14"/>
  <c r="P46" i="14"/>
  <c r="I46" i="14"/>
  <c r="H46" i="14"/>
  <c r="Y46" i="14"/>
  <c r="AA46" i="14"/>
  <c r="C47" i="14"/>
  <c r="S48" i="12"/>
  <c r="K48" i="12"/>
  <c r="Z48" i="12"/>
  <c r="R48" i="12"/>
  <c r="J48" i="12"/>
  <c r="Y48" i="12"/>
  <c r="Q48" i="12"/>
  <c r="I48" i="12"/>
  <c r="X48" i="12"/>
  <c r="M48" i="12"/>
  <c r="W48" i="12"/>
  <c r="L48" i="12"/>
  <c r="V48" i="12"/>
  <c r="H48" i="12"/>
  <c r="U48" i="12"/>
  <c r="G48" i="12"/>
  <c r="T48" i="12"/>
  <c r="F48" i="12"/>
  <c r="P48" i="12"/>
  <c r="O48" i="12"/>
  <c r="N48" i="12"/>
  <c r="AA48" i="12"/>
  <c r="C49" i="12"/>
  <c r="U45" i="10"/>
  <c r="M45" i="10"/>
  <c r="T45" i="10"/>
  <c r="L45" i="10"/>
  <c r="S45" i="10"/>
  <c r="K45" i="10"/>
  <c r="Z45" i="10"/>
  <c r="R45" i="10"/>
  <c r="J45" i="10"/>
  <c r="Y45" i="10"/>
  <c r="Q45" i="10"/>
  <c r="I45" i="10"/>
  <c r="X45" i="10"/>
  <c r="P45" i="10"/>
  <c r="H45" i="10"/>
  <c r="W45" i="10"/>
  <c r="V45" i="10"/>
  <c r="O45" i="10"/>
  <c r="G45" i="10"/>
  <c r="N45" i="10"/>
  <c r="F45" i="10"/>
  <c r="C46" i="10"/>
  <c r="AA45" i="10"/>
  <c r="T48" i="9"/>
  <c r="L48" i="9"/>
  <c r="S48" i="9"/>
  <c r="K48" i="9"/>
  <c r="V48" i="9"/>
  <c r="Z48" i="9"/>
  <c r="R48" i="9"/>
  <c r="J48" i="9"/>
  <c r="Y48" i="9"/>
  <c r="Q48" i="9"/>
  <c r="I48" i="9"/>
  <c r="F48" i="9"/>
  <c r="X48" i="9"/>
  <c r="P48" i="9"/>
  <c r="H48" i="9"/>
  <c r="M48" i="9"/>
  <c r="W48" i="9"/>
  <c r="O48" i="9"/>
  <c r="G48" i="9"/>
  <c r="N48" i="9"/>
  <c r="U48" i="9"/>
  <c r="AA48" i="9"/>
  <c r="C49" i="9"/>
  <c r="X46" i="8"/>
  <c r="P46" i="8"/>
  <c r="H46" i="8"/>
  <c r="W46" i="8"/>
  <c r="O46" i="8"/>
  <c r="G46" i="8"/>
  <c r="V46" i="8"/>
  <c r="N46" i="8"/>
  <c r="F46" i="8"/>
  <c r="U46" i="8"/>
  <c r="M46" i="8"/>
  <c r="T46" i="8"/>
  <c r="L46" i="8"/>
  <c r="Y46" i="8"/>
  <c r="Q46" i="8"/>
  <c r="I46" i="8"/>
  <c r="K46" i="8"/>
  <c r="J46" i="8"/>
  <c r="Z46" i="8"/>
  <c r="S46" i="8"/>
  <c r="R46" i="8"/>
  <c r="AA46" i="8"/>
  <c r="C47" i="8"/>
  <c r="T46" i="7"/>
  <c r="L46" i="7"/>
  <c r="Y46" i="7"/>
  <c r="P46" i="7"/>
  <c r="G46" i="7"/>
  <c r="X46" i="7"/>
  <c r="O46" i="7"/>
  <c r="F46" i="7"/>
  <c r="W46" i="7"/>
  <c r="N46" i="7"/>
  <c r="U46" i="7"/>
  <c r="K46" i="7"/>
  <c r="Q46" i="7"/>
  <c r="M46" i="7"/>
  <c r="J46" i="7"/>
  <c r="R46" i="7"/>
  <c r="I46" i="7"/>
  <c r="H46" i="7"/>
  <c r="Z46" i="7"/>
  <c r="V46" i="7"/>
  <c r="S46" i="7"/>
  <c r="AA46" i="7"/>
  <c r="C47" i="7"/>
  <c r="X32" i="6"/>
  <c r="P32" i="6"/>
  <c r="H32" i="6"/>
  <c r="W32" i="6"/>
  <c r="O32" i="6"/>
  <c r="G32" i="6"/>
  <c r="V32" i="6"/>
  <c r="N32" i="6"/>
  <c r="F32" i="6"/>
  <c r="U32" i="6"/>
  <c r="M32" i="6"/>
  <c r="Z32" i="6"/>
  <c r="R32" i="6"/>
  <c r="J32" i="6"/>
  <c r="K32" i="6"/>
  <c r="I32" i="6"/>
  <c r="Y32" i="6"/>
  <c r="T32" i="6"/>
  <c r="S32" i="6"/>
  <c r="Q32" i="6"/>
  <c r="L32" i="6"/>
  <c r="AA32" i="6"/>
  <c r="P30" i="5" l="1"/>
  <c r="P151" i="5" s="1"/>
  <c r="K30" i="5"/>
  <c r="K151" i="5" s="1"/>
  <c r="F30" i="5"/>
  <c r="O30" i="5"/>
  <c r="O151" i="5" s="1"/>
  <c r="T30" i="5"/>
  <c r="T151" i="5" s="1"/>
  <c r="H30" i="5"/>
  <c r="Z30" i="5"/>
  <c r="U30" i="5"/>
  <c r="U151" i="5" s="1"/>
  <c r="N30" i="5"/>
  <c r="N151" i="5" s="1"/>
  <c r="AA30" i="5"/>
  <c r="AA151" i="5" s="1"/>
  <c r="J30" i="5"/>
  <c r="J151" i="5" s="1"/>
  <c r="S30" i="5"/>
  <c r="S151" i="5" s="1"/>
  <c r="W30" i="5"/>
  <c r="W151" i="5" s="1"/>
  <c r="Y30" i="5"/>
  <c r="R30" i="5"/>
  <c r="R151" i="5" s="1"/>
  <c r="Q30" i="5"/>
  <c r="Q151" i="5" s="1"/>
  <c r="L30" i="5"/>
  <c r="L151" i="5" s="1"/>
  <c r="V30" i="5"/>
  <c r="V151" i="5" s="1"/>
  <c r="I30" i="5"/>
  <c r="I151" i="5" s="1"/>
  <c r="M30" i="5"/>
  <c r="M151" i="5" s="1"/>
  <c r="X30" i="5"/>
  <c r="X151" i="5" s="1"/>
  <c r="G30" i="5"/>
  <c r="W47" i="14"/>
  <c r="O47" i="14"/>
  <c r="G47" i="14"/>
  <c r="V47" i="14"/>
  <c r="N47" i="14"/>
  <c r="F47" i="14"/>
  <c r="U47" i="14"/>
  <c r="M47" i="14"/>
  <c r="T47" i="14"/>
  <c r="L47" i="14"/>
  <c r="S47" i="14"/>
  <c r="K47" i="14"/>
  <c r="X47" i="14"/>
  <c r="P47" i="14"/>
  <c r="H47" i="14"/>
  <c r="Z47" i="14"/>
  <c r="Y47" i="14"/>
  <c r="R47" i="14"/>
  <c r="Q47" i="14"/>
  <c r="J47" i="14"/>
  <c r="I47" i="14"/>
  <c r="AA47" i="14"/>
  <c r="C48" i="14"/>
  <c r="T49" i="12"/>
  <c r="L49" i="12"/>
  <c r="S49" i="12"/>
  <c r="K49" i="12"/>
  <c r="Z49" i="12"/>
  <c r="R49" i="12"/>
  <c r="J49" i="12"/>
  <c r="W49" i="12"/>
  <c r="O49" i="12"/>
  <c r="G49" i="12"/>
  <c r="Q49" i="12"/>
  <c r="P49" i="12"/>
  <c r="N49" i="12"/>
  <c r="M49" i="12"/>
  <c r="Y49" i="12"/>
  <c r="I49" i="12"/>
  <c r="X49" i="12"/>
  <c r="H49" i="12"/>
  <c r="F49" i="12"/>
  <c r="V49" i="12"/>
  <c r="U49" i="12"/>
  <c r="C50" i="12"/>
  <c r="AA49" i="12"/>
  <c r="V46" i="10"/>
  <c r="N46" i="10"/>
  <c r="F46" i="10"/>
  <c r="U46" i="10"/>
  <c r="M46" i="10"/>
  <c r="T46" i="10"/>
  <c r="L46" i="10"/>
  <c r="S46" i="10"/>
  <c r="K46" i="10"/>
  <c r="Z46" i="10"/>
  <c r="R46" i="10"/>
  <c r="J46" i="10"/>
  <c r="Y46" i="10"/>
  <c r="Q46" i="10"/>
  <c r="I46" i="10"/>
  <c r="P46" i="10"/>
  <c r="X46" i="10"/>
  <c r="W46" i="10"/>
  <c r="O46" i="10"/>
  <c r="G46" i="10"/>
  <c r="H46" i="10"/>
  <c r="AA46" i="10"/>
  <c r="C47" i="10"/>
  <c r="U49" i="9"/>
  <c r="M49" i="9"/>
  <c r="W49" i="9"/>
  <c r="V49" i="9"/>
  <c r="T49" i="9"/>
  <c r="L49" i="9"/>
  <c r="N49" i="9"/>
  <c r="S49" i="9"/>
  <c r="K49" i="9"/>
  <c r="O49" i="9"/>
  <c r="Z49" i="9"/>
  <c r="R49" i="9"/>
  <c r="J49" i="9"/>
  <c r="F49" i="9"/>
  <c r="Y49" i="9"/>
  <c r="Q49" i="9"/>
  <c r="I49" i="9"/>
  <c r="G49" i="9"/>
  <c r="X49" i="9"/>
  <c r="P49" i="9"/>
  <c r="H49" i="9"/>
  <c r="AA49" i="9"/>
  <c r="C50" i="9"/>
  <c r="Y47" i="8"/>
  <c r="Q47" i="8"/>
  <c r="I47" i="8"/>
  <c r="X47" i="8"/>
  <c r="P47" i="8"/>
  <c r="H47" i="8"/>
  <c r="W47" i="8"/>
  <c r="O47" i="8"/>
  <c r="G47" i="8"/>
  <c r="V47" i="8"/>
  <c r="N47" i="8"/>
  <c r="F47" i="8"/>
  <c r="U47" i="8"/>
  <c r="M47" i="8"/>
  <c r="T47" i="8"/>
  <c r="Z47" i="8"/>
  <c r="R47" i="8"/>
  <c r="J47" i="8"/>
  <c r="S47" i="8"/>
  <c r="L47" i="8"/>
  <c r="K47" i="8"/>
  <c r="C48" i="8"/>
  <c r="AA47" i="8"/>
  <c r="U47" i="7"/>
  <c r="M47" i="7"/>
  <c r="T47" i="7"/>
  <c r="K47" i="7"/>
  <c r="S47" i="7"/>
  <c r="J47" i="7"/>
  <c r="R47" i="7"/>
  <c r="I47" i="7"/>
  <c r="Y47" i="7"/>
  <c r="P47" i="7"/>
  <c r="G47" i="7"/>
  <c r="L47" i="7"/>
  <c r="Z47" i="7"/>
  <c r="H47" i="7"/>
  <c r="X47" i="7"/>
  <c r="F47" i="7"/>
  <c r="V47" i="7"/>
  <c r="W47" i="7"/>
  <c r="Q47" i="7"/>
  <c r="O47" i="7"/>
  <c r="N47" i="7"/>
  <c r="AA47" i="7"/>
  <c r="C48" i="7"/>
  <c r="Y33" i="6"/>
  <c r="Q33" i="6"/>
  <c r="I33" i="6"/>
  <c r="X33" i="6"/>
  <c r="P33" i="6"/>
  <c r="H33" i="6"/>
  <c r="W33" i="6"/>
  <c r="O33" i="6"/>
  <c r="G33" i="6"/>
  <c r="V33" i="6"/>
  <c r="N33" i="6"/>
  <c r="F33" i="6"/>
  <c r="S33" i="6"/>
  <c r="K33" i="6"/>
  <c r="J33" i="6"/>
  <c r="T33" i="6"/>
  <c r="R33" i="6"/>
  <c r="Z33" i="6"/>
  <c r="U33" i="6"/>
  <c r="M33" i="6"/>
  <c r="L33" i="6"/>
  <c r="AA33" i="6"/>
  <c r="AB30" i="5" l="1"/>
  <c r="Z151" i="5"/>
  <c r="AB31" i="5"/>
  <c r="Y151" i="5"/>
  <c r="P31" i="5"/>
  <c r="K31" i="5"/>
  <c r="F31" i="5"/>
  <c r="V31" i="5"/>
  <c r="U31" i="5"/>
  <c r="Q31" i="5"/>
  <c r="L31" i="5"/>
  <c r="H31" i="5"/>
  <c r="Z31" i="5"/>
  <c r="M31" i="5"/>
  <c r="R31" i="5"/>
  <c r="Y31" i="5"/>
  <c r="S31" i="5"/>
  <c r="W31" i="5"/>
  <c r="J31" i="5"/>
  <c r="AA31" i="5"/>
  <c r="X31" i="5"/>
  <c r="O31" i="5"/>
  <c r="I31" i="5"/>
  <c r="N31" i="5"/>
  <c r="G31" i="5"/>
  <c r="T31" i="5"/>
  <c r="X48" i="14"/>
  <c r="P48" i="14"/>
  <c r="H48" i="14"/>
  <c r="W48" i="14"/>
  <c r="O48" i="14"/>
  <c r="G48" i="14"/>
  <c r="V48" i="14"/>
  <c r="N48" i="14"/>
  <c r="F48" i="14"/>
  <c r="U48" i="14"/>
  <c r="M48" i="14"/>
  <c r="T48" i="14"/>
  <c r="L48" i="14"/>
  <c r="Y48" i="14"/>
  <c r="Q48" i="14"/>
  <c r="I48" i="14"/>
  <c r="J48" i="14"/>
  <c r="K48" i="14"/>
  <c r="Z48" i="14"/>
  <c r="S48" i="14"/>
  <c r="R48" i="14"/>
  <c r="C49" i="14"/>
  <c r="AA48" i="14"/>
  <c r="U50" i="12"/>
  <c r="U114" i="12" s="1"/>
  <c r="M50" i="12"/>
  <c r="M114" i="12" s="1"/>
  <c r="T50" i="12"/>
  <c r="T114" i="12" s="1"/>
  <c r="L50" i="12"/>
  <c r="L114" i="12" s="1"/>
  <c r="S50" i="12"/>
  <c r="S114" i="12" s="1"/>
  <c r="K50" i="12"/>
  <c r="K114" i="12" s="1"/>
  <c r="X50" i="12"/>
  <c r="X114" i="12" s="1"/>
  <c r="P50" i="12"/>
  <c r="P114" i="12" s="1"/>
  <c r="H50" i="12"/>
  <c r="Z50" i="12"/>
  <c r="Z114" i="12" s="1"/>
  <c r="J50" i="12"/>
  <c r="J114" i="12" s="1"/>
  <c r="Y50" i="12"/>
  <c r="Y114" i="12" s="1"/>
  <c r="I50" i="12"/>
  <c r="I114" i="12" s="1"/>
  <c r="W50" i="12"/>
  <c r="W114" i="12" s="1"/>
  <c r="G50" i="12"/>
  <c r="V50" i="12"/>
  <c r="V114" i="12" s="1"/>
  <c r="F50" i="12"/>
  <c r="R50" i="12"/>
  <c r="R114" i="12" s="1"/>
  <c r="Q50" i="12"/>
  <c r="Q114" i="12" s="1"/>
  <c r="O50" i="12"/>
  <c r="O114" i="12" s="1"/>
  <c r="N50" i="12"/>
  <c r="N114" i="12" s="1"/>
  <c r="AA50" i="12"/>
  <c r="AA114" i="12" s="1"/>
  <c r="C51" i="12"/>
  <c r="W47" i="10"/>
  <c r="O47" i="10"/>
  <c r="G47" i="10"/>
  <c r="V47" i="10"/>
  <c r="N47" i="10"/>
  <c r="F47" i="10"/>
  <c r="U47" i="10"/>
  <c r="M47" i="10"/>
  <c r="T47" i="10"/>
  <c r="L47" i="10"/>
  <c r="S47" i="10"/>
  <c r="K47" i="10"/>
  <c r="Z47" i="10"/>
  <c r="R47" i="10"/>
  <c r="J47" i="10"/>
  <c r="I47" i="10"/>
  <c r="Y47" i="10"/>
  <c r="H47" i="10"/>
  <c r="X47" i="10"/>
  <c r="Q47" i="10"/>
  <c r="P47" i="10"/>
  <c r="AA47" i="10"/>
  <c r="C48" i="10"/>
  <c r="V50" i="9"/>
  <c r="V114" i="9" s="1"/>
  <c r="N50" i="9"/>
  <c r="N114" i="9" s="1"/>
  <c r="F50" i="9"/>
  <c r="U50" i="9"/>
  <c r="U114" i="9" s="1"/>
  <c r="M50" i="9"/>
  <c r="M114" i="9" s="1"/>
  <c r="X50" i="9"/>
  <c r="X114" i="9" s="1"/>
  <c r="T50" i="9"/>
  <c r="T114" i="9" s="1"/>
  <c r="L50" i="9"/>
  <c r="L114" i="9" s="1"/>
  <c r="G50" i="9"/>
  <c r="S50" i="9"/>
  <c r="S114" i="9" s="1"/>
  <c r="K50" i="9"/>
  <c r="K114" i="9" s="1"/>
  <c r="H50" i="9"/>
  <c r="Z50" i="9"/>
  <c r="Z114" i="9" s="1"/>
  <c r="R50" i="9"/>
  <c r="R114" i="9" s="1"/>
  <c r="J50" i="9"/>
  <c r="J114" i="9" s="1"/>
  <c r="W50" i="9"/>
  <c r="W114" i="9" s="1"/>
  <c r="Y50" i="9"/>
  <c r="Y114" i="9" s="1"/>
  <c r="Q50" i="9"/>
  <c r="Q114" i="9" s="1"/>
  <c r="I50" i="9"/>
  <c r="I114" i="9" s="1"/>
  <c r="P50" i="9"/>
  <c r="P114" i="9" s="1"/>
  <c r="O50" i="9"/>
  <c r="O114" i="9" s="1"/>
  <c r="AA50" i="9"/>
  <c r="AA114" i="9" s="1"/>
  <c r="C51" i="9"/>
  <c r="Z48" i="8"/>
  <c r="R48" i="8"/>
  <c r="J48" i="8"/>
  <c r="Y48" i="8"/>
  <c r="Q48" i="8"/>
  <c r="I48" i="8"/>
  <c r="X48" i="8"/>
  <c r="P48" i="8"/>
  <c r="H48" i="8"/>
  <c r="W48" i="8"/>
  <c r="O48" i="8"/>
  <c r="G48" i="8"/>
  <c r="V48" i="8"/>
  <c r="N48" i="8"/>
  <c r="F48" i="8"/>
  <c r="U48" i="8"/>
  <c r="M48" i="8"/>
  <c r="T48" i="8"/>
  <c r="L48" i="8"/>
  <c r="S48" i="8"/>
  <c r="K48" i="8"/>
  <c r="C49" i="8"/>
  <c r="AA48" i="8"/>
  <c r="V48" i="7"/>
  <c r="N48" i="7"/>
  <c r="F48" i="7"/>
  <c r="Z48" i="7"/>
  <c r="R48" i="7"/>
  <c r="J48" i="7"/>
  <c r="Q48" i="7"/>
  <c r="G48" i="7"/>
  <c r="P48" i="7"/>
  <c r="Y48" i="7"/>
  <c r="O48" i="7"/>
  <c r="W48" i="7"/>
  <c r="L48" i="7"/>
  <c r="H48" i="7"/>
  <c r="X48" i="7"/>
  <c r="S48" i="7"/>
  <c r="U48" i="7"/>
  <c r="T48" i="7"/>
  <c r="I48" i="7"/>
  <c r="M48" i="7"/>
  <c r="K48" i="7"/>
  <c r="C49" i="7"/>
  <c r="AA48" i="7"/>
  <c r="Z34" i="6"/>
  <c r="R34" i="6"/>
  <c r="J34" i="6"/>
  <c r="Y34" i="6"/>
  <c r="Q34" i="6"/>
  <c r="I34" i="6"/>
  <c r="X34" i="6"/>
  <c r="P34" i="6"/>
  <c r="H34" i="6"/>
  <c r="W34" i="6"/>
  <c r="O34" i="6"/>
  <c r="G34" i="6"/>
  <c r="T34" i="6"/>
  <c r="L34" i="6"/>
  <c r="F34" i="6"/>
  <c r="S34" i="6"/>
  <c r="V34" i="6"/>
  <c r="N34" i="6"/>
  <c r="U34" i="6"/>
  <c r="M34" i="6"/>
  <c r="K34" i="6"/>
  <c r="AA34" i="6"/>
  <c r="P32" i="5" l="1"/>
  <c r="K32" i="5"/>
  <c r="U32" i="5"/>
  <c r="R32" i="5"/>
  <c r="M32" i="5"/>
  <c r="H32" i="5"/>
  <c r="Z32" i="5"/>
  <c r="N32" i="5"/>
  <c r="W32" i="5"/>
  <c r="F32" i="5"/>
  <c r="T32" i="5"/>
  <c r="L32" i="5"/>
  <c r="O32" i="5"/>
  <c r="J32" i="5"/>
  <c r="G32" i="5"/>
  <c r="Y32" i="5"/>
  <c r="AA32" i="5"/>
  <c r="Q32" i="5"/>
  <c r="I32" i="5"/>
  <c r="X32" i="5"/>
  <c r="S32" i="5"/>
  <c r="V32" i="5"/>
  <c r="Y49" i="14"/>
  <c r="Q49" i="14"/>
  <c r="I49" i="14"/>
  <c r="X49" i="14"/>
  <c r="P49" i="14"/>
  <c r="H49" i="14"/>
  <c r="W49" i="14"/>
  <c r="O49" i="14"/>
  <c r="G49" i="14"/>
  <c r="V49" i="14"/>
  <c r="N49" i="14"/>
  <c r="F49" i="14"/>
  <c r="U49" i="14"/>
  <c r="M49" i="14"/>
  <c r="Z49" i="14"/>
  <c r="R49" i="14"/>
  <c r="J49" i="14"/>
  <c r="S49" i="14"/>
  <c r="L49" i="14"/>
  <c r="K49" i="14"/>
  <c r="T49" i="14"/>
  <c r="AA49" i="14"/>
  <c r="C50" i="14"/>
  <c r="V51" i="12"/>
  <c r="N51" i="12"/>
  <c r="F51" i="12"/>
  <c r="U51" i="12"/>
  <c r="M51" i="12"/>
  <c r="T51" i="12"/>
  <c r="L51" i="12"/>
  <c r="Y51" i="12"/>
  <c r="Q51" i="12"/>
  <c r="I51" i="12"/>
  <c r="S51" i="12"/>
  <c r="R51" i="12"/>
  <c r="P51" i="12"/>
  <c r="O51" i="12"/>
  <c r="K51" i="12"/>
  <c r="Z51" i="12"/>
  <c r="J51" i="12"/>
  <c r="X51" i="12"/>
  <c r="W51" i="12"/>
  <c r="H51" i="12"/>
  <c r="G51" i="12"/>
  <c r="C52" i="12"/>
  <c r="AA51" i="12"/>
  <c r="X48" i="10"/>
  <c r="P48" i="10"/>
  <c r="H48" i="10"/>
  <c r="W48" i="10"/>
  <c r="O48" i="10"/>
  <c r="G48" i="10"/>
  <c r="V48" i="10"/>
  <c r="N48" i="10"/>
  <c r="F48" i="10"/>
  <c r="U48" i="10"/>
  <c r="M48" i="10"/>
  <c r="T48" i="10"/>
  <c r="L48" i="10"/>
  <c r="S48" i="10"/>
  <c r="K48" i="10"/>
  <c r="R48" i="10"/>
  <c r="Q48" i="10"/>
  <c r="J48" i="10"/>
  <c r="I48" i="10"/>
  <c r="Z48" i="10"/>
  <c r="Y48" i="10"/>
  <c r="AA48" i="10"/>
  <c r="C49" i="10"/>
  <c r="W51" i="9"/>
  <c r="O51" i="9"/>
  <c r="G51" i="9"/>
  <c r="Y51" i="9"/>
  <c r="P51" i="9"/>
  <c r="V51" i="9"/>
  <c r="N51" i="9"/>
  <c r="F51" i="9"/>
  <c r="H51" i="9"/>
  <c r="U51" i="9"/>
  <c r="M51" i="9"/>
  <c r="Q51" i="9"/>
  <c r="T51" i="9"/>
  <c r="L51" i="9"/>
  <c r="X51" i="9"/>
  <c r="S51" i="9"/>
  <c r="K51" i="9"/>
  <c r="I51" i="9"/>
  <c r="Z51" i="9"/>
  <c r="R51" i="9"/>
  <c r="J51" i="9"/>
  <c r="AA51" i="9"/>
  <c r="C52" i="9"/>
  <c r="S49" i="8"/>
  <c r="K49" i="8"/>
  <c r="Z49" i="8"/>
  <c r="R49" i="8"/>
  <c r="J49" i="8"/>
  <c r="Y49" i="8"/>
  <c r="Q49" i="8"/>
  <c r="I49" i="8"/>
  <c r="X49" i="8"/>
  <c r="P49" i="8"/>
  <c r="H49" i="8"/>
  <c r="W49" i="8"/>
  <c r="O49" i="8"/>
  <c r="G49" i="8"/>
  <c r="V49" i="8"/>
  <c r="N49" i="8"/>
  <c r="F49" i="8"/>
  <c r="U49" i="8"/>
  <c r="M49" i="8"/>
  <c r="T49" i="8"/>
  <c r="L49" i="8"/>
  <c r="C50" i="8"/>
  <c r="AA49" i="8"/>
  <c r="W49" i="7"/>
  <c r="O49" i="7"/>
  <c r="G49" i="7"/>
  <c r="S49" i="7"/>
  <c r="K49" i="7"/>
  <c r="Z49" i="7"/>
  <c r="P49" i="7"/>
  <c r="Y49" i="7"/>
  <c r="N49" i="7"/>
  <c r="X49" i="7"/>
  <c r="M49" i="7"/>
  <c r="U49" i="7"/>
  <c r="J49" i="7"/>
  <c r="F49" i="7"/>
  <c r="V49" i="7"/>
  <c r="H49" i="7"/>
  <c r="T49" i="7"/>
  <c r="R49" i="7"/>
  <c r="Q49" i="7"/>
  <c r="L49" i="7"/>
  <c r="I49" i="7"/>
  <c r="AA49" i="7"/>
  <c r="C50" i="7"/>
  <c r="S35" i="6"/>
  <c r="K35" i="6"/>
  <c r="Z35" i="6"/>
  <c r="R35" i="6"/>
  <c r="J35" i="6"/>
  <c r="Y35" i="6"/>
  <c r="Q35" i="6"/>
  <c r="I35" i="6"/>
  <c r="X35" i="6"/>
  <c r="P35" i="6"/>
  <c r="H35" i="6"/>
  <c r="U35" i="6"/>
  <c r="M35" i="6"/>
  <c r="F35" i="6"/>
  <c r="W35" i="6"/>
  <c r="N35" i="6"/>
  <c r="V35" i="6"/>
  <c r="O35" i="6"/>
  <c r="T35" i="6"/>
  <c r="L35" i="6"/>
  <c r="G35" i="6"/>
  <c r="AA35" i="6"/>
  <c r="Q33" i="5" l="1"/>
  <c r="L33" i="5"/>
  <c r="V33" i="5"/>
  <c r="X33" i="5"/>
  <c r="AA33" i="5"/>
  <c r="M33" i="5"/>
  <c r="Y33" i="5"/>
  <c r="I33" i="5"/>
  <c r="S33" i="5"/>
  <c r="G33" i="5"/>
  <c r="W33" i="5"/>
  <c r="U33" i="5"/>
  <c r="K33" i="5"/>
  <c r="T33" i="5"/>
  <c r="P33" i="5"/>
  <c r="Z33" i="5"/>
  <c r="F33" i="5"/>
  <c r="H33" i="5"/>
  <c r="R33" i="5"/>
  <c r="J33" i="5"/>
  <c r="O33" i="5"/>
  <c r="N33" i="5"/>
  <c r="Z50" i="14"/>
  <c r="Z114" i="14" s="1"/>
  <c r="R50" i="14"/>
  <c r="R114" i="14" s="1"/>
  <c r="J50" i="14"/>
  <c r="J114" i="14" s="1"/>
  <c r="Y50" i="14"/>
  <c r="Y114" i="14" s="1"/>
  <c r="Q50" i="14"/>
  <c r="Q114" i="14" s="1"/>
  <c r="I50" i="14"/>
  <c r="I114" i="14" s="1"/>
  <c r="X50" i="14"/>
  <c r="X114" i="14" s="1"/>
  <c r="P50" i="14"/>
  <c r="P114" i="14" s="1"/>
  <c r="H50" i="14"/>
  <c r="W50" i="14"/>
  <c r="W114" i="14" s="1"/>
  <c r="O50" i="14"/>
  <c r="O114" i="14" s="1"/>
  <c r="G50" i="14"/>
  <c r="V50" i="14"/>
  <c r="V114" i="14" s="1"/>
  <c r="N50" i="14"/>
  <c r="N114" i="14" s="1"/>
  <c r="F50" i="14"/>
  <c r="S50" i="14"/>
  <c r="S114" i="14" s="1"/>
  <c r="K50" i="14"/>
  <c r="K114" i="14" s="1"/>
  <c r="U50" i="14"/>
  <c r="U114" i="14" s="1"/>
  <c r="T50" i="14"/>
  <c r="T114" i="14" s="1"/>
  <c r="M50" i="14"/>
  <c r="M114" i="14" s="1"/>
  <c r="L50" i="14"/>
  <c r="L114" i="14" s="1"/>
  <c r="AA50" i="14"/>
  <c r="AA114" i="14" s="1"/>
  <c r="C51" i="14"/>
  <c r="W52" i="12"/>
  <c r="O52" i="12"/>
  <c r="G52" i="12"/>
  <c r="V52" i="12"/>
  <c r="N52" i="12"/>
  <c r="F52" i="12"/>
  <c r="U52" i="12"/>
  <c r="M52" i="12"/>
  <c r="T52" i="12"/>
  <c r="L52" i="12"/>
  <c r="Z52" i="12"/>
  <c r="R52" i="12"/>
  <c r="J52" i="12"/>
  <c r="P52" i="12"/>
  <c r="K52" i="12"/>
  <c r="I52" i="12"/>
  <c r="H52" i="12"/>
  <c r="Y52" i="12"/>
  <c r="X52" i="12"/>
  <c r="S52" i="12"/>
  <c r="Q52" i="12"/>
  <c r="AA52" i="12"/>
  <c r="C53" i="12"/>
  <c r="Y49" i="10"/>
  <c r="Q49" i="10"/>
  <c r="I49" i="10"/>
  <c r="X49" i="10"/>
  <c r="P49" i="10"/>
  <c r="H49" i="10"/>
  <c r="W49" i="10"/>
  <c r="O49" i="10"/>
  <c r="G49" i="10"/>
  <c r="V49" i="10"/>
  <c r="N49" i="10"/>
  <c r="F49" i="10"/>
  <c r="U49" i="10"/>
  <c r="M49" i="10"/>
  <c r="T49" i="10"/>
  <c r="L49" i="10"/>
  <c r="Z49" i="10"/>
  <c r="S49" i="10"/>
  <c r="R49" i="10"/>
  <c r="K49" i="10"/>
  <c r="J49" i="10"/>
  <c r="AA49" i="10"/>
  <c r="C50" i="10"/>
  <c r="X52" i="9"/>
  <c r="P52" i="9"/>
  <c r="H52" i="9"/>
  <c r="W52" i="9"/>
  <c r="O52" i="9"/>
  <c r="G52" i="9"/>
  <c r="Y52" i="9"/>
  <c r="V52" i="9"/>
  <c r="N52" i="9"/>
  <c r="F52" i="9"/>
  <c r="I52" i="9"/>
  <c r="U52" i="9"/>
  <c r="M52" i="9"/>
  <c r="J52" i="9"/>
  <c r="T52" i="9"/>
  <c r="L52" i="9"/>
  <c r="Z52" i="9"/>
  <c r="S52" i="9"/>
  <c r="K52" i="9"/>
  <c r="R52" i="9"/>
  <c r="Q52" i="9"/>
  <c r="AA52" i="9"/>
  <c r="C53" i="9"/>
  <c r="T50" i="8"/>
  <c r="T114" i="8" s="1"/>
  <c r="L50" i="8"/>
  <c r="L114" i="8" s="1"/>
  <c r="S50" i="8"/>
  <c r="S114" i="8" s="1"/>
  <c r="K50" i="8"/>
  <c r="K114" i="8" s="1"/>
  <c r="Z50" i="8"/>
  <c r="Z114" i="8" s="1"/>
  <c r="R50" i="8"/>
  <c r="R114" i="8" s="1"/>
  <c r="J50" i="8"/>
  <c r="J114" i="8" s="1"/>
  <c r="Y50" i="8"/>
  <c r="Y114" i="8" s="1"/>
  <c r="Q50" i="8"/>
  <c r="Q114" i="8" s="1"/>
  <c r="I50" i="8"/>
  <c r="I114" i="8" s="1"/>
  <c r="X50" i="8"/>
  <c r="X114" i="8" s="1"/>
  <c r="P50" i="8"/>
  <c r="P114" i="8" s="1"/>
  <c r="H50" i="8"/>
  <c r="W50" i="8"/>
  <c r="W114" i="8" s="1"/>
  <c r="O50" i="8"/>
  <c r="O114" i="8" s="1"/>
  <c r="G50" i="8"/>
  <c r="V50" i="8"/>
  <c r="V114" i="8" s="1"/>
  <c r="N50" i="8"/>
  <c r="N114" i="8" s="1"/>
  <c r="F50" i="8"/>
  <c r="U50" i="8"/>
  <c r="U114" i="8" s="1"/>
  <c r="M50" i="8"/>
  <c r="M114" i="8" s="1"/>
  <c r="C51" i="8"/>
  <c r="AA50" i="8"/>
  <c r="AA114" i="8" s="1"/>
  <c r="X50" i="7"/>
  <c r="X114" i="7" s="1"/>
  <c r="P50" i="7"/>
  <c r="P114" i="7" s="1"/>
  <c r="H50" i="7"/>
  <c r="T50" i="7"/>
  <c r="T114" i="7" s="1"/>
  <c r="L50" i="7"/>
  <c r="L114" i="7" s="1"/>
  <c r="Y50" i="7"/>
  <c r="Y114" i="7" s="1"/>
  <c r="N50" i="7"/>
  <c r="N114" i="7" s="1"/>
  <c r="W50" i="7"/>
  <c r="W114" i="7" s="1"/>
  <c r="M50" i="7"/>
  <c r="M114" i="7" s="1"/>
  <c r="V50" i="7"/>
  <c r="V114" i="7" s="1"/>
  <c r="K50" i="7"/>
  <c r="K114" i="7" s="1"/>
  <c r="S50" i="7"/>
  <c r="S114" i="7" s="1"/>
  <c r="I50" i="7"/>
  <c r="Z50" i="7"/>
  <c r="Z114" i="7" s="1"/>
  <c r="U50" i="7"/>
  <c r="U114" i="7" s="1"/>
  <c r="R50" i="7"/>
  <c r="R114" i="7" s="1"/>
  <c r="O50" i="7"/>
  <c r="O114" i="7" s="1"/>
  <c r="Q50" i="7"/>
  <c r="Q114" i="7" s="1"/>
  <c r="J50" i="7"/>
  <c r="J114" i="7" s="1"/>
  <c r="G50" i="7"/>
  <c r="F50" i="7"/>
  <c r="AA50" i="7"/>
  <c r="AA114" i="7" s="1"/>
  <c r="C51" i="7"/>
  <c r="T36" i="6"/>
  <c r="L36" i="6"/>
  <c r="S36" i="6"/>
  <c r="K36" i="6"/>
  <c r="Z36" i="6"/>
  <c r="R36" i="6"/>
  <c r="J36" i="6"/>
  <c r="Y36" i="6"/>
  <c r="Q36" i="6"/>
  <c r="I36" i="6"/>
  <c r="V36" i="6"/>
  <c r="N36" i="6"/>
  <c r="F36" i="6"/>
  <c r="X36" i="6"/>
  <c r="O36" i="6"/>
  <c r="M36" i="6"/>
  <c r="W36" i="6"/>
  <c r="U36" i="6"/>
  <c r="P36" i="6"/>
  <c r="H36" i="6"/>
  <c r="G36" i="6"/>
  <c r="AA36" i="6"/>
  <c r="R34" i="5" l="1"/>
  <c r="U34" i="5"/>
  <c r="X34" i="5"/>
  <c r="P34" i="5"/>
  <c r="I34" i="5"/>
  <c r="J34" i="5"/>
  <c r="M34" i="5"/>
  <c r="W34" i="5"/>
  <c r="T34" i="5"/>
  <c r="AA34" i="5"/>
  <c r="N34" i="5"/>
  <c r="F34" i="5"/>
  <c r="Y34" i="5"/>
  <c r="Q34" i="5"/>
  <c r="L34" i="5"/>
  <c r="O34" i="5"/>
  <c r="S34" i="5"/>
  <c r="Z34" i="5"/>
  <c r="V34" i="5"/>
  <c r="K34" i="5"/>
  <c r="H34" i="5"/>
  <c r="G34" i="5"/>
  <c r="S51" i="14"/>
  <c r="K51" i="14"/>
  <c r="Z51" i="14"/>
  <c r="R51" i="14"/>
  <c r="J51" i="14"/>
  <c r="Y51" i="14"/>
  <c r="Q51" i="14"/>
  <c r="I51" i="14"/>
  <c r="X51" i="14"/>
  <c r="P51" i="14"/>
  <c r="H51" i="14"/>
  <c r="W51" i="14"/>
  <c r="O51" i="14"/>
  <c r="G51" i="14"/>
  <c r="T51" i="14"/>
  <c r="L51" i="14"/>
  <c r="F51" i="14"/>
  <c r="V51" i="14"/>
  <c r="U51" i="14"/>
  <c r="N51" i="14"/>
  <c r="M51" i="14"/>
  <c r="AA51" i="14"/>
  <c r="C52" i="14"/>
  <c r="X53" i="12"/>
  <c r="P53" i="12"/>
  <c r="H53" i="12"/>
  <c r="W53" i="12"/>
  <c r="O53" i="12"/>
  <c r="G53" i="12"/>
  <c r="V53" i="12"/>
  <c r="N53" i="12"/>
  <c r="F53" i="12"/>
  <c r="U53" i="12"/>
  <c r="M53" i="12"/>
  <c r="S53" i="12"/>
  <c r="K53" i="12"/>
  <c r="L53" i="12"/>
  <c r="J53" i="12"/>
  <c r="I53" i="12"/>
  <c r="Z53" i="12"/>
  <c r="Y53" i="12"/>
  <c r="T53" i="12"/>
  <c r="R53" i="12"/>
  <c r="Q53" i="12"/>
  <c r="AA53" i="12"/>
  <c r="C54" i="12"/>
  <c r="Z50" i="10"/>
  <c r="Z114" i="10" s="1"/>
  <c r="R50" i="10"/>
  <c r="R114" i="10" s="1"/>
  <c r="J50" i="10"/>
  <c r="J114" i="10" s="1"/>
  <c r="Y50" i="10"/>
  <c r="Y114" i="10" s="1"/>
  <c r="Q50" i="10"/>
  <c r="Q114" i="10" s="1"/>
  <c r="I50" i="10"/>
  <c r="I114" i="10" s="1"/>
  <c r="X50" i="10"/>
  <c r="X114" i="10" s="1"/>
  <c r="P50" i="10"/>
  <c r="P114" i="10" s="1"/>
  <c r="H50" i="10"/>
  <c r="W50" i="10"/>
  <c r="W114" i="10" s="1"/>
  <c r="O50" i="10"/>
  <c r="O114" i="10" s="1"/>
  <c r="G50" i="10"/>
  <c r="V50" i="10"/>
  <c r="V114" i="10" s="1"/>
  <c r="N50" i="10"/>
  <c r="N114" i="10" s="1"/>
  <c r="F50" i="10"/>
  <c r="U50" i="10"/>
  <c r="U114" i="10" s="1"/>
  <c r="M50" i="10"/>
  <c r="M114" i="10" s="1"/>
  <c r="T50" i="10"/>
  <c r="T114" i="10" s="1"/>
  <c r="S50" i="10"/>
  <c r="S114" i="10" s="1"/>
  <c r="K50" i="10"/>
  <c r="K114" i="10" s="1"/>
  <c r="L50" i="10"/>
  <c r="L114" i="10" s="1"/>
  <c r="AA50" i="10"/>
  <c r="AA114" i="10" s="1"/>
  <c r="C51" i="10"/>
  <c r="Y53" i="9"/>
  <c r="Q53" i="9"/>
  <c r="I53" i="9"/>
  <c r="AA53" i="9"/>
  <c r="Z53" i="9"/>
  <c r="X53" i="9"/>
  <c r="P53" i="9"/>
  <c r="H53" i="9"/>
  <c r="K53" i="9"/>
  <c r="W53" i="9"/>
  <c r="O53" i="9"/>
  <c r="G53" i="9"/>
  <c r="R53" i="9"/>
  <c r="V53" i="9"/>
  <c r="N53" i="9"/>
  <c r="F53" i="9"/>
  <c r="S53" i="9"/>
  <c r="U53" i="9"/>
  <c r="M53" i="9"/>
  <c r="T53" i="9"/>
  <c r="L53" i="9"/>
  <c r="J53" i="9"/>
  <c r="C54" i="9"/>
  <c r="U51" i="8"/>
  <c r="M51" i="8"/>
  <c r="T51" i="8"/>
  <c r="L51" i="8"/>
  <c r="S51" i="8"/>
  <c r="K51" i="8"/>
  <c r="Z51" i="8"/>
  <c r="R51" i="8"/>
  <c r="J51" i="8"/>
  <c r="Y51" i="8"/>
  <c r="Q51" i="8"/>
  <c r="I51" i="8"/>
  <c r="X51" i="8"/>
  <c r="P51" i="8"/>
  <c r="H51" i="8"/>
  <c r="W51" i="8"/>
  <c r="O51" i="8"/>
  <c r="G51" i="8"/>
  <c r="V51" i="8"/>
  <c r="N51" i="8"/>
  <c r="F51" i="8"/>
  <c r="C52" i="8"/>
  <c r="AA51" i="8"/>
  <c r="Y51" i="7"/>
  <c r="Q51" i="7"/>
  <c r="I51" i="7"/>
  <c r="X51" i="7"/>
  <c r="U51" i="7"/>
  <c r="M51" i="7"/>
  <c r="W51" i="7"/>
  <c r="L51" i="7"/>
  <c r="V51" i="7"/>
  <c r="K51" i="7"/>
  <c r="T51" i="7"/>
  <c r="J51" i="7"/>
  <c r="R51" i="7"/>
  <c r="G51" i="7"/>
  <c r="Z51" i="7"/>
  <c r="S51" i="7"/>
  <c r="N51" i="7"/>
  <c r="P51" i="7"/>
  <c r="O51" i="7"/>
  <c r="H51" i="7"/>
  <c r="F51" i="7"/>
  <c r="AA51" i="7"/>
  <c r="C52" i="7"/>
  <c r="U37" i="6"/>
  <c r="M37" i="6"/>
  <c r="T37" i="6"/>
  <c r="L37" i="6"/>
  <c r="S37" i="6"/>
  <c r="K37" i="6"/>
  <c r="Z37" i="6"/>
  <c r="R37" i="6"/>
  <c r="J37" i="6"/>
  <c r="W37" i="6"/>
  <c r="O37" i="6"/>
  <c r="G37" i="6"/>
  <c r="X37" i="6"/>
  <c r="V37" i="6"/>
  <c r="Q37" i="6"/>
  <c r="P37" i="6"/>
  <c r="N37" i="6"/>
  <c r="I37" i="6"/>
  <c r="H37" i="6"/>
  <c r="Y37" i="6"/>
  <c r="F37" i="6"/>
  <c r="AA37" i="6"/>
  <c r="K35" i="5" l="1"/>
  <c r="N35" i="5"/>
  <c r="P35" i="5"/>
  <c r="Z35" i="5"/>
  <c r="F35" i="5"/>
  <c r="H35" i="5"/>
  <c r="V35" i="5"/>
  <c r="R35" i="5"/>
  <c r="U35" i="5"/>
  <c r="Y35" i="5"/>
  <c r="G35" i="5"/>
  <c r="J35" i="5"/>
  <c r="M35" i="5"/>
  <c r="X35" i="5"/>
  <c r="L35" i="5"/>
  <c r="Q35" i="5"/>
  <c r="I35" i="5"/>
  <c r="W35" i="5"/>
  <c r="T35" i="5"/>
  <c r="AA35" i="5"/>
  <c r="O35" i="5"/>
  <c r="S35" i="5"/>
  <c r="T52" i="14"/>
  <c r="L52" i="14"/>
  <c r="S52" i="14"/>
  <c r="K52" i="14"/>
  <c r="Z52" i="14"/>
  <c r="R52" i="14"/>
  <c r="J52" i="14"/>
  <c r="Y52" i="14"/>
  <c r="Q52" i="14"/>
  <c r="I52" i="14"/>
  <c r="X52" i="14"/>
  <c r="P52" i="14"/>
  <c r="H52" i="14"/>
  <c r="U52" i="14"/>
  <c r="M52" i="14"/>
  <c r="N52" i="14"/>
  <c r="O52" i="14"/>
  <c r="G52" i="14"/>
  <c r="F52" i="14"/>
  <c r="W52" i="14"/>
  <c r="V52" i="14"/>
  <c r="AA52" i="14"/>
  <c r="C53" i="14"/>
  <c r="Y54" i="12"/>
  <c r="Q54" i="12"/>
  <c r="I54" i="12"/>
  <c r="X54" i="12"/>
  <c r="P54" i="12"/>
  <c r="H54" i="12"/>
  <c r="W54" i="12"/>
  <c r="O54" i="12"/>
  <c r="G54" i="12"/>
  <c r="V54" i="12"/>
  <c r="N54" i="12"/>
  <c r="F54" i="12"/>
  <c r="T54" i="12"/>
  <c r="L54" i="12"/>
  <c r="K54" i="12"/>
  <c r="J54" i="12"/>
  <c r="Z54" i="12"/>
  <c r="U54" i="12"/>
  <c r="S54" i="12"/>
  <c r="R54" i="12"/>
  <c r="M54" i="12"/>
  <c r="C55" i="12"/>
  <c r="AA54" i="12"/>
  <c r="S51" i="10"/>
  <c r="K51" i="10"/>
  <c r="Z51" i="10"/>
  <c r="R51" i="10"/>
  <c r="J51" i="10"/>
  <c r="Y51" i="10"/>
  <c r="Q51" i="10"/>
  <c r="I51" i="10"/>
  <c r="X51" i="10"/>
  <c r="P51" i="10"/>
  <c r="H51" i="10"/>
  <c r="W51" i="10"/>
  <c r="O51" i="10"/>
  <c r="G51" i="10"/>
  <c r="V51" i="10"/>
  <c r="N51" i="10"/>
  <c r="F51" i="10"/>
  <c r="M51" i="10"/>
  <c r="L51" i="10"/>
  <c r="U51" i="10"/>
  <c r="T51" i="10"/>
  <c r="C52" i="10"/>
  <c r="AA51" i="10"/>
  <c r="Z54" i="9"/>
  <c r="R54" i="9"/>
  <c r="J54" i="9"/>
  <c r="Y54" i="9"/>
  <c r="Q54" i="9"/>
  <c r="I54" i="9"/>
  <c r="X54" i="9"/>
  <c r="P54" i="9"/>
  <c r="H54" i="9"/>
  <c r="C55" i="9"/>
  <c r="W54" i="9"/>
  <c r="O54" i="9"/>
  <c r="G54" i="9"/>
  <c r="S54" i="9"/>
  <c r="V54" i="9"/>
  <c r="N54" i="9"/>
  <c r="F54" i="9"/>
  <c r="T54" i="9"/>
  <c r="K54" i="9"/>
  <c r="U54" i="9"/>
  <c r="M54" i="9"/>
  <c r="L54" i="9"/>
  <c r="AA54" i="9"/>
  <c r="V52" i="8"/>
  <c r="N52" i="8"/>
  <c r="F52" i="8"/>
  <c r="U52" i="8"/>
  <c r="M52" i="8"/>
  <c r="T52" i="8"/>
  <c r="L52" i="8"/>
  <c r="S52" i="8"/>
  <c r="K52" i="8"/>
  <c r="Z52" i="8"/>
  <c r="R52" i="8"/>
  <c r="J52" i="8"/>
  <c r="Y52" i="8"/>
  <c r="Q52" i="8"/>
  <c r="I52" i="8"/>
  <c r="X52" i="8"/>
  <c r="P52" i="8"/>
  <c r="H52" i="8"/>
  <c r="W52" i="8"/>
  <c r="O52" i="8"/>
  <c r="G52" i="8"/>
  <c r="AA52" i="8"/>
  <c r="C53" i="8"/>
  <c r="Z52" i="7"/>
  <c r="R52" i="7"/>
  <c r="J52" i="7"/>
  <c r="Y52" i="7"/>
  <c r="Q52" i="7"/>
  <c r="I52" i="7"/>
  <c r="X52" i="7"/>
  <c r="P52" i="7"/>
  <c r="H52" i="7"/>
  <c r="V52" i="7"/>
  <c r="N52" i="7"/>
  <c r="F52" i="7"/>
  <c r="O52" i="7"/>
  <c r="M52" i="7"/>
  <c r="L52" i="7"/>
  <c r="W52" i="7"/>
  <c r="G52" i="7"/>
  <c r="U52" i="7"/>
  <c r="S52" i="7"/>
  <c r="T52" i="7"/>
  <c r="K52" i="7"/>
  <c r="C53" i="7"/>
  <c r="AA52" i="7"/>
  <c r="V38" i="6"/>
  <c r="N38" i="6"/>
  <c r="F38" i="6"/>
  <c r="U38" i="6"/>
  <c r="M38" i="6"/>
  <c r="T38" i="6"/>
  <c r="L38" i="6"/>
  <c r="S38" i="6"/>
  <c r="K38" i="6"/>
  <c r="X38" i="6"/>
  <c r="P38" i="6"/>
  <c r="H38" i="6"/>
  <c r="W38" i="6"/>
  <c r="J38" i="6"/>
  <c r="R38" i="6"/>
  <c r="Q38" i="6"/>
  <c r="I38" i="6"/>
  <c r="O38" i="6"/>
  <c r="Z38" i="6"/>
  <c r="G38" i="6"/>
  <c r="Y38" i="6"/>
  <c r="AA38" i="6"/>
  <c r="L36" i="5" l="1"/>
  <c r="G36" i="5"/>
  <c r="J36" i="5"/>
  <c r="Q36" i="5"/>
  <c r="F36" i="5"/>
  <c r="U36" i="5"/>
  <c r="S36" i="5"/>
  <c r="V36" i="5"/>
  <c r="I36" i="5"/>
  <c r="N36" i="5"/>
  <c r="R36" i="5"/>
  <c r="AA36" i="5"/>
  <c r="Y36" i="5"/>
  <c r="K36" i="5"/>
  <c r="Z36" i="5"/>
  <c r="X36" i="5"/>
  <c r="P36" i="5"/>
  <c r="T36" i="5"/>
  <c r="H36" i="5"/>
  <c r="M36" i="5"/>
  <c r="W36" i="5"/>
  <c r="O36" i="5"/>
  <c r="U53" i="14"/>
  <c r="M53" i="14"/>
  <c r="T53" i="14"/>
  <c r="L53" i="14"/>
  <c r="S53" i="14"/>
  <c r="K53" i="14"/>
  <c r="Z53" i="14"/>
  <c r="R53" i="14"/>
  <c r="J53" i="14"/>
  <c r="Y53" i="14"/>
  <c r="Q53" i="14"/>
  <c r="I53" i="14"/>
  <c r="V53" i="14"/>
  <c r="N53" i="14"/>
  <c r="F53" i="14"/>
  <c r="W53" i="14"/>
  <c r="P53" i="14"/>
  <c r="O53" i="14"/>
  <c r="H53" i="14"/>
  <c r="G53" i="14"/>
  <c r="X53" i="14"/>
  <c r="AA53" i="14"/>
  <c r="C54" i="14"/>
  <c r="Z55" i="12"/>
  <c r="R55" i="12"/>
  <c r="J55" i="12"/>
  <c r="Y55" i="12"/>
  <c r="Q55" i="12"/>
  <c r="I55" i="12"/>
  <c r="X55" i="12"/>
  <c r="P55" i="12"/>
  <c r="H55" i="12"/>
  <c r="W55" i="12"/>
  <c r="O55" i="12"/>
  <c r="G55" i="12"/>
  <c r="U55" i="12"/>
  <c r="M55" i="12"/>
  <c r="K55" i="12"/>
  <c r="F55" i="12"/>
  <c r="V55" i="12"/>
  <c r="T55" i="12"/>
  <c r="S55" i="12"/>
  <c r="N55" i="12"/>
  <c r="L55" i="12"/>
  <c r="C56" i="12"/>
  <c r="AA55" i="12"/>
  <c r="T52" i="10"/>
  <c r="L52" i="10"/>
  <c r="S52" i="10"/>
  <c r="K52" i="10"/>
  <c r="Z52" i="10"/>
  <c r="R52" i="10"/>
  <c r="J52" i="10"/>
  <c r="Y52" i="10"/>
  <c r="Q52" i="10"/>
  <c r="I52" i="10"/>
  <c r="X52" i="10"/>
  <c r="P52" i="10"/>
  <c r="H52" i="10"/>
  <c r="W52" i="10"/>
  <c r="O52" i="10"/>
  <c r="G52" i="10"/>
  <c r="V52" i="10"/>
  <c r="U52" i="10"/>
  <c r="F52" i="10"/>
  <c r="N52" i="10"/>
  <c r="M52" i="10"/>
  <c r="AA52" i="10"/>
  <c r="C53" i="10"/>
  <c r="W55" i="9"/>
  <c r="O55" i="9"/>
  <c r="V55" i="9"/>
  <c r="U55" i="9"/>
  <c r="M55" i="9"/>
  <c r="T55" i="9"/>
  <c r="S55" i="9"/>
  <c r="Z55" i="9"/>
  <c r="K55" i="9"/>
  <c r="Y55" i="9"/>
  <c r="J55" i="9"/>
  <c r="N55" i="9"/>
  <c r="L55" i="9"/>
  <c r="X55" i="9"/>
  <c r="I55" i="9"/>
  <c r="R55" i="9"/>
  <c r="H55" i="9"/>
  <c r="Q55" i="9"/>
  <c r="G55" i="9"/>
  <c r="P55" i="9"/>
  <c r="F55" i="9"/>
  <c r="AA55" i="9"/>
  <c r="C56" i="9"/>
  <c r="W53" i="8"/>
  <c r="O53" i="8"/>
  <c r="G53" i="8"/>
  <c r="V53" i="8"/>
  <c r="N53" i="8"/>
  <c r="F53" i="8"/>
  <c r="U53" i="8"/>
  <c r="M53" i="8"/>
  <c r="T53" i="8"/>
  <c r="L53" i="8"/>
  <c r="S53" i="8"/>
  <c r="K53" i="8"/>
  <c r="Z53" i="8"/>
  <c r="R53" i="8"/>
  <c r="J53" i="8"/>
  <c r="Y53" i="8"/>
  <c r="Q53" i="8"/>
  <c r="I53" i="8"/>
  <c r="X53" i="8"/>
  <c r="P53" i="8"/>
  <c r="H53" i="8"/>
  <c r="C54" i="8"/>
  <c r="AA53" i="8"/>
  <c r="S53" i="7"/>
  <c r="K53" i="7"/>
  <c r="Z53" i="7"/>
  <c r="R53" i="7"/>
  <c r="J53" i="7"/>
  <c r="Y53" i="7"/>
  <c r="Q53" i="7"/>
  <c r="I53" i="7"/>
  <c r="W53" i="7"/>
  <c r="O53" i="7"/>
  <c r="G53" i="7"/>
  <c r="X53" i="7"/>
  <c r="H53" i="7"/>
  <c r="V53" i="7"/>
  <c r="F53" i="7"/>
  <c r="U53" i="7"/>
  <c r="P53" i="7"/>
  <c r="L53" i="7"/>
  <c r="T53" i="7"/>
  <c r="N53" i="7"/>
  <c r="M53" i="7"/>
  <c r="C54" i="7"/>
  <c r="AA53" i="7"/>
  <c r="W39" i="6"/>
  <c r="O39" i="6"/>
  <c r="G39" i="6"/>
  <c r="V39" i="6"/>
  <c r="N39" i="6"/>
  <c r="F39" i="6"/>
  <c r="U39" i="6"/>
  <c r="M39" i="6"/>
  <c r="T39" i="6"/>
  <c r="L39" i="6"/>
  <c r="Y39" i="6"/>
  <c r="Q39" i="6"/>
  <c r="I39" i="6"/>
  <c r="S39" i="6"/>
  <c r="AA39" i="6"/>
  <c r="R39" i="6"/>
  <c r="J39" i="6"/>
  <c r="H39" i="6"/>
  <c r="P39" i="6"/>
  <c r="K39" i="6"/>
  <c r="Z39" i="6"/>
  <c r="X39" i="6"/>
  <c r="M37" i="5" l="1"/>
  <c r="H37" i="5"/>
  <c r="Z37" i="5"/>
  <c r="G37" i="5"/>
  <c r="Q37" i="5"/>
  <c r="I37" i="5"/>
  <c r="X37" i="5"/>
  <c r="AA37" i="5"/>
  <c r="T37" i="5"/>
  <c r="W37" i="5"/>
  <c r="S37" i="5"/>
  <c r="K37" i="5"/>
  <c r="L37" i="5"/>
  <c r="O37" i="5"/>
  <c r="R37" i="5"/>
  <c r="V37" i="5"/>
  <c r="F37" i="5"/>
  <c r="P37" i="5"/>
  <c r="Y37" i="5"/>
  <c r="J37" i="5"/>
  <c r="N37" i="5"/>
  <c r="U37" i="5"/>
  <c r="V54" i="14"/>
  <c r="N54" i="14"/>
  <c r="F54" i="14"/>
  <c r="U54" i="14"/>
  <c r="M54" i="14"/>
  <c r="T54" i="14"/>
  <c r="L54" i="14"/>
  <c r="S54" i="14"/>
  <c r="K54" i="14"/>
  <c r="Z54" i="14"/>
  <c r="R54" i="14"/>
  <c r="J54" i="14"/>
  <c r="W54" i="14"/>
  <c r="O54" i="14"/>
  <c r="G54" i="14"/>
  <c r="Y54" i="14"/>
  <c r="X54" i="14"/>
  <c r="Q54" i="14"/>
  <c r="P54" i="14"/>
  <c r="I54" i="14"/>
  <c r="H54" i="14"/>
  <c r="C55" i="14"/>
  <c r="AA54" i="14"/>
  <c r="S56" i="12"/>
  <c r="K56" i="12"/>
  <c r="Z56" i="12"/>
  <c r="R56" i="12"/>
  <c r="J56" i="12"/>
  <c r="Y56" i="12"/>
  <c r="Q56" i="12"/>
  <c r="I56" i="12"/>
  <c r="X56" i="12"/>
  <c r="P56" i="12"/>
  <c r="H56" i="12"/>
  <c r="V56" i="12"/>
  <c r="N56" i="12"/>
  <c r="F56" i="12"/>
  <c r="G56" i="12"/>
  <c r="W56" i="12"/>
  <c r="U56" i="12"/>
  <c r="T56" i="12"/>
  <c r="O56" i="12"/>
  <c r="M56" i="12"/>
  <c r="L56" i="12"/>
  <c r="AA56" i="12"/>
  <c r="C57" i="12"/>
  <c r="U53" i="10"/>
  <c r="M53" i="10"/>
  <c r="T53" i="10"/>
  <c r="L53" i="10"/>
  <c r="S53" i="10"/>
  <c r="K53" i="10"/>
  <c r="Z53" i="10"/>
  <c r="R53" i="10"/>
  <c r="J53" i="10"/>
  <c r="Y53" i="10"/>
  <c r="Q53" i="10"/>
  <c r="I53" i="10"/>
  <c r="X53" i="10"/>
  <c r="P53" i="10"/>
  <c r="H53" i="10"/>
  <c r="O53" i="10"/>
  <c r="W53" i="10"/>
  <c r="V53" i="10"/>
  <c r="N53" i="10"/>
  <c r="F53" i="10"/>
  <c r="G53" i="10"/>
  <c r="AA53" i="10"/>
  <c r="C54" i="10"/>
  <c r="X56" i="9"/>
  <c r="P56" i="9"/>
  <c r="H56" i="9"/>
  <c r="W56" i="9"/>
  <c r="O56" i="9"/>
  <c r="G56" i="9"/>
  <c r="V56" i="9"/>
  <c r="N56" i="9"/>
  <c r="F56" i="9"/>
  <c r="U56" i="9"/>
  <c r="M56" i="9"/>
  <c r="T56" i="9"/>
  <c r="L56" i="9"/>
  <c r="Z56" i="9"/>
  <c r="AA56" i="9"/>
  <c r="Y56" i="9"/>
  <c r="S56" i="9"/>
  <c r="I56" i="9"/>
  <c r="R56" i="9"/>
  <c r="J56" i="9"/>
  <c r="Q56" i="9"/>
  <c r="K56" i="9"/>
  <c r="C57" i="9"/>
  <c r="X54" i="8"/>
  <c r="P54" i="8"/>
  <c r="H54" i="8"/>
  <c r="W54" i="8"/>
  <c r="O54" i="8"/>
  <c r="G54" i="8"/>
  <c r="V54" i="8"/>
  <c r="N54" i="8"/>
  <c r="F54" i="8"/>
  <c r="U54" i="8"/>
  <c r="M54" i="8"/>
  <c r="T54" i="8"/>
  <c r="L54" i="8"/>
  <c r="S54" i="8"/>
  <c r="K54" i="8"/>
  <c r="Z54" i="8"/>
  <c r="R54" i="8"/>
  <c r="J54" i="8"/>
  <c r="Y54" i="8"/>
  <c r="Q54" i="8"/>
  <c r="I54" i="8"/>
  <c r="AA54" i="8"/>
  <c r="C55" i="8"/>
  <c r="T54" i="7"/>
  <c r="L54" i="7"/>
  <c r="S54" i="7"/>
  <c r="K54" i="7"/>
  <c r="Z54" i="7"/>
  <c r="R54" i="7"/>
  <c r="J54" i="7"/>
  <c r="X54" i="7"/>
  <c r="P54" i="7"/>
  <c r="H54" i="7"/>
  <c r="Q54" i="7"/>
  <c r="O54" i="7"/>
  <c r="N54" i="7"/>
  <c r="Y54" i="7"/>
  <c r="I54" i="7"/>
  <c r="U54" i="7"/>
  <c r="M54" i="7"/>
  <c r="G54" i="7"/>
  <c r="V54" i="7"/>
  <c r="F54" i="7"/>
  <c r="W54" i="7"/>
  <c r="AA54" i="7"/>
  <c r="C55" i="7"/>
  <c r="X40" i="6"/>
  <c r="P40" i="6"/>
  <c r="H40" i="6"/>
  <c r="W40" i="6"/>
  <c r="O40" i="6"/>
  <c r="G40" i="6"/>
  <c r="V40" i="6"/>
  <c r="N40" i="6"/>
  <c r="F40" i="6"/>
  <c r="U40" i="6"/>
  <c r="M40" i="6"/>
  <c r="Z40" i="6"/>
  <c r="R40" i="6"/>
  <c r="J40" i="6"/>
  <c r="S40" i="6"/>
  <c r="Q40" i="6"/>
  <c r="L40" i="6"/>
  <c r="I40" i="6"/>
  <c r="K40" i="6"/>
  <c r="AA40" i="6"/>
  <c r="Y40" i="6"/>
  <c r="T40" i="6"/>
  <c r="N38" i="5" l="1"/>
  <c r="Q38" i="5"/>
  <c r="L38" i="5"/>
  <c r="H38" i="5"/>
  <c r="F38" i="5"/>
  <c r="I38" i="5"/>
  <c r="K38" i="5"/>
  <c r="P38" i="5"/>
  <c r="Y38" i="5"/>
  <c r="U38" i="5"/>
  <c r="X38" i="5"/>
  <c r="T38" i="5"/>
  <c r="S38" i="5"/>
  <c r="M38" i="5"/>
  <c r="J38" i="5"/>
  <c r="V38" i="5"/>
  <c r="Z38" i="5"/>
  <c r="AA38" i="5"/>
  <c r="R38" i="5"/>
  <c r="W38" i="5"/>
  <c r="O38" i="5"/>
  <c r="G38" i="5"/>
  <c r="W55" i="14"/>
  <c r="O55" i="14"/>
  <c r="G55" i="14"/>
  <c r="V55" i="14"/>
  <c r="N55" i="14"/>
  <c r="F55" i="14"/>
  <c r="U55" i="14"/>
  <c r="M55" i="14"/>
  <c r="T55" i="14"/>
  <c r="L55" i="14"/>
  <c r="S55" i="14"/>
  <c r="K55" i="14"/>
  <c r="X55" i="14"/>
  <c r="P55" i="14"/>
  <c r="H55" i="14"/>
  <c r="I55" i="14"/>
  <c r="Z55" i="14"/>
  <c r="Y55" i="14"/>
  <c r="R55" i="14"/>
  <c r="J55" i="14"/>
  <c r="Q55" i="14"/>
  <c r="C56" i="14"/>
  <c r="AA55" i="14"/>
  <c r="T57" i="12"/>
  <c r="L57" i="12"/>
  <c r="S57" i="12"/>
  <c r="K57" i="12"/>
  <c r="Z57" i="12"/>
  <c r="R57" i="12"/>
  <c r="J57" i="12"/>
  <c r="Y57" i="12"/>
  <c r="Q57" i="12"/>
  <c r="I57" i="12"/>
  <c r="W57" i="12"/>
  <c r="O57" i="12"/>
  <c r="G57" i="12"/>
  <c r="F57" i="12"/>
  <c r="X57" i="12"/>
  <c r="V57" i="12"/>
  <c r="U57" i="12"/>
  <c r="P57" i="12"/>
  <c r="N57" i="12"/>
  <c r="M57" i="12"/>
  <c r="H57" i="12"/>
  <c r="C58" i="12"/>
  <c r="AA57" i="12"/>
  <c r="V54" i="10"/>
  <c r="N54" i="10"/>
  <c r="F54" i="10"/>
  <c r="U54" i="10"/>
  <c r="M54" i="10"/>
  <c r="T54" i="10"/>
  <c r="L54" i="10"/>
  <c r="S54" i="10"/>
  <c r="K54" i="10"/>
  <c r="Z54" i="10"/>
  <c r="R54" i="10"/>
  <c r="J54" i="10"/>
  <c r="Y54" i="10"/>
  <c r="Q54" i="10"/>
  <c r="I54" i="10"/>
  <c r="H54" i="10"/>
  <c r="G54" i="10"/>
  <c r="X54" i="10"/>
  <c r="W54" i="10"/>
  <c r="P54" i="10"/>
  <c r="O54" i="10"/>
  <c r="AA54" i="10"/>
  <c r="C55" i="10"/>
  <c r="Y57" i="9"/>
  <c r="Q57" i="9"/>
  <c r="I57" i="9"/>
  <c r="X57" i="9"/>
  <c r="P57" i="9"/>
  <c r="H57" i="9"/>
  <c r="W57" i="9"/>
  <c r="O57" i="9"/>
  <c r="G57" i="9"/>
  <c r="V57" i="9"/>
  <c r="N57" i="9"/>
  <c r="F57" i="9"/>
  <c r="U57" i="9"/>
  <c r="M57" i="9"/>
  <c r="Z57" i="9"/>
  <c r="C58" i="9"/>
  <c r="T57" i="9"/>
  <c r="S57" i="9"/>
  <c r="R57" i="9"/>
  <c r="L57" i="9"/>
  <c r="J57" i="9"/>
  <c r="K57" i="9"/>
  <c r="AA57" i="9"/>
  <c r="Y55" i="8"/>
  <c r="Q55" i="8"/>
  <c r="I55" i="8"/>
  <c r="X55" i="8"/>
  <c r="P55" i="8"/>
  <c r="H55" i="8"/>
  <c r="W55" i="8"/>
  <c r="O55" i="8"/>
  <c r="G55" i="8"/>
  <c r="V55" i="8"/>
  <c r="N55" i="8"/>
  <c r="F55" i="8"/>
  <c r="U55" i="8"/>
  <c r="M55" i="8"/>
  <c r="T55" i="8"/>
  <c r="L55" i="8"/>
  <c r="S55" i="8"/>
  <c r="K55" i="8"/>
  <c r="Z55" i="8"/>
  <c r="R55" i="8"/>
  <c r="J55" i="8"/>
  <c r="C56" i="8"/>
  <c r="AA55" i="8"/>
  <c r="U55" i="7"/>
  <c r="M55" i="7"/>
  <c r="T55" i="7"/>
  <c r="L55" i="7"/>
  <c r="S55" i="7"/>
  <c r="K55" i="7"/>
  <c r="Y55" i="7"/>
  <c r="Q55" i="7"/>
  <c r="I55" i="7"/>
  <c r="Z55" i="7"/>
  <c r="J55" i="7"/>
  <c r="X55" i="7"/>
  <c r="H55" i="7"/>
  <c r="W55" i="7"/>
  <c r="G55" i="7"/>
  <c r="R55" i="7"/>
  <c r="V55" i="7"/>
  <c r="P55" i="7"/>
  <c r="O55" i="7"/>
  <c r="N55" i="7"/>
  <c r="F55" i="7"/>
  <c r="AA55" i="7"/>
  <c r="C56" i="7"/>
  <c r="Y41" i="6"/>
  <c r="Q41" i="6"/>
  <c r="I41" i="6"/>
  <c r="X41" i="6"/>
  <c r="P41" i="6"/>
  <c r="H41" i="6"/>
  <c r="W41" i="6"/>
  <c r="O41" i="6"/>
  <c r="G41" i="6"/>
  <c r="V41" i="6"/>
  <c r="N41" i="6"/>
  <c r="F41" i="6"/>
  <c r="S41" i="6"/>
  <c r="K41" i="6"/>
  <c r="R41" i="6"/>
  <c r="M41" i="6"/>
  <c r="L41" i="6"/>
  <c r="Z41" i="6"/>
  <c r="J41" i="6"/>
  <c r="U41" i="6"/>
  <c r="T41" i="6"/>
  <c r="AA41" i="6"/>
  <c r="O39" i="5" l="1"/>
  <c r="R39" i="5"/>
  <c r="U39" i="5"/>
  <c r="L39" i="5"/>
  <c r="Q39" i="5"/>
  <c r="AA39" i="5"/>
  <c r="H39" i="5"/>
  <c r="G39" i="5"/>
  <c r="J39" i="5"/>
  <c r="M39" i="5"/>
  <c r="Y39" i="5"/>
  <c r="F39" i="5"/>
  <c r="V39" i="5"/>
  <c r="T39" i="5"/>
  <c r="I39" i="5"/>
  <c r="Z39" i="5"/>
  <c r="N39" i="5"/>
  <c r="S39" i="5"/>
  <c r="X39" i="5"/>
  <c r="K39" i="5"/>
  <c r="P39" i="5"/>
  <c r="W39" i="5"/>
  <c r="X56" i="14"/>
  <c r="P56" i="14"/>
  <c r="H56" i="14"/>
  <c r="W56" i="14"/>
  <c r="O56" i="14"/>
  <c r="G56" i="14"/>
  <c r="V56" i="14"/>
  <c r="N56" i="14"/>
  <c r="F56" i="14"/>
  <c r="U56" i="14"/>
  <c r="M56" i="14"/>
  <c r="T56" i="14"/>
  <c r="L56" i="14"/>
  <c r="Y56" i="14"/>
  <c r="Q56" i="14"/>
  <c r="I56" i="14"/>
  <c r="R56" i="14"/>
  <c r="K56" i="14"/>
  <c r="J56" i="14"/>
  <c r="S56" i="14"/>
  <c r="Z56" i="14"/>
  <c r="AA56" i="14"/>
  <c r="C57" i="14"/>
  <c r="U58" i="12"/>
  <c r="M58" i="12"/>
  <c r="T58" i="12"/>
  <c r="L58" i="12"/>
  <c r="S58" i="12"/>
  <c r="K58" i="12"/>
  <c r="Z58" i="12"/>
  <c r="R58" i="12"/>
  <c r="J58" i="12"/>
  <c r="X58" i="12"/>
  <c r="P58" i="12"/>
  <c r="H58" i="12"/>
  <c r="Y58" i="12"/>
  <c r="F58" i="12"/>
  <c r="W58" i="12"/>
  <c r="V58" i="12"/>
  <c r="Q58" i="12"/>
  <c r="O58" i="12"/>
  <c r="N58" i="12"/>
  <c r="I58" i="12"/>
  <c r="G58" i="12"/>
  <c r="AA58" i="12"/>
  <c r="C59" i="12"/>
  <c r="W55" i="10"/>
  <c r="O55" i="10"/>
  <c r="G55" i="10"/>
  <c r="V55" i="10"/>
  <c r="N55" i="10"/>
  <c r="F55" i="10"/>
  <c r="U55" i="10"/>
  <c r="M55" i="10"/>
  <c r="T55" i="10"/>
  <c r="L55" i="10"/>
  <c r="S55" i="10"/>
  <c r="K55" i="10"/>
  <c r="Z55" i="10"/>
  <c r="R55" i="10"/>
  <c r="J55" i="10"/>
  <c r="Q55" i="10"/>
  <c r="P55" i="10"/>
  <c r="I55" i="10"/>
  <c r="H55" i="10"/>
  <c r="X55" i="10"/>
  <c r="Y55" i="10"/>
  <c r="AA55" i="10"/>
  <c r="C56" i="10"/>
  <c r="Z58" i="9"/>
  <c r="R58" i="9"/>
  <c r="J58" i="9"/>
  <c r="Y58" i="9"/>
  <c r="Q58" i="9"/>
  <c r="I58" i="9"/>
  <c r="X58" i="9"/>
  <c r="P58" i="9"/>
  <c r="H58" i="9"/>
  <c r="W58" i="9"/>
  <c r="O58" i="9"/>
  <c r="G58" i="9"/>
  <c r="V58" i="9"/>
  <c r="N58" i="9"/>
  <c r="F58" i="9"/>
  <c r="U58" i="9"/>
  <c r="T58" i="9"/>
  <c r="AA58" i="9"/>
  <c r="S58" i="9"/>
  <c r="M58" i="9"/>
  <c r="L58" i="9"/>
  <c r="K58" i="9"/>
  <c r="C59" i="9"/>
  <c r="Z56" i="8"/>
  <c r="R56" i="8"/>
  <c r="J56" i="8"/>
  <c r="Y56" i="8"/>
  <c r="Q56" i="8"/>
  <c r="I56" i="8"/>
  <c r="X56" i="8"/>
  <c r="P56" i="8"/>
  <c r="H56" i="8"/>
  <c r="W56" i="8"/>
  <c r="O56" i="8"/>
  <c r="G56" i="8"/>
  <c r="V56" i="8"/>
  <c r="N56" i="8"/>
  <c r="F56" i="8"/>
  <c r="U56" i="8"/>
  <c r="M56" i="8"/>
  <c r="T56" i="8"/>
  <c r="L56" i="8"/>
  <c r="S56" i="8"/>
  <c r="K56" i="8"/>
  <c r="C57" i="8"/>
  <c r="AA56" i="8"/>
  <c r="V56" i="7"/>
  <c r="N56" i="7"/>
  <c r="F56" i="7"/>
  <c r="U56" i="7"/>
  <c r="M56" i="7"/>
  <c r="T56" i="7"/>
  <c r="L56" i="7"/>
  <c r="Z56" i="7"/>
  <c r="R56" i="7"/>
  <c r="J56" i="7"/>
  <c r="S56" i="7"/>
  <c r="Q56" i="7"/>
  <c r="P56" i="7"/>
  <c r="K56" i="7"/>
  <c r="G56" i="7"/>
  <c r="H56" i="7"/>
  <c r="Y56" i="7"/>
  <c r="W56" i="7"/>
  <c r="X56" i="7"/>
  <c r="O56" i="7"/>
  <c r="I56" i="7"/>
  <c r="C57" i="7"/>
  <c r="AA56" i="7"/>
  <c r="Z42" i="6"/>
  <c r="R42" i="6"/>
  <c r="J42" i="6"/>
  <c r="Y42" i="6"/>
  <c r="Q42" i="6"/>
  <c r="I42" i="6"/>
  <c r="X42" i="6"/>
  <c r="P42" i="6"/>
  <c r="H42" i="6"/>
  <c r="W42" i="6"/>
  <c r="O42" i="6"/>
  <c r="G42" i="6"/>
  <c r="T42" i="6"/>
  <c r="L42" i="6"/>
  <c r="N42" i="6"/>
  <c r="V42" i="6"/>
  <c r="M42" i="6"/>
  <c r="K42" i="6"/>
  <c r="F42" i="6"/>
  <c r="U42" i="6"/>
  <c r="S42" i="6"/>
  <c r="AA42" i="6"/>
  <c r="P40" i="5" l="1"/>
  <c r="K40" i="5"/>
  <c r="N40" i="5"/>
  <c r="U40" i="5"/>
  <c r="Y40" i="5"/>
  <c r="L40" i="5"/>
  <c r="H40" i="5"/>
  <c r="Z40" i="5"/>
  <c r="M40" i="5"/>
  <c r="F40" i="5"/>
  <c r="AA40" i="5"/>
  <c r="X40" i="5"/>
  <c r="W40" i="5"/>
  <c r="R40" i="5"/>
  <c r="J40" i="5"/>
  <c r="V40" i="5"/>
  <c r="O40" i="5"/>
  <c r="G40" i="5"/>
  <c r="T40" i="5"/>
  <c r="Q40" i="5"/>
  <c r="I40" i="5"/>
  <c r="S40" i="5"/>
  <c r="Y57" i="14"/>
  <c r="Q57" i="14"/>
  <c r="I57" i="14"/>
  <c r="X57" i="14"/>
  <c r="P57" i="14"/>
  <c r="H57" i="14"/>
  <c r="W57" i="14"/>
  <c r="O57" i="14"/>
  <c r="G57" i="14"/>
  <c r="V57" i="14"/>
  <c r="N57" i="14"/>
  <c r="F57" i="14"/>
  <c r="U57" i="14"/>
  <c r="M57" i="14"/>
  <c r="Z57" i="14"/>
  <c r="R57" i="14"/>
  <c r="J57" i="14"/>
  <c r="T57" i="14"/>
  <c r="S57" i="14"/>
  <c r="L57" i="14"/>
  <c r="K57" i="14"/>
  <c r="C58" i="14"/>
  <c r="AA57" i="14"/>
  <c r="V59" i="12"/>
  <c r="N59" i="12"/>
  <c r="F59" i="12"/>
  <c r="U59" i="12"/>
  <c r="M59" i="12"/>
  <c r="T59" i="12"/>
  <c r="L59" i="12"/>
  <c r="S59" i="12"/>
  <c r="K59" i="12"/>
  <c r="Y59" i="12"/>
  <c r="Q59" i="12"/>
  <c r="I59" i="12"/>
  <c r="X59" i="12"/>
  <c r="W59" i="12"/>
  <c r="R59" i="12"/>
  <c r="P59" i="12"/>
  <c r="O59" i="12"/>
  <c r="J59" i="12"/>
  <c r="H59" i="12"/>
  <c r="Z59" i="12"/>
  <c r="G59" i="12"/>
  <c r="C60" i="12"/>
  <c r="AA59" i="12"/>
  <c r="X56" i="10"/>
  <c r="P56" i="10"/>
  <c r="H56" i="10"/>
  <c r="W56" i="10"/>
  <c r="O56" i="10"/>
  <c r="G56" i="10"/>
  <c r="V56" i="10"/>
  <c r="N56" i="10"/>
  <c r="F56" i="10"/>
  <c r="U56" i="10"/>
  <c r="M56" i="10"/>
  <c r="T56" i="10"/>
  <c r="L56" i="10"/>
  <c r="S56" i="10"/>
  <c r="K56" i="10"/>
  <c r="Z56" i="10"/>
  <c r="Y56" i="10"/>
  <c r="J56" i="10"/>
  <c r="R56" i="10"/>
  <c r="Q56" i="10"/>
  <c r="I56" i="10"/>
  <c r="AA56" i="10"/>
  <c r="C57" i="10"/>
  <c r="S59" i="9"/>
  <c r="K59" i="9"/>
  <c r="Z59" i="9"/>
  <c r="R59" i="9"/>
  <c r="J59" i="9"/>
  <c r="Y59" i="9"/>
  <c r="Q59" i="9"/>
  <c r="I59" i="9"/>
  <c r="X59" i="9"/>
  <c r="P59" i="9"/>
  <c r="H59" i="9"/>
  <c r="W59" i="9"/>
  <c r="O59" i="9"/>
  <c r="G59" i="9"/>
  <c r="U59" i="9"/>
  <c r="V59" i="9"/>
  <c r="T59" i="9"/>
  <c r="N59" i="9"/>
  <c r="C60" i="9"/>
  <c r="M59" i="9"/>
  <c r="L59" i="9"/>
  <c r="F59" i="9"/>
  <c r="AA59" i="9"/>
  <c r="S57" i="8"/>
  <c r="K57" i="8"/>
  <c r="Z57" i="8"/>
  <c r="R57" i="8"/>
  <c r="J57" i="8"/>
  <c r="Y57" i="8"/>
  <c r="Q57" i="8"/>
  <c r="I57" i="8"/>
  <c r="X57" i="8"/>
  <c r="P57" i="8"/>
  <c r="H57" i="8"/>
  <c r="W57" i="8"/>
  <c r="O57" i="8"/>
  <c r="G57" i="8"/>
  <c r="V57" i="8"/>
  <c r="N57" i="8"/>
  <c r="F57" i="8"/>
  <c r="U57" i="8"/>
  <c r="M57" i="8"/>
  <c r="T57" i="8"/>
  <c r="L57" i="8"/>
  <c r="C58" i="8"/>
  <c r="AA57" i="8"/>
  <c r="W57" i="7"/>
  <c r="O57" i="7"/>
  <c r="G57" i="7"/>
  <c r="V57" i="7"/>
  <c r="N57" i="7"/>
  <c r="F57" i="7"/>
  <c r="U57" i="7"/>
  <c r="M57" i="7"/>
  <c r="S57" i="7"/>
  <c r="K57" i="7"/>
  <c r="L57" i="7"/>
  <c r="Z57" i="7"/>
  <c r="J57" i="7"/>
  <c r="Y57" i="7"/>
  <c r="I57" i="7"/>
  <c r="T57" i="7"/>
  <c r="P57" i="7"/>
  <c r="H57" i="7"/>
  <c r="X57" i="7"/>
  <c r="R57" i="7"/>
  <c r="Q57" i="7"/>
  <c r="AA57" i="7"/>
  <c r="C58" i="7"/>
  <c r="S43" i="6"/>
  <c r="K43" i="6"/>
  <c r="Z43" i="6"/>
  <c r="R43" i="6"/>
  <c r="J43" i="6"/>
  <c r="Y43" i="6"/>
  <c r="Q43" i="6"/>
  <c r="I43" i="6"/>
  <c r="X43" i="6"/>
  <c r="P43" i="6"/>
  <c r="H43" i="6"/>
  <c r="U43" i="6"/>
  <c r="M43" i="6"/>
  <c r="N43" i="6"/>
  <c r="L43" i="6"/>
  <c r="V43" i="6"/>
  <c r="G43" i="6"/>
  <c r="W43" i="6"/>
  <c r="F43" i="6"/>
  <c r="T43" i="6"/>
  <c r="O43" i="6"/>
  <c r="AA43" i="6"/>
  <c r="Q41" i="5" l="1"/>
  <c r="L41" i="5"/>
  <c r="W41" i="5"/>
  <c r="Y41" i="5"/>
  <c r="I41" i="5"/>
  <c r="S41" i="5"/>
  <c r="V41" i="5"/>
  <c r="F41" i="5"/>
  <c r="X41" i="5"/>
  <c r="K41" i="5"/>
  <c r="O41" i="5"/>
  <c r="G41" i="5"/>
  <c r="P41" i="5"/>
  <c r="Z41" i="5"/>
  <c r="N41" i="5"/>
  <c r="U41" i="5"/>
  <c r="H41" i="5"/>
  <c r="R41" i="5"/>
  <c r="AA41" i="5"/>
  <c r="J41" i="5"/>
  <c r="M41" i="5"/>
  <c r="T41" i="5"/>
  <c r="Z58" i="14"/>
  <c r="R58" i="14"/>
  <c r="J58" i="14"/>
  <c r="Y58" i="14"/>
  <c r="Q58" i="14"/>
  <c r="I58" i="14"/>
  <c r="X58" i="14"/>
  <c r="P58" i="14"/>
  <c r="H58" i="14"/>
  <c r="W58" i="14"/>
  <c r="O58" i="14"/>
  <c r="G58" i="14"/>
  <c r="V58" i="14"/>
  <c r="N58" i="14"/>
  <c r="F58" i="14"/>
  <c r="S58" i="14"/>
  <c r="K58" i="14"/>
  <c r="U58" i="14"/>
  <c r="T58" i="14"/>
  <c r="M58" i="14"/>
  <c r="L58" i="14"/>
  <c r="AA58" i="14"/>
  <c r="C59" i="14"/>
  <c r="W60" i="12"/>
  <c r="W115" i="12" s="1"/>
  <c r="O60" i="12"/>
  <c r="O115" i="12" s="1"/>
  <c r="G60" i="12"/>
  <c r="V60" i="12"/>
  <c r="V115" i="12" s="1"/>
  <c r="N60" i="12"/>
  <c r="N115" i="12" s="1"/>
  <c r="F60" i="12"/>
  <c r="U60" i="12"/>
  <c r="U115" i="12" s="1"/>
  <c r="M60" i="12"/>
  <c r="M115" i="12" s="1"/>
  <c r="T60" i="12"/>
  <c r="T115" i="12" s="1"/>
  <c r="L60" i="12"/>
  <c r="L115" i="12" s="1"/>
  <c r="Z60" i="12"/>
  <c r="Z115" i="12" s="1"/>
  <c r="R60" i="12"/>
  <c r="R115" i="12" s="1"/>
  <c r="J60" i="12"/>
  <c r="J115" i="12" s="1"/>
  <c r="X60" i="12"/>
  <c r="X115" i="12" s="1"/>
  <c r="S60" i="12"/>
  <c r="S115" i="12" s="1"/>
  <c r="Q60" i="12"/>
  <c r="Q115" i="12" s="1"/>
  <c r="P60" i="12"/>
  <c r="P115" i="12" s="1"/>
  <c r="K60" i="12"/>
  <c r="K115" i="12" s="1"/>
  <c r="I60" i="12"/>
  <c r="I115" i="12" s="1"/>
  <c r="H60" i="12"/>
  <c r="Y60" i="12"/>
  <c r="Y115" i="12" s="1"/>
  <c r="AA60" i="12"/>
  <c r="AA115" i="12" s="1"/>
  <c r="C61" i="12"/>
  <c r="Y57" i="10"/>
  <c r="Q57" i="10"/>
  <c r="I57" i="10"/>
  <c r="X57" i="10"/>
  <c r="P57" i="10"/>
  <c r="H57" i="10"/>
  <c r="W57" i="10"/>
  <c r="O57" i="10"/>
  <c r="G57" i="10"/>
  <c r="V57" i="10"/>
  <c r="N57" i="10"/>
  <c r="F57" i="10"/>
  <c r="U57" i="10"/>
  <c r="M57" i="10"/>
  <c r="T57" i="10"/>
  <c r="L57" i="10"/>
  <c r="S57" i="10"/>
  <c r="Z57" i="10"/>
  <c r="R57" i="10"/>
  <c r="K57" i="10"/>
  <c r="J57" i="10"/>
  <c r="C58" i="10"/>
  <c r="AA57" i="10"/>
  <c r="T60" i="9"/>
  <c r="T115" i="9" s="1"/>
  <c r="L60" i="9"/>
  <c r="L115" i="9" s="1"/>
  <c r="S60" i="9"/>
  <c r="S115" i="9" s="1"/>
  <c r="K60" i="9"/>
  <c r="K115" i="9" s="1"/>
  <c r="Z60" i="9"/>
  <c r="Z115" i="9" s="1"/>
  <c r="R60" i="9"/>
  <c r="R115" i="9" s="1"/>
  <c r="J60" i="9"/>
  <c r="J115" i="9" s="1"/>
  <c r="Y60" i="9"/>
  <c r="Y115" i="9" s="1"/>
  <c r="Q60" i="9"/>
  <c r="Q115" i="9" s="1"/>
  <c r="I60" i="9"/>
  <c r="I115" i="9" s="1"/>
  <c r="X60" i="9"/>
  <c r="X115" i="9" s="1"/>
  <c r="P60" i="9"/>
  <c r="P115" i="9" s="1"/>
  <c r="H60" i="9"/>
  <c r="U60" i="9"/>
  <c r="U115" i="9" s="1"/>
  <c r="O60" i="9"/>
  <c r="O115" i="9" s="1"/>
  <c r="W60" i="9"/>
  <c r="W115" i="9" s="1"/>
  <c r="N60" i="9"/>
  <c r="N115" i="9" s="1"/>
  <c r="M60" i="9"/>
  <c r="M115" i="9" s="1"/>
  <c r="V60" i="9"/>
  <c r="V115" i="9" s="1"/>
  <c r="G60" i="9"/>
  <c r="F60" i="9"/>
  <c r="AA60" i="9"/>
  <c r="AA115" i="9" s="1"/>
  <c r="C61" i="9"/>
  <c r="T58" i="8"/>
  <c r="L58" i="8"/>
  <c r="S58" i="8"/>
  <c r="K58" i="8"/>
  <c r="Z58" i="8"/>
  <c r="R58" i="8"/>
  <c r="J58" i="8"/>
  <c r="Y58" i="8"/>
  <c r="Q58" i="8"/>
  <c r="I58" i="8"/>
  <c r="X58" i="8"/>
  <c r="P58" i="8"/>
  <c r="H58" i="8"/>
  <c r="W58" i="8"/>
  <c r="O58" i="8"/>
  <c r="G58" i="8"/>
  <c r="V58" i="8"/>
  <c r="N58" i="8"/>
  <c r="F58" i="8"/>
  <c r="U58" i="8"/>
  <c r="M58" i="8"/>
  <c r="AA58" i="8"/>
  <c r="C59" i="8"/>
  <c r="X58" i="7"/>
  <c r="P58" i="7"/>
  <c r="H58" i="7"/>
  <c r="W58" i="7"/>
  <c r="O58" i="7"/>
  <c r="G58" i="7"/>
  <c r="V58" i="7"/>
  <c r="N58" i="7"/>
  <c r="F58" i="7"/>
  <c r="T58" i="7"/>
  <c r="L58" i="7"/>
  <c r="U58" i="7"/>
  <c r="S58" i="7"/>
  <c r="R58" i="7"/>
  <c r="M58" i="7"/>
  <c r="Y58" i="7"/>
  <c r="Q58" i="7"/>
  <c r="I58" i="7"/>
  <c r="K58" i="7"/>
  <c r="J58" i="7"/>
  <c r="Z58" i="7"/>
  <c r="AA58" i="7"/>
  <c r="C59" i="7"/>
  <c r="U44" i="6"/>
  <c r="M44" i="6"/>
  <c r="S44" i="6"/>
  <c r="K44" i="6"/>
  <c r="X44" i="6"/>
  <c r="N44" i="6"/>
  <c r="W44" i="6"/>
  <c r="L44" i="6"/>
  <c r="V44" i="6"/>
  <c r="J44" i="6"/>
  <c r="T44" i="6"/>
  <c r="I44" i="6"/>
  <c r="Z44" i="6"/>
  <c r="P44" i="6"/>
  <c r="F44" i="6"/>
  <c r="O44" i="6"/>
  <c r="H44" i="6"/>
  <c r="G44" i="6"/>
  <c r="Y44" i="6"/>
  <c r="R44" i="6"/>
  <c r="Q44" i="6"/>
  <c r="AA44" i="6"/>
  <c r="R42" i="5" l="1"/>
  <c r="U42" i="5"/>
  <c r="O42" i="5"/>
  <c r="S42" i="5"/>
  <c r="J42" i="5"/>
  <c r="M42" i="5"/>
  <c r="G42" i="5"/>
  <c r="AA42" i="5"/>
  <c r="Y42" i="5"/>
  <c r="T42" i="5"/>
  <c r="X42" i="5"/>
  <c r="K42" i="5"/>
  <c r="P42" i="5"/>
  <c r="F42" i="5"/>
  <c r="Q42" i="5"/>
  <c r="L42" i="5"/>
  <c r="W42" i="5"/>
  <c r="I42" i="5"/>
  <c r="N42" i="5"/>
  <c r="H42" i="5"/>
  <c r="V42" i="5"/>
  <c r="Z42" i="5"/>
  <c r="S59" i="14"/>
  <c r="K59" i="14"/>
  <c r="Z59" i="14"/>
  <c r="R59" i="14"/>
  <c r="J59" i="14"/>
  <c r="Y59" i="14"/>
  <c r="Q59" i="14"/>
  <c r="I59" i="14"/>
  <c r="X59" i="14"/>
  <c r="P59" i="14"/>
  <c r="H59" i="14"/>
  <c r="W59" i="14"/>
  <c r="O59" i="14"/>
  <c r="G59" i="14"/>
  <c r="T59" i="14"/>
  <c r="L59" i="14"/>
  <c r="M59" i="14"/>
  <c r="F59" i="14"/>
  <c r="V59" i="14"/>
  <c r="N59" i="14"/>
  <c r="U59" i="14"/>
  <c r="AA59" i="14"/>
  <c r="C60" i="14"/>
  <c r="X61" i="12"/>
  <c r="P61" i="12"/>
  <c r="H61" i="12"/>
  <c r="W61" i="12"/>
  <c r="O61" i="12"/>
  <c r="G61" i="12"/>
  <c r="V61" i="12"/>
  <c r="N61" i="12"/>
  <c r="F61" i="12"/>
  <c r="U61" i="12"/>
  <c r="M61" i="12"/>
  <c r="S61" i="12"/>
  <c r="K61" i="12"/>
  <c r="T61" i="12"/>
  <c r="R61" i="12"/>
  <c r="Q61" i="12"/>
  <c r="L61" i="12"/>
  <c r="J61" i="12"/>
  <c r="I61" i="12"/>
  <c r="Z61" i="12"/>
  <c r="Y61" i="12"/>
  <c r="AA61" i="12"/>
  <c r="C62" i="12"/>
  <c r="Z58" i="10"/>
  <c r="R58" i="10"/>
  <c r="J58" i="10"/>
  <c r="Y58" i="10"/>
  <c r="Q58" i="10"/>
  <c r="I58" i="10"/>
  <c r="X58" i="10"/>
  <c r="P58" i="10"/>
  <c r="H58" i="10"/>
  <c r="W58" i="10"/>
  <c r="O58" i="10"/>
  <c r="G58" i="10"/>
  <c r="V58" i="10"/>
  <c r="N58" i="10"/>
  <c r="F58" i="10"/>
  <c r="U58" i="10"/>
  <c r="M58" i="10"/>
  <c r="L58" i="10"/>
  <c r="K58" i="10"/>
  <c r="C59" i="10"/>
  <c r="T58" i="10"/>
  <c r="S58" i="10"/>
  <c r="AA58" i="10"/>
  <c r="U61" i="9"/>
  <c r="M61" i="9"/>
  <c r="T61" i="9"/>
  <c r="L61" i="9"/>
  <c r="S61" i="9"/>
  <c r="K61" i="9"/>
  <c r="Z61" i="9"/>
  <c r="R61" i="9"/>
  <c r="J61" i="9"/>
  <c r="Y61" i="9"/>
  <c r="Q61" i="9"/>
  <c r="I61" i="9"/>
  <c r="P61" i="9"/>
  <c r="O61" i="9"/>
  <c r="N61" i="9"/>
  <c r="V61" i="9"/>
  <c r="H61" i="9"/>
  <c r="W61" i="9"/>
  <c r="G61" i="9"/>
  <c r="X61" i="9"/>
  <c r="F61" i="9"/>
  <c r="C62" i="9"/>
  <c r="AA61" i="9"/>
  <c r="U59" i="8"/>
  <c r="V59" i="8"/>
  <c r="M59" i="8"/>
  <c r="T59" i="8"/>
  <c r="L59" i="8"/>
  <c r="S59" i="8"/>
  <c r="K59" i="8"/>
  <c r="R59" i="8"/>
  <c r="J59" i="8"/>
  <c r="Z59" i="8"/>
  <c r="Q59" i="8"/>
  <c r="I59" i="8"/>
  <c r="Y59" i="8"/>
  <c r="P59" i="8"/>
  <c r="H59" i="8"/>
  <c r="X59" i="8"/>
  <c r="O59" i="8"/>
  <c r="G59" i="8"/>
  <c r="W59" i="8"/>
  <c r="N59" i="8"/>
  <c r="F59" i="8"/>
  <c r="AA59" i="8"/>
  <c r="C60" i="8"/>
  <c r="Y59" i="7"/>
  <c r="Q59" i="7"/>
  <c r="I59" i="7"/>
  <c r="X59" i="7"/>
  <c r="P59" i="7"/>
  <c r="H59" i="7"/>
  <c r="W59" i="7"/>
  <c r="O59" i="7"/>
  <c r="G59" i="7"/>
  <c r="U59" i="7"/>
  <c r="M59" i="7"/>
  <c r="N59" i="7"/>
  <c r="L59" i="7"/>
  <c r="K59" i="7"/>
  <c r="V59" i="7"/>
  <c r="F59" i="7"/>
  <c r="Z59" i="7"/>
  <c r="T59" i="7"/>
  <c r="S59" i="7"/>
  <c r="R59" i="7"/>
  <c r="J59" i="7"/>
  <c r="AA59" i="7"/>
  <c r="C60" i="7"/>
  <c r="V45" i="6"/>
  <c r="N45" i="6"/>
  <c r="F45" i="6"/>
  <c r="U45" i="6"/>
  <c r="T45" i="6"/>
  <c r="L45" i="6"/>
  <c r="X45" i="6"/>
  <c r="K45" i="6"/>
  <c r="W45" i="6"/>
  <c r="J45" i="6"/>
  <c r="S45" i="6"/>
  <c r="I45" i="6"/>
  <c r="R45" i="6"/>
  <c r="H45" i="6"/>
  <c r="Z45" i="6"/>
  <c r="O45" i="6"/>
  <c r="Q45" i="6"/>
  <c r="P45" i="6"/>
  <c r="M45" i="6"/>
  <c r="G45" i="6"/>
  <c r="Y45" i="6"/>
  <c r="AA45" i="6"/>
  <c r="K43" i="5" l="1"/>
  <c r="N43" i="5"/>
  <c r="Q43" i="5"/>
  <c r="H43" i="5"/>
  <c r="AA43" i="5"/>
  <c r="Z43" i="5"/>
  <c r="F43" i="5"/>
  <c r="I43" i="5"/>
  <c r="U43" i="5"/>
  <c r="W43" i="5"/>
  <c r="R43" i="5"/>
  <c r="G43" i="5"/>
  <c r="J43" i="5"/>
  <c r="M43" i="5"/>
  <c r="P43" i="5"/>
  <c r="O43" i="5"/>
  <c r="Y43" i="5"/>
  <c r="L43" i="5"/>
  <c r="S43" i="5"/>
  <c r="V43" i="5"/>
  <c r="X43" i="5"/>
  <c r="T43" i="5"/>
  <c r="T60" i="14"/>
  <c r="T115" i="14" s="1"/>
  <c r="L60" i="14"/>
  <c r="L115" i="14" s="1"/>
  <c r="S60" i="14"/>
  <c r="S115" i="14" s="1"/>
  <c r="K60" i="14"/>
  <c r="K115" i="14" s="1"/>
  <c r="Z60" i="14"/>
  <c r="Z115" i="14" s="1"/>
  <c r="R60" i="14"/>
  <c r="R115" i="14" s="1"/>
  <c r="J60" i="14"/>
  <c r="J115" i="14" s="1"/>
  <c r="Y60" i="14"/>
  <c r="Y115" i="14" s="1"/>
  <c r="Q60" i="14"/>
  <c r="Q115" i="14" s="1"/>
  <c r="I60" i="14"/>
  <c r="I115" i="14" s="1"/>
  <c r="X60" i="14"/>
  <c r="X115" i="14" s="1"/>
  <c r="P60" i="14"/>
  <c r="P115" i="14" s="1"/>
  <c r="H60" i="14"/>
  <c r="U60" i="14"/>
  <c r="U115" i="14" s="1"/>
  <c r="M60" i="14"/>
  <c r="M115" i="14" s="1"/>
  <c r="V60" i="14"/>
  <c r="V115" i="14" s="1"/>
  <c r="O60" i="14"/>
  <c r="O115" i="14" s="1"/>
  <c r="N60" i="14"/>
  <c r="N115" i="14" s="1"/>
  <c r="G60" i="14"/>
  <c r="F60" i="14"/>
  <c r="W60" i="14"/>
  <c r="W115" i="14" s="1"/>
  <c r="C61" i="14"/>
  <c r="AA60" i="14"/>
  <c r="AA115" i="14" s="1"/>
  <c r="Y62" i="12"/>
  <c r="Q62" i="12"/>
  <c r="I62" i="12"/>
  <c r="X62" i="12"/>
  <c r="P62" i="12"/>
  <c r="H62" i="12"/>
  <c r="W62" i="12"/>
  <c r="O62" i="12"/>
  <c r="G62" i="12"/>
  <c r="V62" i="12"/>
  <c r="N62" i="12"/>
  <c r="F62" i="12"/>
  <c r="T62" i="12"/>
  <c r="L62" i="12"/>
  <c r="S62" i="12"/>
  <c r="R62" i="12"/>
  <c r="M62" i="12"/>
  <c r="K62" i="12"/>
  <c r="J62" i="12"/>
  <c r="Z62" i="12"/>
  <c r="U62" i="12"/>
  <c r="C63" i="12"/>
  <c r="AA62" i="12"/>
  <c r="S59" i="10"/>
  <c r="K59" i="10"/>
  <c r="Z59" i="10"/>
  <c r="R59" i="10"/>
  <c r="J59" i="10"/>
  <c r="Y59" i="10"/>
  <c r="Q59" i="10"/>
  <c r="I59" i="10"/>
  <c r="X59" i="10"/>
  <c r="P59" i="10"/>
  <c r="H59" i="10"/>
  <c r="W59" i="10"/>
  <c r="O59" i="10"/>
  <c r="G59" i="10"/>
  <c r="V59" i="10"/>
  <c r="N59" i="10"/>
  <c r="F59" i="10"/>
  <c r="U59" i="10"/>
  <c r="T59" i="10"/>
  <c r="M59" i="10"/>
  <c r="L59" i="10"/>
  <c r="C60" i="10"/>
  <c r="AA59" i="10"/>
  <c r="V62" i="9"/>
  <c r="N62" i="9"/>
  <c r="F62" i="9"/>
  <c r="U62" i="9"/>
  <c r="M62" i="9"/>
  <c r="T62" i="9"/>
  <c r="L62" i="9"/>
  <c r="S62" i="9"/>
  <c r="K62" i="9"/>
  <c r="Z62" i="9"/>
  <c r="R62" i="9"/>
  <c r="J62" i="9"/>
  <c r="P62" i="9"/>
  <c r="O62" i="9"/>
  <c r="I62" i="9"/>
  <c r="H62" i="9"/>
  <c r="Y62" i="9"/>
  <c r="G62" i="9"/>
  <c r="W62" i="9"/>
  <c r="X62" i="9"/>
  <c r="Q62" i="9"/>
  <c r="C63" i="9"/>
  <c r="AA62" i="9"/>
  <c r="W60" i="8"/>
  <c r="W115" i="8" s="1"/>
  <c r="O60" i="8"/>
  <c r="O115" i="8" s="1"/>
  <c r="G60" i="8"/>
  <c r="V60" i="8"/>
  <c r="V115" i="8" s="1"/>
  <c r="N60" i="8"/>
  <c r="N115" i="8" s="1"/>
  <c r="F60" i="8"/>
  <c r="S60" i="8"/>
  <c r="S115" i="8" s="1"/>
  <c r="I60" i="8"/>
  <c r="I115" i="8" s="1"/>
  <c r="R60" i="8"/>
  <c r="R115" i="8" s="1"/>
  <c r="H60" i="8"/>
  <c r="Q60" i="8"/>
  <c r="Q115" i="8" s="1"/>
  <c r="Z60" i="8"/>
  <c r="Z115" i="8" s="1"/>
  <c r="P60" i="8"/>
  <c r="P115" i="8" s="1"/>
  <c r="Y60" i="8"/>
  <c r="Y115" i="8" s="1"/>
  <c r="M60" i="8"/>
  <c r="M115" i="8" s="1"/>
  <c r="X60" i="8"/>
  <c r="X115" i="8" s="1"/>
  <c r="L60" i="8"/>
  <c r="L115" i="8" s="1"/>
  <c r="U60" i="8"/>
  <c r="U115" i="8" s="1"/>
  <c r="K60" i="8"/>
  <c r="K115" i="8" s="1"/>
  <c r="T60" i="8"/>
  <c r="T115" i="8" s="1"/>
  <c r="J60" i="8"/>
  <c r="J115" i="8" s="1"/>
  <c r="C61" i="8"/>
  <c r="AA60" i="8"/>
  <c r="AA115" i="8" s="1"/>
  <c r="Z60" i="7"/>
  <c r="Z115" i="7" s="1"/>
  <c r="R60" i="7"/>
  <c r="R115" i="7" s="1"/>
  <c r="J60" i="7"/>
  <c r="J115" i="7" s="1"/>
  <c r="Y60" i="7"/>
  <c r="Y115" i="7" s="1"/>
  <c r="Q60" i="7"/>
  <c r="Q115" i="7" s="1"/>
  <c r="I60" i="7"/>
  <c r="I115" i="7" s="1"/>
  <c r="X60" i="7"/>
  <c r="X115" i="7" s="1"/>
  <c r="P60" i="7"/>
  <c r="P115" i="7" s="1"/>
  <c r="H60" i="7"/>
  <c r="V60" i="7"/>
  <c r="V115" i="7" s="1"/>
  <c r="N60" i="7"/>
  <c r="N115" i="7" s="1"/>
  <c r="F60" i="7"/>
  <c r="W60" i="7"/>
  <c r="W115" i="7" s="1"/>
  <c r="G60" i="7"/>
  <c r="U60" i="7"/>
  <c r="U115" i="7" s="1"/>
  <c r="T60" i="7"/>
  <c r="T115" i="7" s="1"/>
  <c r="O60" i="7"/>
  <c r="O115" i="7" s="1"/>
  <c r="K60" i="7"/>
  <c r="K115" i="7" s="1"/>
  <c r="L60" i="7"/>
  <c r="L115" i="7" s="1"/>
  <c r="S60" i="7"/>
  <c r="S115" i="7" s="1"/>
  <c r="M60" i="7"/>
  <c r="M115" i="7" s="1"/>
  <c r="AA60" i="7"/>
  <c r="AA115" i="7" s="1"/>
  <c r="C61" i="7"/>
  <c r="W46" i="6"/>
  <c r="O46" i="6"/>
  <c r="G46" i="6"/>
  <c r="V46" i="6"/>
  <c r="N46" i="6"/>
  <c r="F46" i="6"/>
  <c r="U46" i="6"/>
  <c r="M46" i="6"/>
  <c r="T46" i="6"/>
  <c r="L46" i="6"/>
  <c r="P46" i="6"/>
  <c r="K46" i="6"/>
  <c r="Z46" i="6"/>
  <c r="J46" i="6"/>
  <c r="Y46" i="6"/>
  <c r="I46" i="6"/>
  <c r="R46" i="6"/>
  <c r="X46" i="6"/>
  <c r="Q46" i="6"/>
  <c r="H46" i="6"/>
  <c r="S46" i="6"/>
  <c r="AA46" i="6"/>
  <c r="L44" i="5" l="1"/>
  <c r="G44" i="5"/>
  <c r="Y44" i="5"/>
  <c r="R44" i="5"/>
  <c r="S44" i="5"/>
  <c r="V44" i="5"/>
  <c r="Q44" i="5"/>
  <c r="O44" i="5"/>
  <c r="K44" i="5"/>
  <c r="N44" i="5"/>
  <c r="J44" i="5"/>
  <c r="M44" i="5"/>
  <c r="X44" i="5"/>
  <c r="F44" i="5"/>
  <c r="I44" i="5"/>
  <c r="W44" i="5"/>
  <c r="P44" i="5"/>
  <c r="U44" i="5"/>
  <c r="AA44" i="5"/>
  <c r="Z44" i="5"/>
  <c r="H44" i="5"/>
  <c r="T44" i="5"/>
  <c r="U61" i="14"/>
  <c r="M61" i="14"/>
  <c r="T61" i="14"/>
  <c r="L61" i="14"/>
  <c r="S61" i="14"/>
  <c r="K61" i="14"/>
  <c r="Z61" i="14"/>
  <c r="R61" i="14"/>
  <c r="J61" i="14"/>
  <c r="Y61" i="14"/>
  <c r="Q61" i="14"/>
  <c r="I61" i="14"/>
  <c r="V61" i="14"/>
  <c r="N61" i="14"/>
  <c r="F61" i="14"/>
  <c r="X61" i="14"/>
  <c r="W61" i="14"/>
  <c r="P61" i="14"/>
  <c r="O61" i="14"/>
  <c r="H61" i="14"/>
  <c r="G61" i="14"/>
  <c r="C62" i="14"/>
  <c r="AA61" i="14"/>
  <c r="Z63" i="12"/>
  <c r="R63" i="12"/>
  <c r="J63" i="12"/>
  <c r="Y63" i="12"/>
  <c r="Q63" i="12"/>
  <c r="I63" i="12"/>
  <c r="X63" i="12"/>
  <c r="P63" i="12"/>
  <c r="H63" i="12"/>
  <c r="W63" i="12"/>
  <c r="O63" i="12"/>
  <c r="G63" i="12"/>
  <c r="U63" i="12"/>
  <c r="M63" i="12"/>
  <c r="S63" i="12"/>
  <c r="N63" i="12"/>
  <c r="L63" i="12"/>
  <c r="K63" i="12"/>
  <c r="F63" i="12"/>
  <c r="T63" i="12"/>
  <c r="V63" i="12"/>
  <c r="C64" i="12"/>
  <c r="AA63" i="12"/>
  <c r="T60" i="10"/>
  <c r="T115" i="10" s="1"/>
  <c r="L60" i="10"/>
  <c r="L115" i="10" s="1"/>
  <c r="S60" i="10"/>
  <c r="S115" i="10" s="1"/>
  <c r="K60" i="10"/>
  <c r="K115" i="10" s="1"/>
  <c r="Z60" i="10"/>
  <c r="Z115" i="10" s="1"/>
  <c r="R60" i="10"/>
  <c r="R115" i="10" s="1"/>
  <c r="J60" i="10"/>
  <c r="J115" i="10" s="1"/>
  <c r="Y60" i="10"/>
  <c r="Y115" i="10" s="1"/>
  <c r="Q60" i="10"/>
  <c r="Q115" i="10" s="1"/>
  <c r="I60" i="10"/>
  <c r="I115" i="10" s="1"/>
  <c r="X60" i="10"/>
  <c r="X115" i="10" s="1"/>
  <c r="P60" i="10"/>
  <c r="P115" i="10" s="1"/>
  <c r="H60" i="10"/>
  <c r="W60" i="10"/>
  <c r="W115" i="10" s="1"/>
  <c r="O60" i="10"/>
  <c r="O115" i="10" s="1"/>
  <c r="G60" i="10"/>
  <c r="V60" i="10"/>
  <c r="V115" i="10" s="1"/>
  <c r="U60" i="10"/>
  <c r="U115" i="10" s="1"/>
  <c r="N60" i="10"/>
  <c r="N115" i="10" s="1"/>
  <c r="M60" i="10"/>
  <c r="M115" i="10" s="1"/>
  <c r="F60" i="10"/>
  <c r="AA60" i="10"/>
  <c r="AA115" i="10" s="1"/>
  <c r="C61" i="10"/>
  <c r="W63" i="9"/>
  <c r="O63" i="9"/>
  <c r="G63" i="9"/>
  <c r="V63" i="9"/>
  <c r="N63" i="9"/>
  <c r="F63" i="9"/>
  <c r="U63" i="9"/>
  <c r="M63" i="9"/>
  <c r="T63" i="9"/>
  <c r="L63" i="9"/>
  <c r="S63" i="9"/>
  <c r="K63" i="9"/>
  <c r="P63" i="9"/>
  <c r="J63" i="9"/>
  <c r="I63" i="9"/>
  <c r="Z63" i="9"/>
  <c r="H63" i="9"/>
  <c r="Y63" i="9"/>
  <c r="Q63" i="9"/>
  <c r="X63" i="9"/>
  <c r="R63" i="9"/>
  <c r="AA63" i="9"/>
  <c r="C64" i="9"/>
  <c r="X61" i="8"/>
  <c r="P61" i="8"/>
  <c r="H61" i="8"/>
  <c r="W61" i="8"/>
  <c r="O61" i="8"/>
  <c r="G61" i="8"/>
  <c r="R61" i="8"/>
  <c r="F61" i="8"/>
  <c r="Q61" i="8"/>
  <c r="Z61" i="8"/>
  <c r="N61" i="8"/>
  <c r="Y61" i="8"/>
  <c r="M61" i="8"/>
  <c r="V61" i="8"/>
  <c r="L61" i="8"/>
  <c r="U61" i="8"/>
  <c r="K61" i="8"/>
  <c r="T61" i="8"/>
  <c r="J61" i="8"/>
  <c r="S61" i="8"/>
  <c r="I61" i="8"/>
  <c r="AA61" i="8"/>
  <c r="C62" i="8"/>
  <c r="S61" i="7"/>
  <c r="K61" i="7"/>
  <c r="Z61" i="7"/>
  <c r="R61" i="7"/>
  <c r="J61" i="7"/>
  <c r="Y61" i="7"/>
  <c r="Q61" i="7"/>
  <c r="I61" i="7"/>
  <c r="W61" i="7"/>
  <c r="O61" i="7"/>
  <c r="G61" i="7"/>
  <c r="P61" i="7"/>
  <c r="N61" i="7"/>
  <c r="M61" i="7"/>
  <c r="X61" i="7"/>
  <c r="H61" i="7"/>
  <c r="T61" i="7"/>
  <c r="L61" i="7"/>
  <c r="F61" i="7"/>
  <c r="U61" i="7"/>
  <c r="V61" i="7"/>
  <c r="C62" i="7"/>
  <c r="AA61" i="7"/>
  <c r="X47" i="6"/>
  <c r="P47" i="6"/>
  <c r="H47" i="6"/>
  <c r="W47" i="6"/>
  <c r="O47" i="6"/>
  <c r="G47" i="6"/>
  <c r="V47" i="6"/>
  <c r="N47" i="6"/>
  <c r="F47" i="6"/>
  <c r="U47" i="6"/>
  <c r="M47" i="6"/>
  <c r="Y47" i="6"/>
  <c r="I47" i="6"/>
  <c r="T47" i="6"/>
  <c r="S47" i="6"/>
  <c r="R47" i="6"/>
  <c r="K47" i="6"/>
  <c r="L47" i="6"/>
  <c r="J47" i="6"/>
  <c r="Z47" i="6"/>
  <c r="Q47" i="6"/>
  <c r="AA47" i="6"/>
  <c r="M45" i="5" l="1"/>
  <c r="H45" i="5"/>
  <c r="J45" i="5"/>
  <c r="P45" i="5"/>
  <c r="T45" i="5"/>
  <c r="W45" i="5"/>
  <c r="Z45" i="5"/>
  <c r="G45" i="5"/>
  <c r="Q45" i="5"/>
  <c r="L45" i="5"/>
  <c r="O45" i="5"/>
  <c r="S45" i="5"/>
  <c r="Y45" i="5"/>
  <c r="V45" i="5"/>
  <c r="R45" i="5"/>
  <c r="AA45" i="5"/>
  <c r="U45" i="5"/>
  <c r="I45" i="5"/>
  <c r="N45" i="5"/>
  <c r="X45" i="5"/>
  <c r="F45" i="5"/>
  <c r="K45" i="5"/>
  <c r="V62" i="14"/>
  <c r="N62" i="14"/>
  <c r="F62" i="14"/>
  <c r="U62" i="14"/>
  <c r="M62" i="14"/>
  <c r="T62" i="14"/>
  <c r="L62" i="14"/>
  <c r="S62" i="14"/>
  <c r="K62" i="14"/>
  <c r="Z62" i="14"/>
  <c r="R62" i="14"/>
  <c r="J62" i="14"/>
  <c r="W62" i="14"/>
  <c r="O62" i="14"/>
  <c r="G62" i="14"/>
  <c r="H62" i="14"/>
  <c r="Y62" i="14"/>
  <c r="X62" i="14"/>
  <c r="Q62" i="14"/>
  <c r="I62" i="14"/>
  <c r="P62" i="14"/>
  <c r="C63" i="14"/>
  <c r="AA62" i="14"/>
  <c r="S64" i="12"/>
  <c r="K64" i="12"/>
  <c r="Z64" i="12"/>
  <c r="R64" i="12"/>
  <c r="J64" i="12"/>
  <c r="Y64" i="12"/>
  <c r="Q64" i="12"/>
  <c r="I64" i="12"/>
  <c r="X64" i="12"/>
  <c r="P64" i="12"/>
  <c r="H64" i="12"/>
  <c r="V64" i="12"/>
  <c r="N64" i="12"/>
  <c r="F64" i="12"/>
  <c r="O64" i="12"/>
  <c r="M64" i="12"/>
  <c r="L64" i="12"/>
  <c r="G64" i="12"/>
  <c r="W64" i="12"/>
  <c r="U64" i="12"/>
  <c r="T64" i="12"/>
  <c r="AA64" i="12"/>
  <c r="C65" i="12"/>
  <c r="U61" i="10"/>
  <c r="M61" i="10"/>
  <c r="T61" i="10"/>
  <c r="L61" i="10"/>
  <c r="S61" i="10"/>
  <c r="K61" i="10"/>
  <c r="Z61" i="10"/>
  <c r="R61" i="10"/>
  <c r="J61" i="10"/>
  <c r="Y61" i="10"/>
  <c r="Q61" i="10"/>
  <c r="I61" i="10"/>
  <c r="X61" i="10"/>
  <c r="P61" i="10"/>
  <c r="H61" i="10"/>
  <c r="G61" i="10"/>
  <c r="F61" i="10"/>
  <c r="W61" i="10"/>
  <c r="V61" i="10"/>
  <c r="O61" i="10"/>
  <c r="N61" i="10"/>
  <c r="AA61" i="10"/>
  <c r="C62" i="10"/>
  <c r="X64" i="9"/>
  <c r="P64" i="9"/>
  <c r="H64" i="9"/>
  <c r="W64" i="9"/>
  <c r="O64" i="9"/>
  <c r="G64" i="9"/>
  <c r="V64" i="9"/>
  <c r="N64" i="9"/>
  <c r="F64" i="9"/>
  <c r="U64" i="9"/>
  <c r="M64" i="9"/>
  <c r="T64" i="9"/>
  <c r="L64" i="9"/>
  <c r="K64" i="9"/>
  <c r="J64" i="9"/>
  <c r="Q64" i="9"/>
  <c r="I64" i="9"/>
  <c r="R64" i="9"/>
  <c r="Z64" i="9"/>
  <c r="Y64" i="9"/>
  <c r="S64" i="9"/>
  <c r="C65" i="9"/>
  <c r="AA64" i="9"/>
  <c r="Y62" i="8"/>
  <c r="Q62" i="8"/>
  <c r="I62" i="8"/>
  <c r="X62" i="8"/>
  <c r="P62" i="8"/>
  <c r="H62" i="8"/>
  <c r="O62" i="8"/>
  <c r="Z62" i="8"/>
  <c r="N62" i="8"/>
  <c r="W62" i="8"/>
  <c r="M62" i="8"/>
  <c r="V62" i="8"/>
  <c r="L62" i="8"/>
  <c r="U62" i="8"/>
  <c r="K62" i="8"/>
  <c r="T62" i="8"/>
  <c r="J62" i="8"/>
  <c r="S62" i="8"/>
  <c r="G62" i="8"/>
  <c r="R62" i="8"/>
  <c r="F62" i="8"/>
  <c r="C63" i="8"/>
  <c r="AA62" i="8"/>
  <c r="T62" i="7"/>
  <c r="L62" i="7"/>
  <c r="S62" i="7"/>
  <c r="K62" i="7"/>
  <c r="Z62" i="7"/>
  <c r="R62" i="7"/>
  <c r="J62" i="7"/>
  <c r="X62" i="7"/>
  <c r="P62" i="7"/>
  <c r="H62" i="7"/>
  <c r="Y62" i="7"/>
  <c r="I62" i="7"/>
  <c r="W62" i="7"/>
  <c r="G62" i="7"/>
  <c r="V62" i="7"/>
  <c r="F62" i="7"/>
  <c r="Q62" i="7"/>
  <c r="U62" i="7"/>
  <c r="O62" i="7"/>
  <c r="M62" i="7"/>
  <c r="N62" i="7"/>
  <c r="AA62" i="7"/>
  <c r="C63" i="7"/>
  <c r="Y48" i="6"/>
  <c r="Q48" i="6"/>
  <c r="I48" i="6"/>
  <c r="X48" i="6"/>
  <c r="P48" i="6"/>
  <c r="H48" i="6"/>
  <c r="W48" i="6"/>
  <c r="O48" i="6"/>
  <c r="G48" i="6"/>
  <c r="V48" i="6"/>
  <c r="N48" i="6"/>
  <c r="F48" i="6"/>
  <c r="U48" i="6"/>
  <c r="M48" i="6"/>
  <c r="Z48" i="6"/>
  <c r="R48" i="6"/>
  <c r="J48" i="6"/>
  <c r="T48" i="6"/>
  <c r="S48" i="6"/>
  <c r="L48" i="6"/>
  <c r="K48" i="6"/>
  <c r="AA48" i="6"/>
  <c r="V46" i="5" l="1"/>
  <c r="Q46" i="5"/>
  <c r="T46" i="5"/>
  <c r="X46" i="5"/>
  <c r="P46" i="5"/>
  <c r="M46" i="5"/>
  <c r="Z46" i="5"/>
  <c r="N46" i="5"/>
  <c r="I46" i="5"/>
  <c r="S46" i="5"/>
  <c r="F46" i="5"/>
  <c r="U46" i="5"/>
  <c r="Y46" i="5"/>
  <c r="L46" i="5"/>
  <c r="K46" i="5"/>
  <c r="H46" i="5"/>
  <c r="J46" i="5"/>
  <c r="G46" i="5"/>
  <c r="AA46" i="5"/>
  <c r="R46" i="5"/>
  <c r="W46" i="5"/>
  <c r="O46" i="5"/>
  <c r="W63" i="14"/>
  <c r="O63" i="14"/>
  <c r="G63" i="14"/>
  <c r="V63" i="14"/>
  <c r="N63" i="14"/>
  <c r="F63" i="14"/>
  <c r="U63" i="14"/>
  <c r="M63" i="14"/>
  <c r="T63" i="14"/>
  <c r="L63" i="14"/>
  <c r="S63" i="14"/>
  <c r="K63" i="14"/>
  <c r="X63" i="14"/>
  <c r="P63" i="14"/>
  <c r="H63" i="14"/>
  <c r="Q63" i="14"/>
  <c r="J63" i="14"/>
  <c r="I63" i="14"/>
  <c r="Z63" i="14"/>
  <c r="Y63" i="14"/>
  <c r="R63" i="14"/>
  <c r="C64" i="14"/>
  <c r="AA63" i="14"/>
  <c r="T65" i="12"/>
  <c r="L65" i="12"/>
  <c r="S65" i="12"/>
  <c r="K65" i="12"/>
  <c r="Z65" i="12"/>
  <c r="R65" i="12"/>
  <c r="J65" i="12"/>
  <c r="Y65" i="12"/>
  <c r="Q65" i="12"/>
  <c r="I65" i="12"/>
  <c r="W65" i="12"/>
  <c r="O65" i="12"/>
  <c r="G65" i="12"/>
  <c r="N65" i="12"/>
  <c r="M65" i="12"/>
  <c r="H65" i="12"/>
  <c r="F65" i="12"/>
  <c r="X65" i="12"/>
  <c r="V65" i="12"/>
  <c r="U65" i="12"/>
  <c r="P65" i="12"/>
  <c r="AA65" i="12"/>
  <c r="C66" i="12"/>
  <c r="V62" i="10"/>
  <c r="N62" i="10"/>
  <c r="F62" i="10"/>
  <c r="U62" i="10"/>
  <c r="M62" i="10"/>
  <c r="T62" i="10"/>
  <c r="L62" i="10"/>
  <c r="S62" i="10"/>
  <c r="K62" i="10"/>
  <c r="Z62" i="10"/>
  <c r="R62" i="10"/>
  <c r="J62" i="10"/>
  <c r="Y62" i="10"/>
  <c r="Q62" i="10"/>
  <c r="I62" i="10"/>
  <c r="P62" i="10"/>
  <c r="O62" i="10"/>
  <c r="H62" i="10"/>
  <c r="G62" i="10"/>
  <c r="W62" i="10"/>
  <c r="X62" i="10"/>
  <c r="AA62" i="10"/>
  <c r="C63" i="10"/>
  <c r="Y65" i="9"/>
  <c r="Q65" i="9"/>
  <c r="I65" i="9"/>
  <c r="X65" i="9"/>
  <c r="P65" i="9"/>
  <c r="H65" i="9"/>
  <c r="W65" i="9"/>
  <c r="O65" i="9"/>
  <c r="G65" i="9"/>
  <c r="V65" i="9"/>
  <c r="N65" i="9"/>
  <c r="F65" i="9"/>
  <c r="U65" i="9"/>
  <c r="M65" i="9"/>
  <c r="T65" i="9"/>
  <c r="L65" i="9"/>
  <c r="K65" i="9"/>
  <c r="J65" i="9"/>
  <c r="S65" i="9"/>
  <c r="R65" i="9"/>
  <c r="Z65" i="9"/>
  <c r="AA65" i="9"/>
  <c r="C66" i="9"/>
  <c r="Z63" i="8"/>
  <c r="R63" i="8"/>
  <c r="J63" i="8"/>
  <c r="Y63" i="8"/>
  <c r="Q63" i="8"/>
  <c r="I63" i="8"/>
  <c r="X63" i="8"/>
  <c r="N63" i="8"/>
  <c r="W63" i="8"/>
  <c r="M63" i="8"/>
  <c r="V63" i="8"/>
  <c r="L63" i="8"/>
  <c r="U63" i="8"/>
  <c r="K63" i="8"/>
  <c r="T63" i="8"/>
  <c r="H63" i="8"/>
  <c r="S63" i="8"/>
  <c r="G63" i="8"/>
  <c r="P63" i="8"/>
  <c r="F63" i="8"/>
  <c r="O63" i="8"/>
  <c r="C64" i="8"/>
  <c r="AA63" i="8"/>
  <c r="U63" i="7"/>
  <c r="M63" i="7"/>
  <c r="T63" i="7"/>
  <c r="L63" i="7"/>
  <c r="S63" i="7"/>
  <c r="K63" i="7"/>
  <c r="Y63" i="7"/>
  <c r="Q63" i="7"/>
  <c r="I63" i="7"/>
  <c r="R63" i="7"/>
  <c r="P63" i="7"/>
  <c r="O63" i="7"/>
  <c r="Z63" i="7"/>
  <c r="J63" i="7"/>
  <c r="F63" i="7"/>
  <c r="V63" i="7"/>
  <c r="G63" i="7"/>
  <c r="X63" i="7"/>
  <c r="W63" i="7"/>
  <c r="N63" i="7"/>
  <c r="H63" i="7"/>
  <c r="AA63" i="7"/>
  <c r="C64" i="7"/>
  <c r="Z49" i="6"/>
  <c r="R49" i="6"/>
  <c r="J49" i="6"/>
  <c r="Y49" i="6"/>
  <c r="Q49" i="6"/>
  <c r="I49" i="6"/>
  <c r="X49" i="6"/>
  <c r="P49" i="6"/>
  <c r="H49" i="6"/>
  <c r="W49" i="6"/>
  <c r="O49" i="6"/>
  <c r="G49" i="6"/>
  <c r="V49" i="6"/>
  <c r="N49" i="6"/>
  <c r="F49" i="6"/>
  <c r="S49" i="6"/>
  <c r="K49" i="6"/>
  <c r="U49" i="6"/>
  <c r="L49" i="6"/>
  <c r="T49" i="6"/>
  <c r="M49" i="6"/>
  <c r="AA49" i="6"/>
  <c r="K47" i="5" l="1"/>
  <c r="X47" i="5"/>
  <c r="P47" i="5"/>
  <c r="Y47" i="5"/>
  <c r="F47" i="5"/>
  <c r="Z47" i="5"/>
  <c r="N47" i="5"/>
  <c r="O47" i="5"/>
  <c r="W47" i="5"/>
  <c r="M47" i="5"/>
  <c r="I47" i="5"/>
  <c r="R47" i="5"/>
  <c r="AA47" i="5"/>
  <c r="H47" i="5"/>
  <c r="Q47" i="5"/>
  <c r="S47" i="5"/>
  <c r="J47" i="5"/>
  <c r="G47" i="5"/>
  <c r="T47" i="5"/>
  <c r="V47" i="5"/>
  <c r="L47" i="5"/>
  <c r="U47" i="5"/>
  <c r="X64" i="14"/>
  <c r="P64" i="14"/>
  <c r="H64" i="14"/>
  <c r="W64" i="14"/>
  <c r="O64" i="14"/>
  <c r="G64" i="14"/>
  <c r="V64" i="14"/>
  <c r="N64" i="14"/>
  <c r="F64" i="14"/>
  <c r="U64" i="14"/>
  <c r="M64" i="14"/>
  <c r="T64" i="14"/>
  <c r="L64" i="14"/>
  <c r="Y64" i="14"/>
  <c r="Q64" i="14"/>
  <c r="I64" i="14"/>
  <c r="Z64" i="14"/>
  <c r="S64" i="14"/>
  <c r="R64" i="14"/>
  <c r="K64" i="14"/>
  <c r="J64" i="14"/>
  <c r="AA64" i="14"/>
  <c r="C65" i="14"/>
  <c r="U66" i="12"/>
  <c r="T66" i="12"/>
  <c r="L66" i="12"/>
  <c r="S66" i="12"/>
  <c r="Y66" i="12"/>
  <c r="N66" i="12"/>
  <c r="X66" i="12"/>
  <c r="M66" i="12"/>
  <c r="W66" i="12"/>
  <c r="K66" i="12"/>
  <c r="V66" i="12"/>
  <c r="J66" i="12"/>
  <c r="Q66" i="12"/>
  <c r="H66" i="12"/>
  <c r="O66" i="12"/>
  <c r="I66" i="12"/>
  <c r="G66" i="12"/>
  <c r="F66" i="12"/>
  <c r="Z66" i="12"/>
  <c r="R66" i="12"/>
  <c r="P66" i="12"/>
  <c r="C67" i="12"/>
  <c r="AA66" i="12"/>
  <c r="W63" i="10"/>
  <c r="O63" i="10"/>
  <c r="G63" i="10"/>
  <c r="V63" i="10"/>
  <c r="N63" i="10"/>
  <c r="F63" i="10"/>
  <c r="U63" i="10"/>
  <c r="M63" i="10"/>
  <c r="T63" i="10"/>
  <c r="L63" i="10"/>
  <c r="S63" i="10"/>
  <c r="K63" i="10"/>
  <c r="Z63" i="10"/>
  <c r="R63" i="10"/>
  <c r="J63" i="10"/>
  <c r="Y63" i="10"/>
  <c r="I63" i="10"/>
  <c r="X63" i="10"/>
  <c r="Q63" i="10"/>
  <c r="P63" i="10"/>
  <c r="H63" i="10"/>
  <c r="C64" i="10"/>
  <c r="AA63" i="10"/>
  <c r="Z66" i="9"/>
  <c r="R66" i="9"/>
  <c r="J66" i="9"/>
  <c r="Y66" i="9"/>
  <c r="Q66" i="9"/>
  <c r="I66" i="9"/>
  <c r="X66" i="9"/>
  <c r="P66" i="9"/>
  <c r="H66" i="9"/>
  <c r="W66" i="9"/>
  <c r="O66" i="9"/>
  <c r="G66" i="9"/>
  <c r="V66" i="9"/>
  <c r="N66" i="9"/>
  <c r="F66" i="9"/>
  <c r="U66" i="9"/>
  <c r="M66" i="9"/>
  <c r="T66" i="9"/>
  <c r="C67" i="9"/>
  <c r="AA66" i="9"/>
  <c r="S66" i="9"/>
  <c r="L66" i="9"/>
  <c r="K66" i="9"/>
  <c r="S64" i="8"/>
  <c r="K64" i="8"/>
  <c r="Z64" i="8"/>
  <c r="R64" i="8"/>
  <c r="J64" i="8"/>
  <c r="W64" i="8"/>
  <c r="M64" i="8"/>
  <c r="V64" i="8"/>
  <c r="L64" i="8"/>
  <c r="U64" i="8"/>
  <c r="I64" i="8"/>
  <c r="T64" i="8"/>
  <c r="H64" i="8"/>
  <c r="Q64" i="8"/>
  <c r="G64" i="8"/>
  <c r="P64" i="8"/>
  <c r="F64" i="8"/>
  <c r="Y64" i="8"/>
  <c r="O64" i="8"/>
  <c r="X64" i="8"/>
  <c r="N64" i="8"/>
  <c r="C65" i="8"/>
  <c r="AA64" i="8"/>
  <c r="V64" i="7"/>
  <c r="N64" i="7"/>
  <c r="F64" i="7"/>
  <c r="U64" i="7"/>
  <c r="M64" i="7"/>
  <c r="T64" i="7"/>
  <c r="L64" i="7"/>
  <c r="Z64" i="7"/>
  <c r="R64" i="7"/>
  <c r="J64" i="7"/>
  <c r="K64" i="7"/>
  <c r="Y64" i="7"/>
  <c r="I64" i="7"/>
  <c r="X64" i="7"/>
  <c r="H64" i="7"/>
  <c r="S64" i="7"/>
  <c r="O64" i="7"/>
  <c r="G64" i="7"/>
  <c r="W64" i="7"/>
  <c r="Q64" i="7"/>
  <c r="P64" i="7"/>
  <c r="C65" i="7"/>
  <c r="AA64" i="7"/>
  <c r="S50" i="6"/>
  <c r="K50" i="6"/>
  <c r="Z50" i="6"/>
  <c r="R50" i="6"/>
  <c r="J50" i="6"/>
  <c r="Y50" i="6"/>
  <c r="Q50" i="6"/>
  <c r="I50" i="6"/>
  <c r="X50" i="6"/>
  <c r="P50" i="6"/>
  <c r="H50" i="6"/>
  <c r="W50" i="6"/>
  <c r="O50" i="6"/>
  <c r="G50" i="6"/>
  <c r="T50" i="6"/>
  <c r="L50" i="6"/>
  <c r="M50" i="6"/>
  <c r="F50" i="6"/>
  <c r="U50" i="6"/>
  <c r="N50" i="6"/>
  <c r="V50" i="6"/>
  <c r="AA50" i="6"/>
  <c r="L48" i="5" l="1"/>
  <c r="W48" i="5"/>
  <c r="O48" i="5"/>
  <c r="Q48" i="5"/>
  <c r="G48" i="5"/>
  <c r="S48" i="5"/>
  <c r="M48" i="5"/>
  <c r="N48" i="5"/>
  <c r="Y48" i="5"/>
  <c r="X48" i="5"/>
  <c r="R48" i="5"/>
  <c r="F48" i="5"/>
  <c r="K48" i="5"/>
  <c r="V48" i="5"/>
  <c r="AA48" i="5"/>
  <c r="T48" i="5"/>
  <c r="J48" i="5"/>
  <c r="U48" i="5"/>
  <c r="P48" i="5"/>
  <c r="Z48" i="5"/>
  <c r="I48" i="5"/>
  <c r="H48" i="5"/>
  <c r="Y65" i="14"/>
  <c r="Q65" i="14"/>
  <c r="I65" i="14"/>
  <c r="X65" i="14"/>
  <c r="P65" i="14"/>
  <c r="H65" i="14"/>
  <c r="W65" i="14"/>
  <c r="O65" i="14"/>
  <c r="G65" i="14"/>
  <c r="V65" i="14"/>
  <c r="N65" i="14"/>
  <c r="F65" i="14"/>
  <c r="U65" i="14"/>
  <c r="M65" i="14"/>
  <c r="Z65" i="14"/>
  <c r="R65" i="14"/>
  <c r="J65" i="14"/>
  <c r="T65" i="14"/>
  <c r="S65" i="14"/>
  <c r="L65" i="14"/>
  <c r="K65" i="14"/>
  <c r="AA65" i="14"/>
  <c r="C66" i="14"/>
  <c r="V67" i="12"/>
  <c r="N67" i="12"/>
  <c r="F67" i="12"/>
  <c r="U67" i="12"/>
  <c r="M67" i="12"/>
  <c r="T67" i="12"/>
  <c r="L67" i="12"/>
  <c r="P67" i="12"/>
  <c r="Z67" i="12"/>
  <c r="O67" i="12"/>
  <c r="Y67" i="12"/>
  <c r="K67" i="12"/>
  <c r="X67" i="12"/>
  <c r="J67" i="12"/>
  <c r="S67" i="12"/>
  <c r="H67" i="12"/>
  <c r="W67" i="12"/>
  <c r="R67" i="12"/>
  <c r="Q67" i="12"/>
  <c r="I67" i="12"/>
  <c r="G67" i="12"/>
  <c r="AA67" i="12"/>
  <c r="C68" i="12"/>
  <c r="X64" i="10"/>
  <c r="P64" i="10"/>
  <c r="H64" i="10"/>
  <c r="W64" i="10"/>
  <c r="O64" i="10"/>
  <c r="G64" i="10"/>
  <c r="V64" i="10"/>
  <c r="N64" i="10"/>
  <c r="F64" i="10"/>
  <c r="U64" i="10"/>
  <c r="M64" i="10"/>
  <c r="T64" i="10"/>
  <c r="L64" i="10"/>
  <c r="S64" i="10"/>
  <c r="K64" i="10"/>
  <c r="Z64" i="10"/>
  <c r="R64" i="10"/>
  <c r="Y64" i="10"/>
  <c r="Q64" i="10"/>
  <c r="J64" i="10"/>
  <c r="I64" i="10"/>
  <c r="AA64" i="10"/>
  <c r="C65" i="10"/>
  <c r="S67" i="9"/>
  <c r="K67" i="9"/>
  <c r="Z67" i="9"/>
  <c r="R67" i="9"/>
  <c r="J67" i="9"/>
  <c r="Y67" i="9"/>
  <c r="Q67" i="9"/>
  <c r="I67" i="9"/>
  <c r="X67" i="9"/>
  <c r="P67" i="9"/>
  <c r="H67" i="9"/>
  <c r="W67" i="9"/>
  <c r="O67" i="9"/>
  <c r="G67" i="9"/>
  <c r="V67" i="9"/>
  <c r="N67" i="9"/>
  <c r="F67" i="9"/>
  <c r="U67" i="9"/>
  <c r="T67" i="9"/>
  <c r="M67" i="9"/>
  <c r="L67" i="9"/>
  <c r="AA67" i="9"/>
  <c r="C68" i="9"/>
  <c r="T65" i="8"/>
  <c r="L65" i="8"/>
  <c r="S65" i="8"/>
  <c r="K65" i="8"/>
  <c r="V65" i="8"/>
  <c r="J65" i="8"/>
  <c r="U65" i="8"/>
  <c r="I65" i="8"/>
  <c r="R65" i="8"/>
  <c r="H65" i="8"/>
  <c r="Q65" i="8"/>
  <c r="G65" i="8"/>
  <c r="Z65" i="8"/>
  <c r="P65" i="8"/>
  <c r="F65" i="8"/>
  <c r="Y65" i="8"/>
  <c r="O65" i="8"/>
  <c r="X65" i="8"/>
  <c r="N65" i="8"/>
  <c r="W65" i="8"/>
  <c r="M65" i="8"/>
  <c r="C66" i="8"/>
  <c r="AA65" i="8"/>
  <c r="Z65" i="7"/>
  <c r="V65" i="7"/>
  <c r="X65" i="7"/>
  <c r="O65" i="7"/>
  <c r="G65" i="7"/>
  <c r="W65" i="7"/>
  <c r="N65" i="7"/>
  <c r="F65" i="7"/>
  <c r="U65" i="7"/>
  <c r="M65" i="7"/>
  <c r="S65" i="7"/>
  <c r="K65" i="7"/>
  <c r="T65" i="7"/>
  <c r="R65" i="7"/>
  <c r="Q65" i="7"/>
  <c r="L65" i="7"/>
  <c r="Y65" i="7"/>
  <c r="P65" i="7"/>
  <c r="J65" i="7"/>
  <c r="I65" i="7"/>
  <c r="H65" i="7"/>
  <c r="C66" i="7"/>
  <c r="AA65" i="7"/>
  <c r="T51" i="6"/>
  <c r="L51" i="6"/>
  <c r="S51" i="6"/>
  <c r="K51" i="6"/>
  <c r="Z51" i="6"/>
  <c r="R51" i="6"/>
  <c r="J51" i="6"/>
  <c r="Y51" i="6"/>
  <c r="Q51" i="6"/>
  <c r="I51" i="6"/>
  <c r="X51" i="6"/>
  <c r="P51" i="6"/>
  <c r="H51" i="6"/>
  <c r="U51" i="6"/>
  <c r="M51" i="6"/>
  <c r="V51" i="6"/>
  <c r="O51" i="6"/>
  <c r="N51" i="6"/>
  <c r="G51" i="6"/>
  <c r="W51" i="6"/>
  <c r="F51" i="6"/>
  <c r="AA51" i="6"/>
  <c r="M49" i="5" l="1"/>
  <c r="V49" i="5"/>
  <c r="X49" i="5"/>
  <c r="J49" i="5"/>
  <c r="S49" i="5"/>
  <c r="W49" i="5"/>
  <c r="Q49" i="5"/>
  <c r="O49" i="5"/>
  <c r="T49" i="5"/>
  <c r="N49" i="5"/>
  <c r="L49" i="5"/>
  <c r="K49" i="5"/>
  <c r="Z49" i="5"/>
  <c r="P49" i="5"/>
  <c r="U49" i="5"/>
  <c r="R49" i="5"/>
  <c r="I49" i="5"/>
  <c r="AA49" i="5"/>
  <c r="Y49" i="5"/>
  <c r="G49" i="5"/>
  <c r="F49" i="5"/>
  <c r="H49" i="5"/>
  <c r="Z66" i="14"/>
  <c r="R66" i="14"/>
  <c r="J66" i="14"/>
  <c r="Y66" i="14"/>
  <c r="Q66" i="14"/>
  <c r="I66" i="14"/>
  <c r="X66" i="14"/>
  <c r="P66" i="14"/>
  <c r="H66" i="14"/>
  <c r="W66" i="14"/>
  <c r="O66" i="14"/>
  <c r="G66" i="14"/>
  <c r="V66" i="14"/>
  <c r="N66" i="14"/>
  <c r="F66" i="14"/>
  <c r="U66" i="14"/>
  <c r="M66" i="14"/>
  <c r="S66" i="14"/>
  <c r="K66" i="14"/>
  <c r="T66" i="14"/>
  <c r="L66" i="14"/>
  <c r="C67" i="14"/>
  <c r="AA66" i="14"/>
  <c r="W68" i="12"/>
  <c r="O68" i="12"/>
  <c r="G68" i="12"/>
  <c r="V68" i="12"/>
  <c r="N68" i="12"/>
  <c r="F68" i="12"/>
  <c r="U68" i="12"/>
  <c r="M68" i="12"/>
  <c r="R68" i="12"/>
  <c r="Q68" i="12"/>
  <c r="P68" i="12"/>
  <c r="Z68" i="12"/>
  <c r="L68" i="12"/>
  <c r="X68" i="12"/>
  <c r="J68" i="12"/>
  <c r="Y68" i="12"/>
  <c r="T68" i="12"/>
  <c r="S68" i="12"/>
  <c r="K68" i="12"/>
  <c r="I68" i="12"/>
  <c r="H68" i="12"/>
  <c r="C69" i="12"/>
  <c r="AA68" i="12"/>
  <c r="Y65" i="10"/>
  <c r="Q65" i="10"/>
  <c r="I65" i="10"/>
  <c r="X65" i="10"/>
  <c r="P65" i="10"/>
  <c r="H65" i="10"/>
  <c r="W65" i="10"/>
  <c r="O65" i="10"/>
  <c r="G65" i="10"/>
  <c r="V65" i="10"/>
  <c r="N65" i="10"/>
  <c r="F65" i="10"/>
  <c r="U65" i="10"/>
  <c r="M65" i="10"/>
  <c r="T65" i="10"/>
  <c r="L65" i="10"/>
  <c r="K65" i="10"/>
  <c r="J65" i="10"/>
  <c r="AA65" i="10"/>
  <c r="Z65" i="10"/>
  <c r="S65" i="10"/>
  <c r="R65" i="10"/>
  <c r="C66" i="10"/>
  <c r="T68" i="9"/>
  <c r="L68" i="9"/>
  <c r="S68" i="9"/>
  <c r="K68" i="9"/>
  <c r="Z68" i="9"/>
  <c r="R68" i="9"/>
  <c r="J68" i="9"/>
  <c r="Y68" i="9"/>
  <c r="Q68" i="9"/>
  <c r="I68" i="9"/>
  <c r="X68" i="9"/>
  <c r="P68" i="9"/>
  <c r="H68" i="9"/>
  <c r="W68" i="9"/>
  <c r="O68" i="9"/>
  <c r="G68" i="9"/>
  <c r="F68" i="9"/>
  <c r="N68" i="9"/>
  <c r="V68" i="9"/>
  <c r="U68" i="9"/>
  <c r="M68" i="9"/>
  <c r="AA68" i="9"/>
  <c r="C69" i="9"/>
  <c r="U66" i="8"/>
  <c r="M66" i="8"/>
  <c r="T66" i="8"/>
  <c r="L66" i="8"/>
  <c r="S66" i="8"/>
  <c r="I66" i="8"/>
  <c r="R66" i="8"/>
  <c r="H66" i="8"/>
  <c r="Q66" i="8"/>
  <c r="G66" i="8"/>
  <c r="Z66" i="8"/>
  <c r="P66" i="8"/>
  <c r="F66" i="8"/>
  <c r="Y66" i="8"/>
  <c r="O66" i="8"/>
  <c r="X66" i="8"/>
  <c r="N66" i="8"/>
  <c r="W66" i="8"/>
  <c r="K66" i="8"/>
  <c r="V66" i="8"/>
  <c r="J66" i="8"/>
  <c r="C67" i="8"/>
  <c r="AA66" i="8"/>
  <c r="S66" i="7"/>
  <c r="K66" i="7"/>
  <c r="W66" i="7"/>
  <c r="O66" i="7"/>
  <c r="G66" i="7"/>
  <c r="V66" i="7"/>
  <c r="L66" i="7"/>
  <c r="U66" i="7"/>
  <c r="J66" i="7"/>
  <c r="T66" i="7"/>
  <c r="I66" i="7"/>
  <c r="Q66" i="7"/>
  <c r="F66" i="7"/>
  <c r="R66" i="7"/>
  <c r="P66" i="7"/>
  <c r="N66" i="7"/>
  <c r="H66" i="7"/>
  <c r="Z66" i="7"/>
  <c r="X66" i="7"/>
  <c r="Y66" i="7"/>
  <c r="M66" i="7"/>
  <c r="AA66" i="7"/>
  <c r="C67" i="7"/>
  <c r="U52" i="6"/>
  <c r="M52" i="6"/>
  <c r="T52" i="6"/>
  <c r="L52" i="6"/>
  <c r="S52" i="6"/>
  <c r="K52" i="6"/>
  <c r="Z52" i="6"/>
  <c r="R52" i="6"/>
  <c r="J52" i="6"/>
  <c r="Y52" i="6"/>
  <c r="Q52" i="6"/>
  <c r="I52" i="6"/>
  <c r="V52" i="6"/>
  <c r="N52" i="6"/>
  <c r="F52" i="6"/>
  <c r="X52" i="6"/>
  <c r="W52" i="6"/>
  <c r="P52" i="6"/>
  <c r="G52" i="6"/>
  <c r="H52" i="6"/>
  <c r="O52" i="6"/>
  <c r="AA52" i="6"/>
  <c r="N50" i="5" l="1"/>
  <c r="N152" i="5" s="1"/>
  <c r="L50" i="5"/>
  <c r="L152" i="5" s="1"/>
  <c r="K50" i="5"/>
  <c r="K152" i="5" s="1"/>
  <c r="W50" i="5"/>
  <c r="W152" i="5" s="1"/>
  <c r="X50" i="5"/>
  <c r="X152" i="5" s="1"/>
  <c r="F50" i="5"/>
  <c r="S50" i="5"/>
  <c r="S152" i="5" s="1"/>
  <c r="J50" i="5"/>
  <c r="J152" i="5" s="1"/>
  <c r="I50" i="5"/>
  <c r="I152" i="5" s="1"/>
  <c r="R50" i="5"/>
  <c r="R152" i="5" s="1"/>
  <c r="Z50" i="5"/>
  <c r="Z152" i="5" s="1"/>
  <c r="P50" i="5"/>
  <c r="P152" i="5" s="1"/>
  <c r="U50" i="5"/>
  <c r="U152" i="5" s="1"/>
  <c r="T50" i="5"/>
  <c r="T152" i="5" s="1"/>
  <c r="H50" i="5"/>
  <c r="M50" i="5"/>
  <c r="M152" i="5" s="1"/>
  <c r="AA50" i="5"/>
  <c r="AA152" i="5" s="1"/>
  <c r="Y50" i="5"/>
  <c r="Y152" i="5" s="1"/>
  <c r="Q50" i="5"/>
  <c r="Q152" i="5" s="1"/>
  <c r="O50" i="5"/>
  <c r="O152" i="5" s="1"/>
  <c r="G50" i="5"/>
  <c r="V50" i="5"/>
  <c r="V152" i="5" s="1"/>
  <c r="S67" i="14"/>
  <c r="K67" i="14"/>
  <c r="Z67" i="14"/>
  <c r="R67" i="14"/>
  <c r="J67" i="14"/>
  <c r="Y67" i="14"/>
  <c r="Q67" i="14"/>
  <c r="I67" i="14"/>
  <c r="X67" i="14"/>
  <c r="P67" i="14"/>
  <c r="H67" i="14"/>
  <c r="W67" i="14"/>
  <c r="O67" i="14"/>
  <c r="G67" i="14"/>
  <c r="V67" i="14"/>
  <c r="N67" i="14"/>
  <c r="F67" i="14"/>
  <c r="T67" i="14"/>
  <c r="L67" i="14"/>
  <c r="U67" i="14"/>
  <c r="M67" i="14"/>
  <c r="C68" i="14"/>
  <c r="AA67" i="14"/>
  <c r="X69" i="12"/>
  <c r="P69" i="12"/>
  <c r="H69" i="12"/>
  <c r="W69" i="12"/>
  <c r="O69" i="12"/>
  <c r="G69" i="12"/>
  <c r="V69" i="12"/>
  <c r="N69" i="12"/>
  <c r="F69" i="12"/>
  <c r="T69" i="12"/>
  <c r="I69" i="12"/>
  <c r="S69" i="12"/>
  <c r="R69" i="12"/>
  <c r="Q69" i="12"/>
  <c r="Z69" i="12"/>
  <c r="L69" i="12"/>
  <c r="K69" i="12"/>
  <c r="J69" i="12"/>
  <c r="Y69" i="12"/>
  <c r="U69" i="12"/>
  <c r="M69" i="12"/>
  <c r="C70" i="12"/>
  <c r="AA69" i="12"/>
  <c r="Z66" i="10"/>
  <c r="R66" i="10"/>
  <c r="J66" i="10"/>
  <c r="Y66" i="10"/>
  <c r="Q66" i="10"/>
  <c r="I66" i="10"/>
  <c r="X66" i="10"/>
  <c r="P66" i="10"/>
  <c r="H66" i="10"/>
  <c r="W66" i="10"/>
  <c r="O66" i="10"/>
  <c r="G66" i="10"/>
  <c r="V66" i="10"/>
  <c r="N66" i="10"/>
  <c r="F66" i="10"/>
  <c r="U66" i="10"/>
  <c r="M66" i="10"/>
  <c r="T66" i="10"/>
  <c r="S66" i="10"/>
  <c r="L66" i="10"/>
  <c r="K66" i="10"/>
  <c r="AA66" i="10"/>
  <c r="C67" i="10"/>
  <c r="U69" i="9"/>
  <c r="M69" i="9"/>
  <c r="T69" i="9"/>
  <c r="L69" i="9"/>
  <c r="S69" i="9"/>
  <c r="K69" i="9"/>
  <c r="Z69" i="9"/>
  <c r="R69" i="9"/>
  <c r="J69" i="9"/>
  <c r="Y69" i="9"/>
  <c r="Q69" i="9"/>
  <c r="I69" i="9"/>
  <c r="X69" i="9"/>
  <c r="P69" i="9"/>
  <c r="H69" i="9"/>
  <c r="O69" i="9"/>
  <c r="N69" i="9"/>
  <c r="V69" i="9"/>
  <c r="G69" i="9"/>
  <c r="F69" i="9"/>
  <c r="W69" i="9"/>
  <c r="C70" i="9"/>
  <c r="AA69" i="9"/>
  <c r="V67" i="8"/>
  <c r="N67" i="8"/>
  <c r="F67" i="8"/>
  <c r="U67" i="8"/>
  <c r="M67" i="8"/>
  <c r="R67" i="8"/>
  <c r="H67" i="8"/>
  <c r="Q67" i="8"/>
  <c r="G67" i="8"/>
  <c r="Z67" i="8"/>
  <c r="P67" i="8"/>
  <c r="Y67" i="8"/>
  <c r="O67" i="8"/>
  <c r="X67" i="8"/>
  <c r="L67" i="8"/>
  <c r="W67" i="8"/>
  <c r="K67" i="8"/>
  <c r="T67" i="8"/>
  <c r="J67" i="8"/>
  <c r="S67" i="8"/>
  <c r="I67" i="8"/>
  <c r="C68" i="8"/>
  <c r="AA67" i="8"/>
  <c r="T67" i="7"/>
  <c r="L67" i="7"/>
  <c r="X67" i="7"/>
  <c r="P67" i="7"/>
  <c r="H67" i="7"/>
  <c r="U67" i="7"/>
  <c r="J67" i="7"/>
  <c r="S67" i="7"/>
  <c r="I67" i="7"/>
  <c r="R67" i="7"/>
  <c r="G67" i="7"/>
  <c r="Z67" i="7"/>
  <c r="O67" i="7"/>
  <c r="Q67" i="7"/>
  <c r="N67" i="7"/>
  <c r="M67" i="7"/>
  <c r="F67" i="7"/>
  <c r="V67" i="7"/>
  <c r="K67" i="7"/>
  <c r="W67" i="7"/>
  <c r="Y67" i="7"/>
  <c r="AA67" i="7"/>
  <c r="C68" i="7"/>
  <c r="V53" i="6"/>
  <c r="N53" i="6"/>
  <c r="F53" i="6"/>
  <c r="U53" i="6"/>
  <c r="M53" i="6"/>
  <c r="T53" i="6"/>
  <c r="L53" i="6"/>
  <c r="S53" i="6"/>
  <c r="K53" i="6"/>
  <c r="Z53" i="6"/>
  <c r="R53" i="6"/>
  <c r="J53" i="6"/>
  <c r="W53" i="6"/>
  <c r="O53" i="6"/>
  <c r="G53" i="6"/>
  <c r="H53" i="6"/>
  <c r="Y53" i="6"/>
  <c r="P53" i="6"/>
  <c r="X53" i="6"/>
  <c r="Q53" i="6"/>
  <c r="I53" i="6"/>
  <c r="AA53" i="6"/>
  <c r="O51" i="5" l="1"/>
  <c r="Z51" i="5"/>
  <c r="X51" i="5"/>
  <c r="T51" i="5"/>
  <c r="Q51" i="5"/>
  <c r="G51" i="5"/>
  <c r="M51" i="5"/>
  <c r="Y51" i="5"/>
  <c r="AA51" i="5"/>
  <c r="V51" i="5"/>
  <c r="U51" i="5"/>
  <c r="L51" i="5"/>
  <c r="H51" i="5"/>
  <c r="K51" i="5"/>
  <c r="P51" i="5"/>
  <c r="N51" i="5"/>
  <c r="I51" i="5"/>
  <c r="J51" i="5"/>
  <c r="F51" i="5"/>
  <c r="S51" i="5"/>
  <c r="R51" i="5"/>
  <c r="W51" i="5"/>
  <c r="T68" i="14"/>
  <c r="L68" i="14"/>
  <c r="S68" i="14"/>
  <c r="K68" i="14"/>
  <c r="Z68" i="14"/>
  <c r="R68" i="14"/>
  <c r="J68" i="14"/>
  <c r="Y68" i="14"/>
  <c r="Q68" i="14"/>
  <c r="I68" i="14"/>
  <c r="X68" i="14"/>
  <c r="P68" i="14"/>
  <c r="H68" i="14"/>
  <c r="W68" i="14"/>
  <c r="O68" i="14"/>
  <c r="G68" i="14"/>
  <c r="U68" i="14"/>
  <c r="M68" i="14"/>
  <c r="V68" i="14"/>
  <c r="N68" i="14"/>
  <c r="F68" i="14"/>
  <c r="C69" i="14"/>
  <c r="AA68" i="14"/>
  <c r="Y70" i="12"/>
  <c r="Y116" i="12" s="1"/>
  <c r="Q70" i="12"/>
  <c r="Q116" i="12" s="1"/>
  <c r="I70" i="12"/>
  <c r="I116" i="12" s="1"/>
  <c r="X70" i="12"/>
  <c r="X116" i="12" s="1"/>
  <c r="P70" i="12"/>
  <c r="P116" i="12" s="1"/>
  <c r="H70" i="12"/>
  <c r="W70" i="12"/>
  <c r="W116" i="12" s="1"/>
  <c r="O70" i="12"/>
  <c r="O116" i="12" s="1"/>
  <c r="G70" i="12"/>
  <c r="S70" i="12"/>
  <c r="S116" i="12" s="1"/>
  <c r="Z70" i="12"/>
  <c r="Z116" i="12" s="1"/>
  <c r="K70" i="12"/>
  <c r="K116" i="12" s="1"/>
  <c r="V70" i="12"/>
  <c r="V116" i="12" s="1"/>
  <c r="J70" i="12"/>
  <c r="J116" i="12" s="1"/>
  <c r="U70" i="12"/>
  <c r="U116" i="12" s="1"/>
  <c r="F70" i="12"/>
  <c r="T70" i="12"/>
  <c r="T116" i="12" s="1"/>
  <c r="N70" i="12"/>
  <c r="N116" i="12" s="1"/>
  <c r="R70" i="12"/>
  <c r="R116" i="12" s="1"/>
  <c r="M70" i="12"/>
  <c r="M116" i="12" s="1"/>
  <c r="L70" i="12"/>
  <c r="L116" i="12" s="1"/>
  <c r="C71" i="12"/>
  <c r="AA70" i="12"/>
  <c r="AA116" i="12" s="1"/>
  <c r="S67" i="10"/>
  <c r="K67" i="10"/>
  <c r="Z67" i="10"/>
  <c r="R67" i="10"/>
  <c r="J67" i="10"/>
  <c r="Y67" i="10"/>
  <c r="Q67" i="10"/>
  <c r="I67" i="10"/>
  <c r="X67" i="10"/>
  <c r="P67" i="10"/>
  <c r="H67" i="10"/>
  <c r="W67" i="10"/>
  <c r="O67" i="10"/>
  <c r="G67" i="10"/>
  <c r="V67" i="10"/>
  <c r="N67" i="10"/>
  <c r="F67" i="10"/>
  <c r="M67" i="10"/>
  <c r="U67" i="10"/>
  <c r="T67" i="10"/>
  <c r="L67" i="10"/>
  <c r="C68" i="10"/>
  <c r="AA67" i="10"/>
  <c r="V70" i="9"/>
  <c r="V116" i="9" s="1"/>
  <c r="N70" i="9"/>
  <c r="N116" i="9" s="1"/>
  <c r="F70" i="9"/>
  <c r="U70" i="9"/>
  <c r="U116" i="9" s="1"/>
  <c r="M70" i="9"/>
  <c r="M116" i="9" s="1"/>
  <c r="T70" i="9"/>
  <c r="T116" i="9" s="1"/>
  <c r="L70" i="9"/>
  <c r="L116" i="9" s="1"/>
  <c r="S70" i="9"/>
  <c r="S116" i="9" s="1"/>
  <c r="K70" i="9"/>
  <c r="K116" i="9" s="1"/>
  <c r="Z70" i="9"/>
  <c r="Z116" i="9" s="1"/>
  <c r="R70" i="9"/>
  <c r="R116" i="9" s="1"/>
  <c r="J70" i="9"/>
  <c r="J116" i="9" s="1"/>
  <c r="Y70" i="9"/>
  <c r="Y116" i="9" s="1"/>
  <c r="Q70" i="9"/>
  <c r="Q116" i="9" s="1"/>
  <c r="I70" i="9"/>
  <c r="I116" i="9" s="1"/>
  <c r="X70" i="9"/>
  <c r="X116" i="9" s="1"/>
  <c r="W70" i="9"/>
  <c r="W116" i="9" s="1"/>
  <c r="P70" i="9"/>
  <c r="P116" i="9" s="1"/>
  <c r="O70" i="9"/>
  <c r="O116" i="9" s="1"/>
  <c r="H70" i="9"/>
  <c r="G70" i="9"/>
  <c r="AA70" i="9"/>
  <c r="AA116" i="9" s="1"/>
  <c r="C71" i="9"/>
  <c r="W68" i="8"/>
  <c r="O68" i="8"/>
  <c r="G68" i="8"/>
  <c r="V68" i="8"/>
  <c r="N68" i="8"/>
  <c r="F68" i="8"/>
  <c r="Q68" i="8"/>
  <c r="Z68" i="8"/>
  <c r="P68" i="8"/>
  <c r="Y68" i="8"/>
  <c r="M68" i="8"/>
  <c r="X68" i="8"/>
  <c r="L68" i="8"/>
  <c r="U68" i="8"/>
  <c r="K68" i="8"/>
  <c r="T68" i="8"/>
  <c r="J68" i="8"/>
  <c r="S68" i="8"/>
  <c r="I68" i="8"/>
  <c r="R68" i="8"/>
  <c r="H68" i="8"/>
  <c r="C69" i="8"/>
  <c r="AA68" i="8"/>
  <c r="U68" i="7"/>
  <c r="M68" i="7"/>
  <c r="T68" i="7"/>
  <c r="Z68" i="7"/>
  <c r="Y68" i="7"/>
  <c r="Q68" i="7"/>
  <c r="I68" i="7"/>
  <c r="S68" i="7"/>
  <c r="H68" i="7"/>
  <c r="R68" i="7"/>
  <c r="G68" i="7"/>
  <c r="P68" i="7"/>
  <c r="F68" i="7"/>
  <c r="N68" i="7"/>
  <c r="O68" i="7"/>
  <c r="L68" i="7"/>
  <c r="K68" i="7"/>
  <c r="V68" i="7"/>
  <c r="X68" i="7"/>
  <c r="W68" i="7"/>
  <c r="J68" i="7"/>
  <c r="AA68" i="7"/>
  <c r="C69" i="7"/>
  <c r="W54" i="6"/>
  <c r="O54" i="6"/>
  <c r="G54" i="6"/>
  <c r="V54" i="6"/>
  <c r="N54" i="6"/>
  <c r="F54" i="6"/>
  <c r="U54" i="6"/>
  <c r="M54" i="6"/>
  <c r="T54" i="6"/>
  <c r="L54" i="6"/>
  <c r="S54" i="6"/>
  <c r="K54" i="6"/>
  <c r="X54" i="6"/>
  <c r="P54" i="6"/>
  <c r="H54" i="6"/>
  <c r="Q54" i="6"/>
  <c r="J54" i="6"/>
  <c r="I54" i="6"/>
  <c r="Y54" i="6"/>
  <c r="Z54" i="6"/>
  <c r="R54" i="6"/>
  <c r="AA54" i="6"/>
  <c r="P52" i="5" l="1"/>
  <c r="Q52" i="5"/>
  <c r="F52" i="5"/>
  <c r="H52" i="5"/>
  <c r="Y52" i="5"/>
  <c r="N52" i="5"/>
  <c r="R52" i="5"/>
  <c r="W52" i="5"/>
  <c r="K52" i="5"/>
  <c r="M52" i="5"/>
  <c r="X52" i="5"/>
  <c r="O52" i="5"/>
  <c r="V52" i="5"/>
  <c r="Z52" i="5"/>
  <c r="T52" i="5"/>
  <c r="I52" i="5"/>
  <c r="S52" i="5"/>
  <c r="G52" i="5"/>
  <c r="J52" i="5"/>
  <c r="AA52" i="5"/>
  <c r="U52" i="5"/>
  <c r="L52" i="5"/>
  <c r="U69" i="14"/>
  <c r="M69" i="14"/>
  <c r="T69" i="14"/>
  <c r="L69" i="14"/>
  <c r="S69" i="14"/>
  <c r="K69" i="14"/>
  <c r="Z69" i="14"/>
  <c r="R69" i="14"/>
  <c r="J69" i="14"/>
  <c r="Y69" i="14"/>
  <c r="Q69" i="14"/>
  <c r="I69" i="14"/>
  <c r="X69" i="14"/>
  <c r="P69" i="14"/>
  <c r="H69" i="14"/>
  <c r="V69" i="14"/>
  <c r="N69" i="14"/>
  <c r="F69" i="14"/>
  <c r="O69" i="14"/>
  <c r="G69" i="14"/>
  <c r="W69" i="14"/>
  <c r="C70" i="14"/>
  <c r="AA69" i="14"/>
  <c r="Z71" i="12"/>
  <c r="R71" i="12"/>
  <c r="J71" i="12"/>
  <c r="Y71" i="12"/>
  <c r="Q71" i="12"/>
  <c r="I71" i="12"/>
  <c r="X71" i="12"/>
  <c r="P71" i="12"/>
  <c r="H71" i="12"/>
  <c r="T71" i="12"/>
  <c r="L71" i="12"/>
  <c r="S71" i="12"/>
  <c r="O71" i="12"/>
  <c r="N71" i="12"/>
  <c r="M71" i="12"/>
  <c r="W71" i="12"/>
  <c r="G71" i="12"/>
  <c r="V71" i="12"/>
  <c r="U71" i="12"/>
  <c r="K71" i="12"/>
  <c r="F71" i="12"/>
  <c r="AA71" i="12"/>
  <c r="C72" i="12"/>
  <c r="T68" i="10"/>
  <c r="L68" i="10"/>
  <c r="S68" i="10"/>
  <c r="K68" i="10"/>
  <c r="Z68" i="10"/>
  <c r="R68" i="10"/>
  <c r="J68" i="10"/>
  <c r="Y68" i="10"/>
  <c r="Q68" i="10"/>
  <c r="I68" i="10"/>
  <c r="X68" i="10"/>
  <c r="P68" i="10"/>
  <c r="H68" i="10"/>
  <c r="W68" i="10"/>
  <c r="O68" i="10"/>
  <c r="G68" i="10"/>
  <c r="F68" i="10"/>
  <c r="V68" i="10"/>
  <c r="U68" i="10"/>
  <c r="N68" i="10"/>
  <c r="M68" i="10"/>
  <c r="AA68" i="10"/>
  <c r="C69" i="10"/>
  <c r="W71" i="9"/>
  <c r="O71" i="9"/>
  <c r="G71" i="9"/>
  <c r="V71" i="9"/>
  <c r="N71" i="9"/>
  <c r="F71" i="9"/>
  <c r="U71" i="9"/>
  <c r="M71" i="9"/>
  <c r="T71" i="9"/>
  <c r="L71" i="9"/>
  <c r="S71" i="9"/>
  <c r="K71" i="9"/>
  <c r="Z71" i="9"/>
  <c r="R71" i="9"/>
  <c r="J71" i="9"/>
  <c r="Y71" i="9"/>
  <c r="X71" i="9"/>
  <c r="H71" i="9"/>
  <c r="Q71" i="9"/>
  <c r="P71" i="9"/>
  <c r="I71" i="9"/>
  <c r="C72" i="9"/>
  <c r="AA71" i="9"/>
  <c r="X69" i="8"/>
  <c r="P69" i="8"/>
  <c r="H69" i="8"/>
  <c r="W69" i="8"/>
  <c r="O69" i="8"/>
  <c r="G69" i="8"/>
  <c r="Y69" i="8"/>
  <c r="N69" i="8"/>
  <c r="Z69" i="8"/>
  <c r="M69" i="8"/>
  <c r="V69" i="8"/>
  <c r="L69" i="8"/>
  <c r="U69" i="8"/>
  <c r="K69" i="8"/>
  <c r="T69" i="8"/>
  <c r="J69" i="8"/>
  <c r="S69" i="8"/>
  <c r="I69" i="8"/>
  <c r="R69" i="8"/>
  <c r="F69" i="8"/>
  <c r="Q69" i="8"/>
  <c r="AA69" i="8"/>
  <c r="C70" i="8"/>
  <c r="V69" i="7"/>
  <c r="N69" i="7"/>
  <c r="F69" i="7"/>
  <c r="U69" i="7"/>
  <c r="M69" i="7"/>
  <c r="S69" i="7"/>
  <c r="K69" i="7"/>
  <c r="Z69" i="7"/>
  <c r="R69" i="7"/>
  <c r="J69" i="7"/>
  <c r="L69" i="7"/>
  <c r="Y69" i="7"/>
  <c r="I69" i="7"/>
  <c r="X69" i="7"/>
  <c r="H69" i="7"/>
  <c r="T69" i="7"/>
  <c r="W69" i="7"/>
  <c r="Q69" i="7"/>
  <c r="P69" i="7"/>
  <c r="G69" i="7"/>
  <c r="O69" i="7"/>
  <c r="C70" i="7"/>
  <c r="AA69" i="7"/>
  <c r="X55" i="6"/>
  <c r="P55" i="6"/>
  <c r="H55" i="6"/>
  <c r="W55" i="6"/>
  <c r="O55" i="6"/>
  <c r="G55" i="6"/>
  <c r="V55" i="6"/>
  <c r="N55" i="6"/>
  <c r="F55" i="6"/>
  <c r="U55" i="6"/>
  <c r="M55" i="6"/>
  <c r="T55" i="6"/>
  <c r="L55" i="6"/>
  <c r="Y55" i="6"/>
  <c r="Q55" i="6"/>
  <c r="I55" i="6"/>
  <c r="Z55" i="6"/>
  <c r="S55" i="6"/>
  <c r="R55" i="6"/>
  <c r="K55" i="6"/>
  <c r="J55" i="6"/>
  <c r="AA55" i="6"/>
  <c r="Q53" i="5" l="1"/>
  <c r="G53" i="5"/>
  <c r="V53" i="5"/>
  <c r="I53" i="5"/>
  <c r="S53" i="5"/>
  <c r="J53" i="5"/>
  <c r="X53" i="5"/>
  <c r="F53" i="5"/>
  <c r="R53" i="5"/>
  <c r="P53" i="5"/>
  <c r="N53" i="5"/>
  <c r="O53" i="5"/>
  <c r="M53" i="5"/>
  <c r="Y53" i="5"/>
  <c r="H53" i="5"/>
  <c r="Z53" i="5"/>
  <c r="AA53" i="5"/>
  <c r="W53" i="5"/>
  <c r="K53" i="5"/>
  <c r="U53" i="5"/>
  <c r="L53" i="5"/>
  <c r="T53" i="5"/>
  <c r="V70" i="14"/>
  <c r="V116" i="14" s="1"/>
  <c r="N70" i="14"/>
  <c r="N116" i="14" s="1"/>
  <c r="F70" i="14"/>
  <c r="U70" i="14"/>
  <c r="U116" i="14" s="1"/>
  <c r="M70" i="14"/>
  <c r="M116" i="14" s="1"/>
  <c r="T70" i="14"/>
  <c r="T116" i="14" s="1"/>
  <c r="L70" i="14"/>
  <c r="L116" i="14" s="1"/>
  <c r="S70" i="14"/>
  <c r="S116" i="14" s="1"/>
  <c r="K70" i="14"/>
  <c r="K116" i="14" s="1"/>
  <c r="Z70" i="14"/>
  <c r="Z116" i="14" s="1"/>
  <c r="R70" i="14"/>
  <c r="R116" i="14" s="1"/>
  <c r="J70" i="14"/>
  <c r="J116" i="14" s="1"/>
  <c r="Y70" i="14"/>
  <c r="Y116" i="14" s="1"/>
  <c r="Q70" i="14"/>
  <c r="Q116" i="14" s="1"/>
  <c r="I70" i="14"/>
  <c r="I116" i="14" s="1"/>
  <c r="W70" i="14"/>
  <c r="W116" i="14" s="1"/>
  <c r="O70" i="14"/>
  <c r="O116" i="14" s="1"/>
  <c r="G70" i="14"/>
  <c r="X70" i="14"/>
  <c r="X116" i="14" s="1"/>
  <c r="P70" i="14"/>
  <c r="P116" i="14" s="1"/>
  <c r="H70" i="14"/>
  <c r="C71" i="14"/>
  <c r="AA70" i="14"/>
  <c r="AA116" i="14" s="1"/>
  <c r="S72" i="12"/>
  <c r="K72" i="12"/>
  <c r="Z72" i="12"/>
  <c r="R72" i="12"/>
  <c r="J72" i="12"/>
  <c r="Y72" i="12"/>
  <c r="Q72" i="12"/>
  <c r="I72" i="12"/>
  <c r="V72" i="12"/>
  <c r="N72" i="12"/>
  <c r="U72" i="12"/>
  <c r="M72" i="12"/>
  <c r="L72" i="12"/>
  <c r="H72" i="12"/>
  <c r="G72" i="12"/>
  <c r="X72" i="12"/>
  <c r="F72" i="12"/>
  <c r="T72" i="12"/>
  <c r="W72" i="12"/>
  <c r="P72" i="12"/>
  <c r="O72" i="12"/>
  <c r="AA72" i="12"/>
  <c r="C73" i="12"/>
  <c r="U69" i="10"/>
  <c r="M69" i="10"/>
  <c r="T69" i="10"/>
  <c r="L69" i="10"/>
  <c r="S69" i="10"/>
  <c r="K69" i="10"/>
  <c r="Z69" i="10"/>
  <c r="R69" i="10"/>
  <c r="J69" i="10"/>
  <c r="Y69" i="10"/>
  <c r="Q69" i="10"/>
  <c r="I69" i="10"/>
  <c r="X69" i="10"/>
  <c r="P69" i="10"/>
  <c r="H69" i="10"/>
  <c r="O69" i="10"/>
  <c r="N69" i="10"/>
  <c r="G69" i="10"/>
  <c r="F69" i="10"/>
  <c r="V69" i="10"/>
  <c r="W69" i="10"/>
  <c r="C70" i="10"/>
  <c r="AA69" i="10"/>
  <c r="X72" i="9"/>
  <c r="P72" i="9"/>
  <c r="H72" i="9"/>
  <c r="W72" i="9"/>
  <c r="O72" i="9"/>
  <c r="G72" i="9"/>
  <c r="V72" i="9"/>
  <c r="N72" i="9"/>
  <c r="F72" i="9"/>
  <c r="U72" i="9"/>
  <c r="M72" i="9"/>
  <c r="T72" i="9"/>
  <c r="L72" i="9"/>
  <c r="S72" i="9"/>
  <c r="K72" i="9"/>
  <c r="J72" i="9"/>
  <c r="I72" i="9"/>
  <c r="R72" i="9"/>
  <c r="Q72" i="9"/>
  <c r="Z72" i="9"/>
  <c r="Y72" i="9"/>
  <c r="AA72" i="9"/>
  <c r="C73" i="9"/>
  <c r="Y70" i="8"/>
  <c r="Y116" i="8" s="1"/>
  <c r="Q70" i="8"/>
  <c r="Q116" i="8" s="1"/>
  <c r="I70" i="8"/>
  <c r="I116" i="8" s="1"/>
  <c r="X70" i="8"/>
  <c r="X116" i="8" s="1"/>
  <c r="P70" i="8"/>
  <c r="P116" i="8" s="1"/>
  <c r="H70" i="8"/>
  <c r="U70" i="8"/>
  <c r="U116" i="8" s="1"/>
  <c r="M70" i="8"/>
  <c r="M116" i="8" s="1"/>
  <c r="Z70" i="8"/>
  <c r="Z116" i="8" s="1"/>
  <c r="R70" i="8"/>
  <c r="R116" i="8" s="1"/>
  <c r="J70" i="8"/>
  <c r="J116" i="8" s="1"/>
  <c r="T70" i="8"/>
  <c r="T116" i="8" s="1"/>
  <c r="S70" i="8"/>
  <c r="S116" i="8" s="1"/>
  <c r="O70" i="8"/>
  <c r="O116" i="8" s="1"/>
  <c r="N70" i="8"/>
  <c r="N116" i="8" s="1"/>
  <c r="L70" i="8"/>
  <c r="L116" i="8" s="1"/>
  <c r="K70" i="8"/>
  <c r="K116" i="8" s="1"/>
  <c r="W70" i="8"/>
  <c r="W116" i="8" s="1"/>
  <c r="G70" i="8"/>
  <c r="V70" i="8"/>
  <c r="V116" i="8" s="1"/>
  <c r="F70" i="8"/>
  <c r="AA70" i="8"/>
  <c r="AA116" i="8" s="1"/>
  <c r="C71" i="8"/>
  <c r="W70" i="7"/>
  <c r="W116" i="7" s="1"/>
  <c r="O70" i="7"/>
  <c r="O116" i="7" s="1"/>
  <c r="G70" i="7"/>
  <c r="V70" i="7"/>
  <c r="V116" i="7" s="1"/>
  <c r="N70" i="7"/>
  <c r="N116" i="7" s="1"/>
  <c r="F70" i="7"/>
  <c r="T70" i="7"/>
  <c r="T116" i="7" s="1"/>
  <c r="L70" i="7"/>
  <c r="L116" i="7" s="1"/>
  <c r="S70" i="7"/>
  <c r="S116" i="7" s="1"/>
  <c r="K70" i="7"/>
  <c r="K116" i="7" s="1"/>
  <c r="U70" i="7"/>
  <c r="U116" i="7" s="1"/>
  <c r="R70" i="7"/>
  <c r="R116" i="7" s="1"/>
  <c r="Q70" i="7"/>
  <c r="Q116" i="7" s="1"/>
  <c r="M70" i="7"/>
  <c r="M116" i="7" s="1"/>
  <c r="Z70" i="7"/>
  <c r="Z116" i="7" s="1"/>
  <c r="Y70" i="7"/>
  <c r="Y116" i="7" s="1"/>
  <c r="P70" i="7"/>
  <c r="P116" i="7" s="1"/>
  <c r="H70" i="7"/>
  <c r="X70" i="7"/>
  <c r="X116" i="7" s="1"/>
  <c r="J70" i="7"/>
  <c r="J116" i="7" s="1"/>
  <c r="I70" i="7"/>
  <c r="I116" i="7" s="1"/>
  <c r="AA70" i="7"/>
  <c r="AA116" i="7" s="1"/>
  <c r="C71" i="7"/>
  <c r="Y56" i="6"/>
  <c r="Q56" i="6"/>
  <c r="I56" i="6"/>
  <c r="X56" i="6"/>
  <c r="P56" i="6"/>
  <c r="H56" i="6"/>
  <c r="W56" i="6"/>
  <c r="O56" i="6"/>
  <c r="G56" i="6"/>
  <c r="V56" i="6"/>
  <c r="N56" i="6"/>
  <c r="F56" i="6"/>
  <c r="U56" i="6"/>
  <c r="M56" i="6"/>
  <c r="Z56" i="6"/>
  <c r="R56" i="6"/>
  <c r="J56" i="6"/>
  <c r="T56" i="6"/>
  <c r="K56" i="6"/>
  <c r="S56" i="6"/>
  <c r="L56" i="6"/>
  <c r="AA56" i="6"/>
  <c r="R54" i="5" l="1"/>
  <c r="W54" i="5"/>
  <c r="L54" i="5"/>
  <c r="J54" i="5"/>
  <c r="K54" i="5"/>
  <c r="T54" i="5"/>
  <c r="M54" i="5"/>
  <c r="X54" i="5"/>
  <c r="Y54" i="5"/>
  <c r="U54" i="5"/>
  <c r="S54" i="5"/>
  <c r="Q54" i="5"/>
  <c r="H54" i="5"/>
  <c r="G54" i="5"/>
  <c r="Z54" i="5"/>
  <c r="I54" i="5"/>
  <c r="P54" i="5"/>
  <c r="AA54" i="5"/>
  <c r="N54" i="5"/>
  <c r="F54" i="5"/>
  <c r="V54" i="5"/>
  <c r="O54" i="5"/>
  <c r="W71" i="14"/>
  <c r="O71" i="14"/>
  <c r="G71" i="14"/>
  <c r="V71" i="14"/>
  <c r="N71" i="14"/>
  <c r="F71" i="14"/>
  <c r="U71" i="14"/>
  <c r="M71" i="14"/>
  <c r="T71" i="14"/>
  <c r="L71" i="14"/>
  <c r="S71" i="14"/>
  <c r="K71" i="14"/>
  <c r="Z71" i="14"/>
  <c r="R71" i="14"/>
  <c r="J71" i="14"/>
  <c r="X71" i="14"/>
  <c r="P71" i="14"/>
  <c r="H71" i="14"/>
  <c r="Y71" i="14"/>
  <c r="Q71" i="14"/>
  <c r="I71" i="14"/>
  <c r="C72" i="14"/>
  <c r="AA71" i="14"/>
  <c r="T73" i="12"/>
  <c r="L73" i="12"/>
  <c r="S73" i="12"/>
  <c r="K73" i="12"/>
  <c r="Z73" i="12"/>
  <c r="R73" i="12"/>
  <c r="J73" i="12"/>
  <c r="W73" i="12"/>
  <c r="O73" i="12"/>
  <c r="G73" i="12"/>
  <c r="V73" i="12"/>
  <c r="N73" i="12"/>
  <c r="F73" i="12"/>
  <c r="I73" i="12"/>
  <c r="H73" i="12"/>
  <c r="Y73" i="12"/>
  <c r="X73" i="12"/>
  <c r="Q73" i="12"/>
  <c r="U73" i="12"/>
  <c r="P73" i="12"/>
  <c r="M73" i="12"/>
  <c r="C74" i="12"/>
  <c r="AA73" i="12"/>
  <c r="V70" i="10"/>
  <c r="V116" i="10" s="1"/>
  <c r="N70" i="10"/>
  <c r="N116" i="10" s="1"/>
  <c r="F70" i="10"/>
  <c r="U70" i="10"/>
  <c r="U116" i="10" s="1"/>
  <c r="M70" i="10"/>
  <c r="M116" i="10" s="1"/>
  <c r="T70" i="10"/>
  <c r="T116" i="10" s="1"/>
  <c r="L70" i="10"/>
  <c r="L116" i="10" s="1"/>
  <c r="S70" i="10"/>
  <c r="S116" i="10" s="1"/>
  <c r="K70" i="10"/>
  <c r="K116" i="10" s="1"/>
  <c r="Z70" i="10"/>
  <c r="Z116" i="10" s="1"/>
  <c r="R70" i="10"/>
  <c r="R116" i="10" s="1"/>
  <c r="J70" i="10"/>
  <c r="J116" i="10" s="1"/>
  <c r="Y70" i="10"/>
  <c r="Y116" i="10" s="1"/>
  <c r="Q70" i="10"/>
  <c r="Q116" i="10" s="1"/>
  <c r="I70" i="10"/>
  <c r="I116" i="10" s="1"/>
  <c r="X70" i="10"/>
  <c r="X116" i="10" s="1"/>
  <c r="W70" i="10"/>
  <c r="W116" i="10" s="1"/>
  <c r="P70" i="10"/>
  <c r="P116" i="10" s="1"/>
  <c r="H70" i="10"/>
  <c r="O70" i="10"/>
  <c r="O116" i="10" s="1"/>
  <c r="G70" i="10"/>
  <c r="C71" i="10"/>
  <c r="AA70" i="10"/>
  <c r="AA116" i="10" s="1"/>
  <c r="Y73" i="9"/>
  <c r="Q73" i="9"/>
  <c r="I73" i="9"/>
  <c r="X73" i="9"/>
  <c r="P73" i="9"/>
  <c r="H73" i="9"/>
  <c r="W73" i="9"/>
  <c r="O73" i="9"/>
  <c r="G73" i="9"/>
  <c r="V73" i="9"/>
  <c r="N73" i="9"/>
  <c r="F73" i="9"/>
  <c r="U73" i="9"/>
  <c r="M73" i="9"/>
  <c r="T73" i="9"/>
  <c r="L73" i="9"/>
  <c r="S73" i="9"/>
  <c r="Z73" i="9"/>
  <c r="R73" i="9"/>
  <c r="K73" i="9"/>
  <c r="AA73" i="9"/>
  <c r="J73" i="9"/>
  <c r="C74" i="9"/>
  <c r="Z71" i="8"/>
  <c r="R71" i="8"/>
  <c r="J71" i="8"/>
  <c r="Y71" i="8"/>
  <c r="Q71" i="8"/>
  <c r="I71" i="8"/>
  <c r="V71" i="8"/>
  <c r="N71" i="8"/>
  <c r="F71" i="8"/>
  <c r="U71" i="8"/>
  <c r="M71" i="8"/>
  <c r="S71" i="8"/>
  <c r="K71" i="8"/>
  <c r="O71" i="8"/>
  <c r="L71" i="8"/>
  <c r="H71" i="8"/>
  <c r="G71" i="8"/>
  <c r="X71" i="8"/>
  <c r="W71" i="8"/>
  <c r="T71" i="8"/>
  <c r="P71" i="8"/>
  <c r="AA71" i="8"/>
  <c r="C72" i="8"/>
  <c r="X71" i="7"/>
  <c r="P71" i="7"/>
  <c r="H71" i="7"/>
  <c r="W71" i="7"/>
  <c r="O71" i="7"/>
  <c r="G71" i="7"/>
  <c r="U71" i="7"/>
  <c r="M71" i="7"/>
  <c r="T71" i="7"/>
  <c r="L71" i="7"/>
  <c r="N71" i="7"/>
  <c r="K71" i="7"/>
  <c r="Z71" i="7"/>
  <c r="J71" i="7"/>
  <c r="V71" i="7"/>
  <c r="F71" i="7"/>
  <c r="I71" i="7"/>
  <c r="Y71" i="7"/>
  <c r="S71" i="7"/>
  <c r="R71" i="7"/>
  <c r="Q71" i="7"/>
  <c r="C72" i="7"/>
  <c r="AA71" i="7"/>
  <c r="W57" i="6"/>
  <c r="O57" i="6"/>
  <c r="G57" i="6"/>
  <c r="T57" i="6"/>
  <c r="K57" i="6"/>
  <c r="S57" i="6"/>
  <c r="J57" i="6"/>
  <c r="R57" i="6"/>
  <c r="I57" i="6"/>
  <c r="Z57" i="6"/>
  <c r="Q57" i="6"/>
  <c r="H57" i="6"/>
  <c r="Y57" i="6"/>
  <c r="P57" i="6"/>
  <c r="F57" i="6"/>
  <c r="U57" i="6"/>
  <c r="L57" i="6"/>
  <c r="M57" i="6"/>
  <c r="V57" i="6"/>
  <c r="X57" i="6"/>
  <c r="N57" i="6"/>
  <c r="AA57" i="6"/>
  <c r="K55" i="5" l="1"/>
  <c r="M55" i="5"/>
  <c r="X55" i="5"/>
  <c r="V55" i="5"/>
  <c r="Z55" i="5"/>
  <c r="Y55" i="5"/>
  <c r="U55" i="5"/>
  <c r="P55" i="5"/>
  <c r="R55" i="5"/>
  <c r="L55" i="5"/>
  <c r="I55" i="5"/>
  <c r="J55" i="5"/>
  <c r="T55" i="5"/>
  <c r="H55" i="5"/>
  <c r="N55" i="5"/>
  <c r="W55" i="5"/>
  <c r="F55" i="5"/>
  <c r="AA55" i="5"/>
  <c r="S55" i="5"/>
  <c r="O55" i="5"/>
  <c r="Q55" i="5"/>
  <c r="G55" i="5"/>
  <c r="X72" i="14"/>
  <c r="P72" i="14"/>
  <c r="H72" i="14"/>
  <c r="W72" i="14"/>
  <c r="O72" i="14"/>
  <c r="G72" i="14"/>
  <c r="V72" i="14"/>
  <c r="N72" i="14"/>
  <c r="F72" i="14"/>
  <c r="U72" i="14"/>
  <c r="M72" i="14"/>
  <c r="T72" i="14"/>
  <c r="L72" i="14"/>
  <c r="S72" i="14"/>
  <c r="K72" i="14"/>
  <c r="Y72" i="14"/>
  <c r="Q72" i="14"/>
  <c r="I72" i="14"/>
  <c r="J72" i="14"/>
  <c r="R72" i="14"/>
  <c r="Z72" i="14"/>
  <c r="C73" i="14"/>
  <c r="AA72" i="14"/>
  <c r="U74" i="12"/>
  <c r="M74" i="12"/>
  <c r="T74" i="12"/>
  <c r="L74" i="12"/>
  <c r="S74" i="12"/>
  <c r="K74" i="12"/>
  <c r="X74" i="12"/>
  <c r="P74" i="12"/>
  <c r="H74" i="12"/>
  <c r="W74" i="12"/>
  <c r="O74" i="12"/>
  <c r="G74" i="12"/>
  <c r="I74" i="12"/>
  <c r="Z74" i="12"/>
  <c r="F74" i="12"/>
  <c r="Y74" i="12"/>
  <c r="V74" i="12"/>
  <c r="Q74" i="12"/>
  <c r="R74" i="12"/>
  <c r="N74" i="12"/>
  <c r="J74" i="12"/>
  <c r="C75" i="12"/>
  <c r="AA74" i="12"/>
  <c r="W71" i="10"/>
  <c r="O71" i="10"/>
  <c r="G71" i="10"/>
  <c r="V71" i="10"/>
  <c r="N71" i="10"/>
  <c r="F71" i="10"/>
  <c r="U71" i="10"/>
  <c r="M71" i="10"/>
  <c r="T71" i="10"/>
  <c r="L71" i="10"/>
  <c r="S71" i="10"/>
  <c r="K71" i="10"/>
  <c r="Z71" i="10"/>
  <c r="R71" i="10"/>
  <c r="J71" i="10"/>
  <c r="Q71" i="10"/>
  <c r="Y71" i="10"/>
  <c r="X71" i="10"/>
  <c r="P71" i="10"/>
  <c r="I71" i="10"/>
  <c r="H71" i="10"/>
  <c r="AA71" i="10"/>
  <c r="C72" i="10"/>
  <c r="Z74" i="9"/>
  <c r="R74" i="9"/>
  <c r="J74" i="9"/>
  <c r="Y74" i="9"/>
  <c r="Q74" i="9"/>
  <c r="I74" i="9"/>
  <c r="X74" i="9"/>
  <c r="P74" i="9"/>
  <c r="H74" i="9"/>
  <c r="W74" i="9"/>
  <c r="O74" i="9"/>
  <c r="G74" i="9"/>
  <c r="V74" i="9"/>
  <c r="N74" i="9"/>
  <c r="F74" i="9"/>
  <c r="U74" i="9"/>
  <c r="M74" i="9"/>
  <c r="T74" i="9"/>
  <c r="S74" i="9"/>
  <c r="L74" i="9"/>
  <c r="K74" i="9"/>
  <c r="AA74" i="9"/>
  <c r="C75" i="9"/>
  <c r="S72" i="8"/>
  <c r="K72" i="8"/>
  <c r="Z72" i="8"/>
  <c r="R72" i="8"/>
  <c r="J72" i="8"/>
  <c r="W72" i="8"/>
  <c r="O72" i="8"/>
  <c r="G72" i="8"/>
  <c r="V72" i="8"/>
  <c r="N72" i="8"/>
  <c r="F72" i="8"/>
  <c r="T72" i="8"/>
  <c r="L72" i="8"/>
  <c r="M72" i="8"/>
  <c r="I72" i="8"/>
  <c r="H72" i="8"/>
  <c r="Y72" i="8"/>
  <c r="X72" i="8"/>
  <c r="U72" i="8"/>
  <c r="Q72" i="8"/>
  <c r="P72" i="8"/>
  <c r="AA72" i="8"/>
  <c r="C73" i="8"/>
  <c r="Y72" i="7"/>
  <c r="Q72" i="7"/>
  <c r="I72" i="7"/>
  <c r="X72" i="7"/>
  <c r="P72" i="7"/>
  <c r="H72" i="7"/>
  <c r="V72" i="7"/>
  <c r="N72" i="7"/>
  <c r="F72" i="7"/>
  <c r="U72" i="7"/>
  <c r="M72" i="7"/>
  <c r="W72" i="7"/>
  <c r="G72" i="7"/>
  <c r="T72" i="7"/>
  <c r="S72" i="7"/>
  <c r="O72" i="7"/>
  <c r="R72" i="7"/>
  <c r="L72" i="7"/>
  <c r="K72" i="7"/>
  <c r="Z72" i="7"/>
  <c r="J72" i="7"/>
  <c r="AA72" i="7"/>
  <c r="C73" i="7"/>
  <c r="X58" i="6"/>
  <c r="P58" i="6"/>
  <c r="H58" i="6"/>
  <c r="Y58" i="6"/>
  <c r="O58" i="6"/>
  <c r="F58" i="6"/>
  <c r="W58" i="6"/>
  <c r="N58" i="6"/>
  <c r="V58" i="6"/>
  <c r="M58" i="6"/>
  <c r="U58" i="6"/>
  <c r="L58" i="6"/>
  <c r="T58" i="6"/>
  <c r="K58" i="6"/>
  <c r="Z58" i="6"/>
  <c r="Q58" i="6"/>
  <c r="G58" i="6"/>
  <c r="S58" i="6"/>
  <c r="R58" i="6"/>
  <c r="J58" i="6"/>
  <c r="I58" i="6"/>
  <c r="AA58" i="6"/>
  <c r="L56" i="5" l="1"/>
  <c r="G56" i="5"/>
  <c r="Z56" i="5"/>
  <c r="J56" i="5"/>
  <c r="S56" i="5"/>
  <c r="U56" i="5"/>
  <c r="F56" i="5"/>
  <c r="K56" i="5"/>
  <c r="M56" i="5"/>
  <c r="R56" i="5"/>
  <c r="W56" i="5"/>
  <c r="T56" i="5"/>
  <c r="X56" i="5"/>
  <c r="Y56" i="5"/>
  <c r="Q56" i="5"/>
  <c r="I56" i="5"/>
  <c r="P56" i="5"/>
  <c r="V56" i="5"/>
  <c r="AA56" i="5"/>
  <c r="H56" i="5"/>
  <c r="N56" i="5"/>
  <c r="O56" i="5"/>
  <c r="Y73" i="14"/>
  <c r="Q73" i="14"/>
  <c r="I73" i="14"/>
  <c r="X73" i="14"/>
  <c r="P73" i="14"/>
  <c r="H73" i="14"/>
  <c r="W73" i="14"/>
  <c r="O73" i="14"/>
  <c r="G73" i="14"/>
  <c r="V73" i="14"/>
  <c r="N73" i="14"/>
  <c r="F73" i="14"/>
  <c r="U73" i="14"/>
  <c r="M73" i="14"/>
  <c r="T73" i="14"/>
  <c r="L73" i="14"/>
  <c r="Z73" i="14"/>
  <c r="R73" i="14"/>
  <c r="J73" i="14"/>
  <c r="S73" i="14"/>
  <c r="K73" i="14"/>
  <c r="AA73" i="14"/>
  <c r="C74" i="14"/>
  <c r="V75" i="12"/>
  <c r="N75" i="12"/>
  <c r="F75" i="12"/>
  <c r="U75" i="12"/>
  <c r="M75" i="12"/>
  <c r="T75" i="12"/>
  <c r="L75" i="12"/>
  <c r="Y75" i="12"/>
  <c r="Q75" i="12"/>
  <c r="I75" i="12"/>
  <c r="X75" i="12"/>
  <c r="P75" i="12"/>
  <c r="H75" i="12"/>
  <c r="G75" i="12"/>
  <c r="Z75" i="12"/>
  <c r="W75" i="12"/>
  <c r="S75" i="12"/>
  <c r="O75" i="12"/>
  <c r="K75" i="12"/>
  <c r="J75" i="12"/>
  <c r="R75" i="12"/>
  <c r="C76" i="12"/>
  <c r="AA75" i="12"/>
  <c r="X72" i="10"/>
  <c r="P72" i="10"/>
  <c r="H72" i="10"/>
  <c r="W72" i="10"/>
  <c r="O72" i="10"/>
  <c r="G72" i="10"/>
  <c r="V72" i="10"/>
  <c r="N72" i="10"/>
  <c r="F72" i="10"/>
  <c r="U72" i="10"/>
  <c r="M72" i="10"/>
  <c r="T72" i="10"/>
  <c r="L72" i="10"/>
  <c r="S72" i="10"/>
  <c r="K72" i="10"/>
  <c r="J72" i="10"/>
  <c r="I72" i="10"/>
  <c r="Z72" i="10"/>
  <c r="Y72" i="10"/>
  <c r="Q72" i="10"/>
  <c r="R72" i="10"/>
  <c r="AA72" i="10"/>
  <c r="C73" i="10"/>
  <c r="S75" i="9"/>
  <c r="K75" i="9"/>
  <c r="Z75" i="9"/>
  <c r="R75" i="9"/>
  <c r="J75" i="9"/>
  <c r="Y75" i="9"/>
  <c r="Q75" i="9"/>
  <c r="I75" i="9"/>
  <c r="X75" i="9"/>
  <c r="P75" i="9"/>
  <c r="H75" i="9"/>
  <c r="W75" i="9"/>
  <c r="O75" i="9"/>
  <c r="G75" i="9"/>
  <c r="V75" i="9"/>
  <c r="N75" i="9"/>
  <c r="F75" i="9"/>
  <c r="M75" i="9"/>
  <c r="U75" i="9"/>
  <c r="T75" i="9"/>
  <c r="L75" i="9"/>
  <c r="C76" i="9"/>
  <c r="AA75" i="9"/>
  <c r="T73" i="8"/>
  <c r="L73" i="8"/>
  <c r="S73" i="8"/>
  <c r="K73" i="8"/>
  <c r="X73" i="8"/>
  <c r="P73" i="8"/>
  <c r="H73" i="8"/>
  <c r="W73" i="8"/>
  <c r="O73" i="8"/>
  <c r="G73" i="8"/>
  <c r="U73" i="8"/>
  <c r="M73" i="8"/>
  <c r="J73" i="8"/>
  <c r="I73" i="8"/>
  <c r="Z73" i="8"/>
  <c r="F73" i="8"/>
  <c r="Y73" i="8"/>
  <c r="V73" i="8"/>
  <c r="R73" i="8"/>
  <c r="Q73" i="8"/>
  <c r="N73" i="8"/>
  <c r="AA73" i="8"/>
  <c r="C74" i="8"/>
  <c r="Z73" i="7"/>
  <c r="R73" i="7"/>
  <c r="J73" i="7"/>
  <c r="Y73" i="7"/>
  <c r="Q73" i="7"/>
  <c r="I73" i="7"/>
  <c r="W73" i="7"/>
  <c r="O73" i="7"/>
  <c r="G73" i="7"/>
  <c r="V73" i="7"/>
  <c r="N73" i="7"/>
  <c r="F73" i="7"/>
  <c r="P73" i="7"/>
  <c r="M73" i="7"/>
  <c r="L73" i="7"/>
  <c r="X73" i="7"/>
  <c r="H73" i="7"/>
  <c r="U73" i="7"/>
  <c r="T73" i="7"/>
  <c r="K73" i="7"/>
  <c r="S73" i="7"/>
  <c r="C74" i="7"/>
  <c r="AA73" i="7"/>
  <c r="Y59" i="6"/>
  <c r="Q59" i="6"/>
  <c r="I59" i="6"/>
  <c r="T59" i="6"/>
  <c r="K59" i="6"/>
  <c r="S59" i="6"/>
  <c r="J59" i="6"/>
  <c r="R59" i="6"/>
  <c r="H59" i="6"/>
  <c r="Z59" i="6"/>
  <c r="P59" i="6"/>
  <c r="G59" i="6"/>
  <c r="X59" i="6"/>
  <c r="O59" i="6"/>
  <c r="F59" i="6"/>
  <c r="U59" i="6"/>
  <c r="L59" i="6"/>
  <c r="W59" i="6"/>
  <c r="M59" i="6"/>
  <c r="V59" i="6"/>
  <c r="N59" i="6"/>
  <c r="AA59" i="6"/>
  <c r="M57" i="5" l="1"/>
  <c r="H57" i="5"/>
  <c r="G57" i="5"/>
  <c r="P57" i="5"/>
  <c r="T57" i="5"/>
  <c r="V57" i="5"/>
  <c r="Z57" i="5"/>
  <c r="L57" i="5"/>
  <c r="N57" i="5"/>
  <c r="R57" i="5"/>
  <c r="X57" i="5"/>
  <c r="J57" i="5"/>
  <c r="Y57" i="5"/>
  <c r="F57" i="5"/>
  <c r="O57" i="5"/>
  <c r="U57" i="5"/>
  <c r="Q57" i="5"/>
  <c r="W57" i="5"/>
  <c r="AA57" i="5"/>
  <c r="I57" i="5"/>
  <c r="S57" i="5"/>
  <c r="K57" i="5"/>
  <c r="Z74" i="14"/>
  <c r="R74" i="14"/>
  <c r="J74" i="14"/>
  <c r="Y74" i="14"/>
  <c r="Q74" i="14"/>
  <c r="I74" i="14"/>
  <c r="X74" i="14"/>
  <c r="P74" i="14"/>
  <c r="H74" i="14"/>
  <c r="W74" i="14"/>
  <c r="O74" i="14"/>
  <c r="G74" i="14"/>
  <c r="V74" i="14"/>
  <c r="N74" i="14"/>
  <c r="F74" i="14"/>
  <c r="U74" i="14"/>
  <c r="M74" i="14"/>
  <c r="S74" i="14"/>
  <c r="K74" i="14"/>
  <c r="T74" i="14"/>
  <c r="L74" i="14"/>
  <c r="C75" i="14"/>
  <c r="AA74" i="14"/>
  <c r="W76" i="12"/>
  <c r="O76" i="12"/>
  <c r="G76" i="12"/>
  <c r="V76" i="12"/>
  <c r="N76" i="12"/>
  <c r="F76" i="12"/>
  <c r="U76" i="12"/>
  <c r="M76" i="12"/>
  <c r="Z76" i="12"/>
  <c r="R76" i="12"/>
  <c r="J76" i="12"/>
  <c r="Y76" i="12"/>
  <c r="Q76" i="12"/>
  <c r="I76" i="12"/>
  <c r="X76" i="12"/>
  <c r="T76" i="12"/>
  <c r="S76" i="12"/>
  <c r="L76" i="12"/>
  <c r="P76" i="12"/>
  <c r="K76" i="12"/>
  <c r="H76" i="12"/>
  <c r="C77" i="12"/>
  <c r="AA76" i="12"/>
  <c r="Y73" i="10"/>
  <c r="Q73" i="10"/>
  <c r="I73" i="10"/>
  <c r="X73" i="10"/>
  <c r="P73" i="10"/>
  <c r="H73" i="10"/>
  <c r="W73" i="10"/>
  <c r="O73" i="10"/>
  <c r="G73" i="10"/>
  <c r="V73" i="10"/>
  <c r="N73" i="10"/>
  <c r="F73" i="10"/>
  <c r="U73" i="10"/>
  <c r="M73" i="10"/>
  <c r="T73" i="10"/>
  <c r="L73" i="10"/>
  <c r="S73" i="10"/>
  <c r="R73" i="10"/>
  <c r="K73" i="10"/>
  <c r="J73" i="10"/>
  <c r="Z73" i="10"/>
  <c r="C74" i="10"/>
  <c r="AA73" i="10"/>
  <c r="T76" i="9"/>
  <c r="L76" i="9"/>
  <c r="S76" i="9"/>
  <c r="K76" i="9"/>
  <c r="Z76" i="9"/>
  <c r="R76" i="9"/>
  <c r="J76" i="9"/>
  <c r="Y76" i="9"/>
  <c r="Q76" i="9"/>
  <c r="I76" i="9"/>
  <c r="X76" i="9"/>
  <c r="P76" i="9"/>
  <c r="H76" i="9"/>
  <c r="W76" i="9"/>
  <c r="O76" i="9"/>
  <c r="G76" i="9"/>
  <c r="N76" i="9"/>
  <c r="M76" i="9"/>
  <c r="U76" i="9"/>
  <c r="F76" i="9"/>
  <c r="V76" i="9"/>
  <c r="AA76" i="9"/>
  <c r="C77" i="9"/>
  <c r="U74" i="8"/>
  <c r="M74" i="8"/>
  <c r="T74" i="8"/>
  <c r="L74" i="8"/>
  <c r="Y74" i="8"/>
  <c r="Q74" i="8"/>
  <c r="I74" i="8"/>
  <c r="X74" i="8"/>
  <c r="P74" i="8"/>
  <c r="H74" i="8"/>
  <c r="W74" i="8"/>
  <c r="V74" i="8"/>
  <c r="N74" i="8"/>
  <c r="F74" i="8"/>
  <c r="J74" i="8"/>
  <c r="G74" i="8"/>
  <c r="Z74" i="8"/>
  <c r="S74" i="8"/>
  <c r="R74" i="8"/>
  <c r="O74" i="8"/>
  <c r="K74" i="8"/>
  <c r="C75" i="8"/>
  <c r="AA74" i="8"/>
  <c r="S74" i="7"/>
  <c r="K74" i="7"/>
  <c r="Z74" i="7"/>
  <c r="R74" i="7"/>
  <c r="J74" i="7"/>
  <c r="X74" i="7"/>
  <c r="P74" i="7"/>
  <c r="H74" i="7"/>
  <c r="W74" i="7"/>
  <c r="O74" i="7"/>
  <c r="G74" i="7"/>
  <c r="Y74" i="7"/>
  <c r="I74" i="7"/>
  <c r="V74" i="7"/>
  <c r="F74" i="7"/>
  <c r="U74" i="7"/>
  <c r="Q74" i="7"/>
  <c r="T74" i="7"/>
  <c r="L74" i="7"/>
  <c r="N74" i="7"/>
  <c r="M74" i="7"/>
  <c r="AA74" i="7"/>
  <c r="C75" i="7"/>
  <c r="Z60" i="6"/>
  <c r="R60" i="6"/>
  <c r="J60" i="6"/>
  <c r="X60" i="6"/>
  <c r="O60" i="6"/>
  <c r="F60" i="6"/>
  <c r="W60" i="6"/>
  <c r="N60" i="6"/>
  <c r="V60" i="6"/>
  <c r="M60" i="6"/>
  <c r="U60" i="6"/>
  <c r="L60" i="6"/>
  <c r="T60" i="6"/>
  <c r="K60" i="6"/>
  <c r="Y60" i="6"/>
  <c r="P60" i="6"/>
  <c r="G60" i="6"/>
  <c r="Q60" i="6"/>
  <c r="I60" i="6"/>
  <c r="H60" i="6"/>
  <c r="S60" i="6"/>
  <c r="AA60" i="6"/>
  <c r="N58" i="5" l="1"/>
  <c r="Q58" i="5"/>
  <c r="H58" i="5"/>
  <c r="Z58" i="5"/>
  <c r="F58" i="5"/>
  <c r="I58" i="5"/>
  <c r="X58" i="5"/>
  <c r="L58" i="5"/>
  <c r="G58" i="5"/>
  <c r="K58" i="5"/>
  <c r="U58" i="5"/>
  <c r="W58" i="5"/>
  <c r="P58" i="5"/>
  <c r="O58" i="5"/>
  <c r="S58" i="5"/>
  <c r="V58" i="5"/>
  <c r="M58" i="5"/>
  <c r="AA58" i="5"/>
  <c r="J58" i="5"/>
  <c r="Y58" i="5"/>
  <c r="R58" i="5"/>
  <c r="T58" i="5"/>
  <c r="S75" i="14"/>
  <c r="K75" i="14"/>
  <c r="Z75" i="14"/>
  <c r="R75" i="14"/>
  <c r="J75" i="14"/>
  <c r="Y75" i="14"/>
  <c r="Q75" i="14"/>
  <c r="I75" i="14"/>
  <c r="X75" i="14"/>
  <c r="P75" i="14"/>
  <c r="H75" i="14"/>
  <c r="W75" i="14"/>
  <c r="O75" i="14"/>
  <c r="G75" i="14"/>
  <c r="V75" i="14"/>
  <c r="N75" i="14"/>
  <c r="F75" i="14"/>
  <c r="T75" i="14"/>
  <c r="L75" i="14"/>
  <c r="U75" i="14"/>
  <c r="M75" i="14"/>
  <c r="C76" i="14"/>
  <c r="AA75" i="14"/>
  <c r="X77" i="12"/>
  <c r="P77" i="12"/>
  <c r="H77" i="12"/>
  <c r="W77" i="12"/>
  <c r="O77" i="12"/>
  <c r="G77" i="12"/>
  <c r="V77" i="12"/>
  <c r="N77" i="12"/>
  <c r="F77" i="12"/>
  <c r="S77" i="12"/>
  <c r="K77" i="12"/>
  <c r="Z77" i="12"/>
  <c r="R77" i="12"/>
  <c r="J77" i="12"/>
  <c r="Y77" i="12"/>
  <c r="U77" i="12"/>
  <c r="T77" i="12"/>
  <c r="Q77" i="12"/>
  <c r="L77" i="12"/>
  <c r="M77" i="12"/>
  <c r="I77" i="12"/>
  <c r="C78" i="12"/>
  <c r="AA77" i="12"/>
  <c r="Z74" i="10"/>
  <c r="R74" i="10"/>
  <c r="J74" i="10"/>
  <c r="Y74" i="10"/>
  <c r="Q74" i="10"/>
  <c r="I74" i="10"/>
  <c r="X74" i="10"/>
  <c r="P74" i="10"/>
  <c r="H74" i="10"/>
  <c r="W74" i="10"/>
  <c r="O74" i="10"/>
  <c r="G74" i="10"/>
  <c r="V74" i="10"/>
  <c r="N74" i="10"/>
  <c r="F74" i="10"/>
  <c r="U74" i="10"/>
  <c r="M74" i="10"/>
  <c r="L74" i="10"/>
  <c r="T74" i="10"/>
  <c r="S74" i="10"/>
  <c r="K74" i="10"/>
  <c r="AA74" i="10"/>
  <c r="C75" i="10"/>
  <c r="U77" i="9"/>
  <c r="M77" i="9"/>
  <c r="T77" i="9"/>
  <c r="L77" i="9"/>
  <c r="S77" i="9"/>
  <c r="K77" i="9"/>
  <c r="Z77" i="9"/>
  <c r="R77" i="9"/>
  <c r="J77" i="9"/>
  <c r="Y77" i="9"/>
  <c r="Q77" i="9"/>
  <c r="I77" i="9"/>
  <c r="X77" i="9"/>
  <c r="P77" i="9"/>
  <c r="H77" i="9"/>
  <c r="W77" i="9"/>
  <c r="V77" i="9"/>
  <c r="O77" i="9"/>
  <c r="N77" i="9"/>
  <c r="G77" i="9"/>
  <c r="F77" i="9"/>
  <c r="C78" i="9"/>
  <c r="AA77" i="9"/>
  <c r="V75" i="8"/>
  <c r="N75" i="8"/>
  <c r="F75" i="8"/>
  <c r="U75" i="8"/>
  <c r="M75" i="8"/>
  <c r="Z75" i="8"/>
  <c r="R75" i="8"/>
  <c r="J75" i="8"/>
  <c r="Y75" i="8"/>
  <c r="Q75" i="8"/>
  <c r="I75" i="8"/>
  <c r="X75" i="8"/>
  <c r="P75" i="8"/>
  <c r="H75" i="8"/>
  <c r="W75" i="8"/>
  <c r="O75" i="8"/>
  <c r="G75" i="8"/>
  <c r="L75" i="8"/>
  <c r="K75" i="8"/>
  <c r="T75" i="8"/>
  <c r="S75" i="8"/>
  <c r="C76" i="8"/>
  <c r="AA75" i="8"/>
  <c r="T75" i="7"/>
  <c r="L75" i="7"/>
  <c r="S75" i="7"/>
  <c r="K75" i="7"/>
  <c r="Y75" i="7"/>
  <c r="Q75" i="7"/>
  <c r="I75" i="7"/>
  <c r="X75" i="7"/>
  <c r="P75" i="7"/>
  <c r="H75" i="7"/>
  <c r="R75" i="7"/>
  <c r="O75" i="7"/>
  <c r="N75" i="7"/>
  <c r="Z75" i="7"/>
  <c r="J75" i="7"/>
  <c r="M75" i="7"/>
  <c r="G75" i="7"/>
  <c r="F75" i="7"/>
  <c r="U75" i="7"/>
  <c r="V75" i="7"/>
  <c r="W75" i="7"/>
  <c r="C76" i="7"/>
  <c r="AA75" i="7"/>
  <c r="S61" i="6"/>
  <c r="K61" i="6"/>
  <c r="T61" i="6"/>
  <c r="J61" i="6"/>
  <c r="R61" i="6"/>
  <c r="I61" i="6"/>
  <c r="Z61" i="6"/>
  <c r="Q61" i="6"/>
  <c r="H61" i="6"/>
  <c r="Y61" i="6"/>
  <c r="P61" i="6"/>
  <c r="G61" i="6"/>
  <c r="X61" i="6"/>
  <c r="O61" i="6"/>
  <c r="F61" i="6"/>
  <c r="U61" i="6"/>
  <c r="L61" i="6"/>
  <c r="W61" i="6"/>
  <c r="V61" i="6"/>
  <c r="N61" i="6"/>
  <c r="M61" i="6"/>
  <c r="AA61" i="6"/>
  <c r="O59" i="5" l="1"/>
  <c r="R59" i="5"/>
  <c r="Y59" i="5"/>
  <c r="P59" i="5"/>
  <c r="G59" i="5"/>
  <c r="J59" i="5"/>
  <c r="U59" i="5"/>
  <c r="L59" i="5"/>
  <c r="AA59" i="5"/>
  <c r="Q59" i="5"/>
  <c r="Z59" i="5"/>
  <c r="V59" i="5"/>
  <c r="X59" i="5"/>
  <c r="M59" i="5"/>
  <c r="H59" i="5"/>
  <c r="N59" i="5"/>
  <c r="I59" i="5"/>
  <c r="F59" i="5"/>
  <c r="S59" i="5"/>
  <c r="T59" i="5"/>
  <c r="K59" i="5"/>
  <c r="W59" i="5"/>
  <c r="T76" i="14"/>
  <c r="L76" i="14"/>
  <c r="S76" i="14"/>
  <c r="K76" i="14"/>
  <c r="Z76" i="14"/>
  <c r="R76" i="14"/>
  <c r="J76" i="14"/>
  <c r="Y76" i="14"/>
  <c r="Q76" i="14"/>
  <c r="I76" i="14"/>
  <c r="X76" i="14"/>
  <c r="P76" i="14"/>
  <c r="H76" i="14"/>
  <c r="W76" i="14"/>
  <c r="O76" i="14"/>
  <c r="G76" i="14"/>
  <c r="U76" i="14"/>
  <c r="M76" i="14"/>
  <c r="V76" i="14"/>
  <c r="N76" i="14"/>
  <c r="F76" i="14"/>
  <c r="C77" i="14"/>
  <c r="AA76" i="14"/>
  <c r="Y78" i="12"/>
  <c r="Q78" i="12"/>
  <c r="I78" i="12"/>
  <c r="X78" i="12"/>
  <c r="P78" i="12"/>
  <c r="H78" i="12"/>
  <c r="W78" i="12"/>
  <c r="O78" i="12"/>
  <c r="G78" i="12"/>
  <c r="T78" i="12"/>
  <c r="L78" i="12"/>
  <c r="S78" i="12"/>
  <c r="K78" i="12"/>
  <c r="V78" i="12"/>
  <c r="U78" i="12"/>
  <c r="R78" i="12"/>
  <c r="N78" i="12"/>
  <c r="J78" i="12"/>
  <c r="Z78" i="12"/>
  <c r="M78" i="12"/>
  <c r="F78" i="12"/>
  <c r="C79" i="12"/>
  <c r="AA78" i="12"/>
  <c r="S75" i="10"/>
  <c r="K75" i="10"/>
  <c r="Z75" i="10"/>
  <c r="R75" i="10"/>
  <c r="J75" i="10"/>
  <c r="Y75" i="10"/>
  <c r="Q75" i="10"/>
  <c r="I75" i="10"/>
  <c r="X75" i="10"/>
  <c r="P75" i="10"/>
  <c r="H75" i="10"/>
  <c r="W75" i="10"/>
  <c r="O75" i="10"/>
  <c r="G75" i="10"/>
  <c r="V75" i="10"/>
  <c r="N75" i="10"/>
  <c r="F75" i="10"/>
  <c r="U75" i="10"/>
  <c r="T75" i="10"/>
  <c r="L75" i="10"/>
  <c r="M75" i="10"/>
  <c r="C76" i="10"/>
  <c r="AA75" i="10"/>
  <c r="V78" i="9"/>
  <c r="N78" i="9"/>
  <c r="F78" i="9"/>
  <c r="U78" i="9"/>
  <c r="M78" i="9"/>
  <c r="T78" i="9"/>
  <c r="L78" i="9"/>
  <c r="S78" i="9"/>
  <c r="K78" i="9"/>
  <c r="Z78" i="9"/>
  <c r="R78" i="9"/>
  <c r="J78" i="9"/>
  <c r="Y78" i="9"/>
  <c r="Q78" i="9"/>
  <c r="I78" i="9"/>
  <c r="G78" i="9"/>
  <c r="X78" i="9"/>
  <c r="W78" i="9"/>
  <c r="P78" i="9"/>
  <c r="O78" i="9"/>
  <c r="H78" i="9"/>
  <c r="AA78" i="9"/>
  <c r="C79" i="9"/>
  <c r="W76" i="8"/>
  <c r="O76" i="8"/>
  <c r="G76" i="8"/>
  <c r="V76" i="8"/>
  <c r="N76" i="8"/>
  <c r="F76" i="8"/>
  <c r="S76" i="8"/>
  <c r="K76" i="8"/>
  <c r="Z76" i="8"/>
  <c r="R76" i="8"/>
  <c r="J76" i="8"/>
  <c r="Y76" i="8"/>
  <c r="Q76" i="8"/>
  <c r="I76" i="8"/>
  <c r="X76" i="8"/>
  <c r="P76" i="8"/>
  <c r="H76" i="8"/>
  <c r="U76" i="8"/>
  <c r="T76" i="8"/>
  <c r="M76" i="8"/>
  <c r="L76" i="8"/>
  <c r="AA76" i="8"/>
  <c r="C77" i="8"/>
  <c r="U76" i="7"/>
  <c r="M76" i="7"/>
  <c r="T76" i="7"/>
  <c r="L76" i="7"/>
  <c r="Z76" i="7"/>
  <c r="R76" i="7"/>
  <c r="J76" i="7"/>
  <c r="Y76" i="7"/>
  <c r="Q76" i="7"/>
  <c r="I76" i="7"/>
  <c r="K76" i="7"/>
  <c r="X76" i="7"/>
  <c r="H76" i="7"/>
  <c r="W76" i="7"/>
  <c r="G76" i="7"/>
  <c r="S76" i="7"/>
  <c r="V76" i="7"/>
  <c r="P76" i="7"/>
  <c r="O76" i="7"/>
  <c r="F76" i="7"/>
  <c r="N76" i="7"/>
  <c r="AA76" i="7"/>
  <c r="C77" i="7"/>
  <c r="T62" i="6"/>
  <c r="L62" i="6"/>
  <c r="X62" i="6"/>
  <c r="O62" i="6"/>
  <c r="F62" i="6"/>
  <c r="W62" i="6"/>
  <c r="N62" i="6"/>
  <c r="V62" i="6"/>
  <c r="M62" i="6"/>
  <c r="U62" i="6"/>
  <c r="K62" i="6"/>
  <c r="S62" i="6"/>
  <c r="J62" i="6"/>
  <c r="Y62" i="6"/>
  <c r="P62" i="6"/>
  <c r="G62" i="6"/>
  <c r="H62" i="6"/>
  <c r="Q62" i="6"/>
  <c r="I62" i="6"/>
  <c r="Z62" i="6"/>
  <c r="R62" i="6"/>
  <c r="AA62" i="6"/>
  <c r="P60" i="5" l="1"/>
  <c r="P153" i="5" s="1"/>
  <c r="K60" i="5"/>
  <c r="K153" i="5" s="1"/>
  <c r="V60" i="5"/>
  <c r="V153" i="5" s="1"/>
  <c r="I60" i="5"/>
  <c r="I153" i="5" s="1"/>
  <c r="H60" i="5"/>
  <c r="Y60" i="5"/>
  <c r="Y153" i="5" s="1"/>
  <c r="U60" i="5"/>
  <c r="U153" i="5" s="1"/>
  <c r="O60" i="5"/>
  <c r="O153" i="5" s="1"/>
  <c r="R60" i="5"/>
  <c r="R153" i="5" s="1"/>
  <c r="S60" i="5"/>
  <c r="S153" i="5" s="1"/>
  <c r="W60" i="5"/>
  <c r="W153" i="5" s="1"/>
  <c r="Q60" i="5"/>
  <c r="Q153" i="5" s="1"/>
  <c r="M60" i="5"/>
  <c r="M153" i="5" s="1"/>
  <c r="J60" i="5"/>
  <c r="J153" i="5" s="1"/>
  <c r="G60" i="5"/>
  <c r="AA60" i="5"/>
  <c r="AA153" i="5" s="1"/>
  <c r="Z60" i="5"/>
  <c r="Z153" i="5" s="1"/>
  <c r="T60" i="5"/>
  <c r="T153" i="5" s="1"/>
  <c r="N60" i="5"/>
  <c r="N153" i="5" s="1"/>
  <c r="L60" i="5"/>
  <c r="L153" i="5" s="1"/>
  <c r="F60" i="5"/>
  <c r="X60" i="5"/>
  <c r="X153" i="5" s="1"/>
  <c r="U77" i="14"/>
  <c r="M77" i="14"/>
  <c r="T77" i="14"/>
  <c r="L77" i="14"/>
  <c r="S77" i="14"/>
  <c r="K77" i="14"/>
  <c r="Z77" i="14"/>
  <c r="R77" i="14"/>
  <c r="J77" i="14"/>
  <c r="Y77" i="14"/>
  <c r="Q77" i="14"/>
  <c r="I77" i="14"/>
  <c r="X77" i="14"/>
  <c r="P77" i="14"/>
  <c r="H77" i="14"/>
  <c r="V77" i="14"/>
  <c r="N77" i="14"/>
  <c r="F77" i="14"/>
  <c r="W77" i="14"/>
  <c r="O77" i="14"/>
  <c r="G77" i="14"/>
  <c r="C78" i="14"/>
  <c r="AA77" i="14"/>
  <c r="Z79" i="12"/>
  <c r="R79" i="12"/>
  <c r="J79" i="12"/>
  <c r="Y79" i="12"/>
  <c r="Q79" i="12"/>
  <c r="I79" i="12"/>
  <c r="X79" i="12"/>
  <c r="P79" i="12"/>
  <c r="H79" i="12"/>
  <c r="U79" i="12"/>
  <c r="M79" i="12"/>
  <c r="T79" i="12"/>
  <c r="L79" i="12"/>
  <c r="V79" i="12"/>
  <c r="S79" i="12"/>
  <c r="O79" i="12"/>
  <c r="N79" i="12"/>
  <c r="G79" i="12"/>
  <c r="W79" i="12"/>
  <c r="K79" i="12"/>
  <c r="F79" i="12"/>
  <c r="AA79" i="12"/>
  <c r="C80" i="12"/>
  <c r="T76" i="10"/>
  <c r="L76" i="10"/>
  <c r="S76" i="10"/>
  <c r="K76" i="10"/>
  <c r="Z76" i="10"/>
  <c r="R76" i="10"/>
  <c r="J76" i="10"/>
  <c r="Y76" i="10"/>
  <c r="Q76" i="10"/>
  <c r="I76" i="10"/>
  <c r="X76" i="10"/>
  <c r="P76" i="10"/>
  <c r="H76" i="10"/>
  <c r="W76" i="10"/>
  <c r="O76" i="10"/>
  <c r="G76" i="10"/>
  <c r="N76" i="10"/>
  <c r="M76" i="10"/>
  <c r="F76" i="10"/>
  <c r="V76" i="10"/>
  <c r="U76" i="10"/>
  <c r="AA76" i="10"/>
  <c r="C77" i="10"/>
  <c r="W79" i="9"/>
  <c r="O79" i="9"/>
  <c r="G79" i="9"/>
  <c r="V79" i="9"/>
  <c r="N79" i="9"/>
  <c r="F79" i="9"/>
  <c r="U79" i="9"/>
  <c r="M79" i="9"/>
  <c r="T79" i="9"/>
  <c r="L79" i="9"/>
  <c r="S79" i="9"/>
  <c r="K79" i="9"/>
  <c r="Z79" i="9"/>
  <c r="R79" i="9"/>
  <c r="J79" i="9"/>
  <c r="I79" i="9"/>
  <c r="H79" i="9"/>
  <c r="Q79" i="9"/>
  <c r="P79" i="9"/>
  <c r="Y79" i="9"/>
  <c r="X79" i="9"/>
  <c r="C80" i="9"/>
  <c r="AA79" i="9"/>
  <c r="X77" i="8"/>
  <c r="P77" i="8"/>
  <c r="H77" i="8"/>
  <c r="W77" i="8"/>
  <c r="O77" i="8"/>
  <c r="G77" i="8"/>
  <c r="T77" i="8"/>
  <c r="L77" i="8"/>
  <c r="S77" i="8"/>
  <c r="K77" i="8"/>
  <c r="Z77" i="8"/>
  <c r="R77" i="8"/>
  <c r="J77" i="8"/>
  <c r="Y77" i="8"/>
  <c r="Q77" i="8"/>
  <c r="I77" i="8"/>
  <c r="V77" i="8"/>
  <c r="U77" i="8"/>
  <c r="N77" i="8"/>
  <c r="M77" i="8"/>
  <c r="F77" i="8"/>
  <c r="AA77" i="8"/>
  <c r="C78" i="8"/>
  <c r="V77" i="7"/>
  <c r="N77" i="7"/>
  <c r="F77" i="7"/>
  <c r="U77" i="7"/>
  <c r="M77" i="7"/>
  <c r="S77" i="7"/>
  <c r="K77" i="7"/>
  <c r="Z77" i="7"/>
  <c r="R77" i="7"/>
  <c r="J77" i="7"/>
  <c r="T77" i="7"/>
  <c r="Q77" i="7"/>
  <c r="P77" i="7"/>
  <c r="L77" i="7"/>
  <c r="Y77" i="7"/>
  <c r="X77" i="7"/>
  <c r="O77" i="7"/>
  <c r="W77" i="7"/>
  <c r="I77" i="7"/>
  <c r="H77" i="7"/>
  <c r="G77" i="7"/>
  <c r="C78" i="7"/>
  <c r="AA77" i="7"/>
  <c r="U63" i="6"/>
  <c r="M63" i="6"/>
  <c r="S63" i="6"/>
  <c r="J63" i="6"/>
  <c r="R63" i="6"/>
  <c r="I63" i="6"/>
  <c r="Z63" i="6"/>
  <c r="Q63" i="6"/>
  <c r="H63" i="6"/>
  <c r="Y63" i="6"/>
  <c r="P63" i="6"/>
  <c r="G63" i="6"/>
  <c r="X63" i="6"/>
  <c r="O63" i="6"/>
  <c r="F63" i="6"/>
  <c r="T63" i="6"/>
  <c r="K63" i="6"/>
  <c r="V63" i="6"/>
  <c r="N63" i="6"/>
  <c r="L63" i="6"/>
  <c r="W63" i="6"/>
  <c r="AA63" i="6"/>
  <c r="Q61" i="5" l="1"/>
  <c r="L61" i="5"/>
  <c r="V61" i="5"/>
  <c r="Z61" i="5"/>
  <c r="X61" i="5"/>
  <c r="G61" i="5"/>
  <c r="O61" i="5"/>
  <c r="F61" i="5"/>
  <c r="T61" i="5"/>
  <c r="I61" i="5"/>
  <c r="S61" i="5"/>
  <c r="R61" i="5"/>
  <c r="J61" i="5"/>
  <c r="H61" i="5"/>
  <c r="M61" i="5"/>
  <c r="K61" i="5"/>
  <c r="P61" i="5"/>
  <c r="W61" i="5"/>
  <c r="AA61" i="5"/>
  <c r="Y61" i="5"/>
  <c r="U61" i="5"/>
  <c r="N61" i="5"/>
  <c r="V78" i="14"/>
  <c r="N78" i="14"/>
  <c r="F78" i="14"/>
  <c r="U78" i="14"/>
  <c r="M78" i="14"/>
  <c r="T78" i="14"/>
  <c r="L78" i="14"/>
  <c r="S78" i="14"/>
  <c r="K78" i="14"/>
  <c r="Z78" i="14"/>
  <c r="R78" i="14"/>
  <c r="J78" i="14"/>
  <c r="Y78" i="14"/>
  <c r="Q78" i="14"/>
  <c r="I78" i="14"/>
  <c r="W78" i="14"/>
  <c r="O78" i="14"/>
  <c r="G78" i="14"/>
  <c r="X78" i="14"/>
  <c r="H78" i="14"/>
  <c r="P78" i="14"/>
  <c r="C79" i="14"/>
  <c r="AA78" i="14"/>
  <c r="S80" i="12"/>
  <c r="K80" i="12"/>
  <c r="Z80" i="12"/>
  <c r="R80" i="12"/>
  <c r="J80" i="12"/>
  <c r="Y80" i="12"/>
  <c r="Q80" i="12"/>
  <c r="I80" i="12"/>
  <c r="V80" i="12"/>
  <c r="N80" i="12"/>
  <c r="F80" i="12"/>
  <c r="U80" i="12"/>
  <c r="M80" i="12"/>
  <c r="T80" i="12"/>
  <c r="P80" i="12"/>
  <c r="O80" i="12"/>
  <c r="L80" i="12"/>
  <c r="G80" i="12"/>
  <c r="H80" i="12"/>
  <c r="X80" i="12"/>
  <c r="W80" i="12"/>
  <c r="AA80" i="12"/>
  <c r="C81" i="12"/>
  <c r="U77" i="10"/>
  <c r="M77" i="10"/>
  <c r="T77" i="10"/>
  <c r="L77" i="10"/>
  <c r="S77" i="10"/>
  <c r="K77" i="10"/>
  <c r="Z77" i="10"/>
  <c r="R77" i="10"/>
  <c r="J77" i="10"/>
  <c r="Y77" i="10"/>
  <c r="Q77" i="10"/>
  <c r="I77" i="10"/>
  <c r="X77" i="10"/>
  <c r="P77" i="10"/>
  <c r="H77" i="10"/>
  <c r="W77" i="10"/>
  <c r="V77" i="10"/>
  <c r="G77" i="10"/>
  <c r="O77" i="10"/>
  <c r="N77" i="10"/>
  <c r="F77" i="10"/>
  <c r="AA77" i="10"/>
  <c r="C78" i="10"/>
  <c r="X80" i="9"/>
  <c r="P80" i="9"/>
  <c r="H80" i="9"/>
  <c r="W80" i="9"/>
  <c r="O80" i="9"/>
  <c r="G80" i="9"/>
  <c r="V80" i="9"/>
  <c r="N80" i="9"/>
  <c r="F80" i="9"/>
  <c r="U80" i="9"/>
  <c r="M80" i="9"/>
  <c r="T80" i="9"/>
  <c r="L80" i="9"/>
  <c r="S80" i="9"/>
  <c r="K80" i="9"/>
  <c r="R80" i="9"/>
  <c r="Q80" i="9"/>
  <c r="J80" i="9"/>
  <c r="I80" i="9"/>
  <c r="Z80" i="9"/>
  <c r="Y80" i="9"/>
  <c r="C81" i="9"/>
  <c r="AA80" i="9"/>
  <c r="Y78" i="8"/>
  <c r="Q78" i="8"/>
  <c r="I78" i="8"/>
  <c r="X78" i="8"/>
  <c r="P78" i="8"/>
  <c r="H78" i="8"/>
  <c r="U78" i="8"/>
  <c r="M78" i="8"/>
  <c r="T78" i="8"/>
  <c r="L78" i="8"/>
  <c r="S78" i="8"/>
  <c r="K78" i="8"/>
  <c r="Z78" i="8"/>
  <c r="R78" i="8"/>
  <c r="J78" i="8"/>
  <c r="G78" i="8"/>
  <c r="F78" i="8"/>
  <c r="W78" i="8"/>
  <c r="V78" i="8"/>
  <c r="O78" i="8"/>
  <c r="N78" i="8"/>
  <c r="C79" i="8"/>
  <c r="AA78" i="8"/>
  <c r="W78" i="7"/>
  <c r="O78" i="7"/>
  <c r="G78" i="7"/>
  <c r="V78" i="7"/>
  <c r="N78" i="7"/>
  <c r="F78" i="7"/>
  <c r="T78" i="7"/>
  <c r="L78" i="7"/>
  <c r="S78" i="7"/>
  <c r="K78" i="7"/>
  <c r="M78" i="7"/>
  <c r="Z78" i="7"/>
  <c r="J78" i="7"/>
  <c r="Y78" i="7"/>
  <c r="I78" i="7"/>
  <c r="U78" i="7"/>
  <c r="H78" i="7"/>
  <c r="X78" i="7"/>
  <c r="P78" i="7"/>
  <c r="R78" i="7"/>
  <c r="Q78" i="7"/>
  <c r="AA78" i="7"/>
  <c r="C79" i="7"/>
  <c r="V64" i="6"/>
  <c r="N64" i="6"/>
  <c r="F64" i="6"/>
  <c r="X64" i="6"/>
  <c r="O64" i="6"/>
  <c r="W64" i="6"/>
  <c r="M64" i="6"/>
  <c r="U64" i="6"/>
  <c r="L64" i="6"/>
  <c r="T64" i="6"/>
  <c r="K64" i="6"/>
  <c r="S64" i="6"/>
  <c r="J64" i="6"/>
  <c r="Y64" i="6"/>
  <c r="P64" i="6"/>
  <c r="G64" i="6"/>
  <c r="Z64" i="6"/>
  <c r="R64" i="6"/>
  <c r="H64" i="6"/>
  <c r="Q64" i="6"/>
  <c r="I64" i="6"/>
  <c r="AA64" i="6"/>
  <c r="R62" i="5" l="1"/>
  <c r="U62" i="5"/>
  <c r="T62" i="5"/>
  <c r="F62" i="5"/>
  <c r="J62" i="5"/>
  <c r="M62" i="5"/>
  <c r="P62" i="5"/>
  <c r="W62" i="5"/>
  <c r="Y62" i="5"/>
  <c r="S62" i="5"/>
  <c r="H62" i="5"/>
  <c r="Q62" i="5"/>
  <c r="K62" i="5"/>
  <c r="G62" i="5"/>
  <c r="L62" i="5"/>
  <c r="X62" i="5"/>
  <c r="Z62" i="5"/>
  <c r="I62" i="5"/>
  <c r="O62" i="5"/>
  <c r="AA62" i="5"/>
  <c r="V62" i="5"/>
  <c r="N62" i="5"/>
  <c r="W79" i="14"/>
  <c r="O79" i="14"/>
  <c r="G79" i="14"/>
  <c r="V79" i="14"/>
  <c r="N79" i="14"/>
  <c r="F79" i="14"/>
  <c r="U79" i="14"/>
  <c r="M79" i="14"/>
  <c r="T79" i="14"/>
  <c r="L79" i="14"/>
  <c r="S79" i="14"/>
  <c r="K79" i="14"/>
  <c r="Z79" i="14"/>
  <c r="R79" i="14"/>
  <c r="J79" i="14"/>
  <c r="X79" i="14"/>
  <c r="P79" i="14"/>
  <c r="H79" i="14"/>
  <c r="Y79" i="14"/>
  <c r="Q79" i="14"/>
  <c r="I79" i="14"/>
  <c r="C80" i="14"/>
  <c r="AA79" i="14"/>
  <c r="T81" i="12"/>
  <c r="L81" i="12"/>
  <c r="S81" i="12"/>
  <c r="K81" i="12"/>
  <c r="Z81" i="12"/>
  <c r="R81" i="12"/>
  <c r="J81" i="12"/>
  <c r="W81" i="12"/>
  <c r="O81" i="12"/>
  <c r="G81" i="12"/>
  <c r="V81" i="12"/>
  <c r="N81" i="12"/>
  <c r="F81" i="12"/>
  <c r="Q81" i="12"/>
  <c r="P81" i="12"/>
  <c r="M81" i="12"/>
  <c r="I81" i="12"/>
  <c r="Y81" i="12"/>
  <c r="X81" i="12"/>
  <c r="U81" i="12"/>
  <c r="H81" i="12"/>
  <c r="C82" i="12"/>
  <c r="AA81" i="12"/>
  <c r="V78" i="10"/>
  <c r="N78" i="10"/>
  <c r="F78" i="10"/>
  <c r="U78" i="10"/>
  <c r="M78" i="10"/>
  <c r="T78" i="10"/>
  <c r="L78" i="10"/>
  <c r="S78" i="10"/>
  <c r="K78" i="10"/>
  <c r="Z78" i="10"/>
  <c r="R78" i="10"/>
  <c r="J78" i="10"/>
  <c r="Y78" i="10"/>
  <c r="Q78" i="10"/>
  <c r="I78" i="10"/>
  <c r="P78" i="10"/>
  <c r="X78" i="10"/>
  <c r="W78" i="10"/>
  <c r="O78" i="10"/>
  <c r="G78" i="10"/>
  <c r="H78" i="10"/>
  <c r="AA78" i="10"/>
  <c r="C79" i="10"/>
  <c r="Y81" i="9"/>
  <c r="Q81" i="9"/>
  <c r="I81" i="9"/>
  <c r="X81" i="9"/>
  <c r="P81" i="9"/>
  <c r="H81" i="9"/>
  <c r="W81" i="9"/>
  <c r="O81" i="9"/>
  <c r="G81" i="9"/>
  <c r="V81" i="9"/>
  <c r="N81" i="9"/>
  <c r="F81" i="9"/>
  <c r="U81" i="9"/>
  <c r="M81" i="9"/>
  <c r="T81" i="9"/>
  <c r="L81" i="9"/>
  <c r="Z81" i="9"/>
  <c r="S81" i="9"/>
  <c r="R81" i="9"/>
  <c r="K81" i="9"/>
  <c r="J81" i="9"/>
  <c r="C82" i="9"/>
  <c r="AA81" i="9"/>
  <c r="Z79" i="8"/>
  <c r="R79" i="8"/>
  <c r="J79" i="8"/>
  <c r="Y79" i="8"/>
  <c r="Q79" i="8"/>
  <c r="I79" i="8"/>
  <c r="V79" i="8"/>
  <c r="N79" i="8"/>
  <c r="F79" i="8"/>
  <c r="U79" i="8"/>
  <c r="M79" i="8"/>
  <c r="T79" i="8"/>
  <c r="L79" i="8"/>
  <c r="S79" i="8"/>
  <c r="K79" i="8"/>
  <c r="P79" i="8"/>
  <c r="O79" i="8"/>
  <c r="H79" i="8"/>
  <c r="G79" i="8"/>
  <c r="X79" i="8"/>
  <c r="W79" i="8"/>
  <c r="C80" i="8"/>
  <c r="AA79" i="8"/>
  <c r="X79" i="7"/>
  <c r="P79" i="7"/>
  <c r="H79" i="7"/>
  <c r="W79" i="7"/>
  <c r="O79" i="7"/>
  <c r="G79" i="7"/>
  <c r="U79" i="7"/>
  <c r="M79" i="7"/>
  <c r="T79" i="7"/>
  <c r="L79" i="7"/>
  <c r="V79" i="7"/>
  <c r="F79" i="7"/>
  <c r="S79" i="7"/>
  <c r="R79" i="7"/>
  <c r="N79" i="7"/>
  <c r="Q79" i="7"/>
  <c r="K79" i="7"/>
  <c r="J79" i="7"/>
  <c r="Y79" i="7"/>
  <c r="Z79" i="7"/>
  <c r="I79" i="7"/>
  <c r="C80" i="7"/>
  <c r="AA79" i="7"/>
  <c r="W65" i="6"/>
  <c r="O65" i="6"/>
  <c r="G65" i="6"/>
  <c r="S65" i="6"/>
  <c r="J65" i="6"/>
  <c r="R65" i="6"/>
  <c r="I65" i="6"/>
  <c r="Z65" i="6"/>
  <c r="Q65" i="6"/>
  <c r="H65" i="6"/>
  <c r="Y65" i="6"/>
  <c r="P65" i="6"/>
  <c r="F65" i="6"/>
  <c r="X65" i="6"/>
  <c r="N65" i="6"/>
  <c r="T65" i="6"/>
  <c r="K65" i="6"/>
  <c r="L65" i="6"/>
  <c r="U65" i="6"/>
  <c r="V65" i="6"/>
  <c r="M65" i="6"/>
  <c r="AA65" i="6"/>
  <c r="K63" i="5" l="1"/>
  <c r="N63" i="5"/>
  <c r="Q63" i="5"/>
  <c r="R63" i="5"/>
  <c r="J63" i="5"/>
  <c r="O63" i="5"/>
  <c r="X63" i="5"/>
  <c r="V63" i="5"/>
  <c r="Z63" i="5"/>
  <c r="F63" i="5"/>
  <c r="P63" i="5"/>
  <c r="T63" i="5"/>
  <c r="L63" i="5"/>
  <c r="S63" i="5"/>
  <c r="H63" i="5"/>
  <c r="Y63" i="5"/>
  <c r="U63" i="5"/>
  <c r="W63" i="5"/>
  <c r="M63" i="5"/>
  <c r="AA63" i="5"/>
  <c r="I63" i="5"/>
  <c r="G63" i="5"/>
  <c r="X80" i="14"/>
  <c r="P80" i="14"/>
  <c r="H80" i="14"/>
  <c r="W80" i="14"/>
  <c r="O80" i="14"/>
  <c r="G80" i="14"/>
  <c r="V80" i="14"/>
  <c r="N80" i="14"/>
  <c r="F80" i="14"/>
  <c r="U80" i="14"/>
  <c r="M80" i="14"/>
  <c r="T80" i="14"/>
  <c r="L80" i="14"/>
  <c r="S80" i="14"/>
  <c r="K80" i="14"/>
  <c r="Y80" i="14"/>
  <c r="Q80" i="14"/>
  <c r="I80" i="14"/>
  <c r="R80" i="14"/>
  <c r="J80" i="14"/>
  <c r="Z80" i="14"/>
  <c r="AA80" i="14"/>
  <c r="C81" i="14"/>
  <c r="U82" i="12"/>
  <c r="M82" i="12"/>
  <c r="T82" i="12"/>
  <c r="L82" i="12"/>
  <c r="S82" i="12"/>
  <c r="K82" i="12"/>
  <c r="X82" i="12"/>
  <c r="P82" i="12"/>
  <c r="H82" i="12"/>
  <c r="W82" i="12"/>
  <c r="O82" i="12"/>
  <c r="G82" i="12"/>
  <c r="Q82" i="12"/>
  <c r="N82" i="12"/>
  <c r="J82" i="12"/>
  <c r="I82" i="12"/>
  <c r="Y82" i="12"/>
  <c r="V82" i="12"/>
  <c r="R82" i="12"/>
  <c r="F82" i="12"/>
  <c r="Z82" i="12"/>
  <c r="C83" i="12"/>
  <c r="AA82" i="12"/>
  <c r="W79" i="10"/>
  <c r="O79" i="10"/>
  <c r="G79" i="10"/>
  <c r="V79" i="10"/>
  <c r="N79" i="10"/>
  <c r="F79" i="10"/>
  <c r="U79" i="10"/>
  <c r="M79" i="10"/>
  <c r="T79" i="10"/>
  <c r="L79" i="10"/>
  <c r="S79" i="10"/>
  <c r="K79" i="10"/>
  <c r="Z79" i="10"/>
  <c r="R79" i="10"/>
  <c r="J79" i="10"/>
  <c r="I79" i="10"/>
  <c r="H79" i="10"/>
  <c r="Y79" i="10"/>
  <c r="X79" i="10"/>
  <c r="Q79" i="10"/>
  <c r="P79" i="10"/>
  <c r="AA79" i="10"/>
  <c r="C80" i="10"/>
  <c r="Z82" i="9"/>
  <c r="R82" i="9"/>
  <c r="J82" i="9"/>
  <c r="Y82" i="9"/>
  <c r="Q82" i="9"/>
  <c r="I82" i="9"/>
  <c r="X82" i="9"/>
  <c r="P82" i="9"/>
  <c r="H82" i="9"/>
  <c r="W82" i="9"/>
  <c r="O82" i="9"/>
  <c r="G82" i="9"/>
  <c r="V82" i="9"/>
  <c r="N82" i="9"/>
  <c r="F82" i="9"/>
  <c r="U82" i="9"/>
  <c r="M82" i="9"/>
  <c r="K82" i="9"/>
  <c r="L82" i="9"/>
  <c r="T82" i="9"/>
  <c r="S82" i="9"/>
  <c r="C83" i="9"/>
  <c r="AA82" i="9"/>
  <c r="S80" i="8"/>
  <c r="K80" i="8"/>
  <c r="Z80" i="8"/>
  <c r="R80" i="8"/>
  <c r="J80" i="8"/>
  <c r="W80" i="8"/>
  <c r="O80" i="8"/>
  <c r="G80" i="8"/>
  <c r="V80" i="8"/>
  <c r="N80" i="8"/>
  <c r="F80" i="8"/>
  <c r="U80" i="8"/>
  <c r="M80" i="8"/>
  <c r="T80" i="8"/>
  <c r="L80" i="8"/>
  <c r="Y80" i="8"/>
  <c r="X80" i="8"/>
  <c r="Q80" i="8"/>
  <c r="P80" i="8"/>
  <c r="I80" i="8"/>
  <c r="H80" i="8"/>
  <c r="AA80" i="8"/>
  <c r="C81" i="8"/>
  <c r="Y80" i="7"/>
  <c r="Q80" i="7"/>
  <c r="I80" i="7"/>
  <c r="X80" i="7"/>
  <c r="P80" i="7"/>
  <c r="H80" i="7"/>
  <c r="V80" i="7"/>
  <c r="N80" i="7"/>
  <c r="F80" i="7"/>
  <c r="U80" i="7"/>
  <c r="M80" i="7"/>
  <c r="O80" i="7"/>
  <c r="L80" i="7"/>
  <c r="K80" i="7"/>
  <c r="W80" i="7"/>
  <c r="G80" i="7"/>
  <c r="Z80" i="7"/>
  <c r="T80" i="7"/>
  <c r="S80" i="7"/>
  <c r="J80" i="7"/>
  <c r="R80" i="7"/>
  <c r="C81" i="7"/>
  <c r="AA80" i="7"/>
  <c r="X66" i="6"/>
  <c r="P66" i="6"/>
  <c r="H66" i="6"/>
  <c r="T66" i="6"/>
  <c r="Y66" i="6"/>
  <c r="N66" i="6"/>
  <c r="W66" i="6"/>
  <c r="M66" i="6"/>
  <c r="V66" i="6"/>
  <c r="L66" i="6"/>
  <c r="U66" i="6"/>
  <c r="K66" i="6"/>
  <c r="S66" i="6"/>
  <c r="J66" i="6"/>
  <c r="Z66" i="6"/>
  <c r="O66" i="6"/>
  <c r="F66" i="6"/>
  <c r="R66" i="6"/>
  <c r="Q66" i="6"/>
  <c r="I66" i="6"/>
  <c r="G66" i="6"/>
  <c r="AA66" i="6"/>
  <c r="L64" i="5" l="1"/>
  <c r="G64" i="5"/>
  <c r="N64" i="5"/>
  <c r="Y64" i="5"/>
  <c r="J64" i="5"/>
  <c r="AA64" i="5"/>
  <c r="R64" i="5"/>
  <c r="S64" i="5"/>
  <c r="U64" i="5"/>
  <c r="Z64" i="5"/>
  <c r="M64" i="5"/>
  <c r="F64" i="5"/>
  <c r="K64" i="5"/>
  <c r="X64" i="5"/>
  <c r="I64" i="5"/>
  <c r="V64" i="5"/>
  <c r="W64" i="5"/>
  <c r="T64" i="5"/>
  <c r="O64" i="5"/>
  <c r="Q64" i="5"/>
  <c r="P64" i="5"/>
  <c r="H64" i="5"/>
  <c r="Y81" i="14"/>
  <c r="Q81" i="14"/>
  <c r="I81" i="14"/>
  <c r="X81" i="14"/>
  <c r="P81" i="14"/>
  <c r="H81" i="14"/>
  <c r="W81" i="14"/>
  <c r="O81" i="14"/>
  <c r="G81" i="14"/>
  <c r="V81" i="14"/>
  <c r="N81" i="14"/>
  <c r="F81" i="14"/>
  <c r="U81" i="14"/>
  <c r="M81" i="14"/>
  <c r="T81" i="14"/>
  <c r="L81" i="14"/>
  <c r="Z81" i="14"/>
  <c r="R81" i="14"/>
  <c r="J81" i="14"/>
  <c r="S81" i="14"/>
  <c r="K81" i="14"/>
  <c r="AA81" i="14"/>
  <c r="C82" i="14"/>
  <c r="V83" i="12"/>
  <c r="N83" i="12"/>
  <c r="F83" i="12"/>
  <c r="U83" i="12"/>
  <c r="M83" i="12"/>
  <c r="T83" i="12"/>
  <c r="L83" i="12"/>
  <c r="Y83" i="12"/>
  <c r="Q83" i="12"/>
  <c r="I83" i="12"/>
  <c r="X83" i="12"/>
  <c r="P83" i="12"/>
  <c r="H83" i="12"/>
  <c r="O83" i="12"/>
  <c r="K83" i="12"/>
  <c r="J83" i="12"/>
  <c r="G83" i="12"/>
  <c r="W83" i="12"/>
  <c r="Z83" i="12"/>
  <c r="S83" i="12"/>
  <c r="R83" i="12"/>
  <c r="AA83" i="12"/>
  <c r="C84" i="12"/>
  <c r="X80" i="10"/>
  <c r="P80" i="10"/>
  <c r="H80" i="10"/>
  <c r="W80" i="10"/>
  <c r="O80" i="10"/>
  <c r="G80" i="10"/>
  <c r="V80" i="10"/>
  <c r="N80" i="10"/>
  <c r="F80" i="10"/>
  <c r="U80" i="10"/>
  <c r="M80" i="10"/>
  <c r="T80" i="10"/>
  <c r="L80" i="10"/>
  <c r="S80" i="10"/>
  <c r="K80" i="10"/>
  <c r="R80" i="10"/>
  <c r="Q80" i="10"/>
  <c r="J80" i="10"/>
  <c r="I80" i="10"/>
  <c r="Y80" i="10"/>
  <c r="Z80" i="10"/>
  <c r="C81" i="10"/>
  <c r="AA80" i="10"/>
  <c r="S83" i="9"/>
  <c r="K83" i="9"/>
  <c r="Z83" i="9"/>
  <c r="R83" i="9"/>
  <c r="J83" i="9"/>
  <c r="Y83" i="9"/>
  <c r="Q83" i="9"/>
  <c r="I83" i="9"/>
  <c r="X83" i="9"/>
  <c r="P83" i="9"/>
  <c r="H83" i="9"/>
  <c r="W83" i="9"/>
  <c r="O83" i="9"/>
  <c r="G83" i="9"/>
  <c r="V83" i="9"/>
  <c r="N83" i="9"/>
  <c r="F83" i="9"/>
  <c r="M83" i="9"/>
  <c r="U83" i="9"/>
  <c r="T83" i="9"/>
  <c r="L83" i="9"/>
  <c r="C84" i="9"/>
  <c r="AA83" i="9"/>
  <c r="T81" i="8"/>
  <c r="L81" i="8"/>
  <c r="S81" i="8"/>
  <c r="K81" i="8"/>
  <c r="X81" i="8"/>
  <c r="P81" i="8"/>
  <c r="H81" i="8"/>
  <c r="W81" i="8"/>
  <c r="O81" i="8"/>
  <c r="G81" i="8"/>
  <c r="V81" i="8"/>
  <c r="N81" i="8"/>
  <c r="F81" i="8"/>
  <c r="U81" i="8"/>
  <c r="M81" i="8"/>
  <c r="Z81" i="8"/>
  <c r="Y81" i="8"/>
  <c r="R81" i="8"/>
  <c r="Q81" i="8"/>
  <c r="J81" i="8"/>
  <c r="I81" i="8"/>
  <c r="AA81" i="8"/>
  <c r="C82" i="8"/>
  <c r="Z81" i="7"/>
  <c r="R81" i="7"/>
  <c r="J81" i="7"/>
  <c r="Y81" i="7"/>
  <c r="Q81" i="7"/>
  <c r="I81" i="7"/>
  <c r="W81" i="7"/>
  <c r="O81" i="7"/>
  <c r="G81" i="7"/>
  <c r="V81" i="7"/>
  <c r="N81" i="7"/>
  <c r="F81" i="7"/>
  <c r="X81" i="7"/>
  <c r="H81" i="7"/>
  <c r="U81" i="7"/>
  <c r="T81" i="7"/>
  <c r="P81" i="7"/>
  <c r="S81" i="7"/>
  <c r="K81" i="7"/>
  <c r="L81" i="7"/>
  <c r="M81" i="7"/>
  <c r="AA81" i="7"/>
  <c r="C82" i="7"/>
  <c r="Y67" i="6"/>
  <c r="Q67" i="6"/>
  <c r="I67" i="6"/>
  <c r="U67" i="6"/>
  <c r="M67" i="6"/>
  <c r="W67" i="6"/>
  <c r="L67" i="6"/>
  <c r="V67" i="6"/>
  <c r="K67" i="6"/>
  <c r="T67" i="6"/>
  <c r="J67" i="6"/>
  <c r="S67" i="6"/>
  <c r="H67" i="6"/>
  <c r="R67" i="6"/>
  <c r="G67" i="6"/>
  <c r="X67" i="6"/>
  <c r="N67" i="6"/>
  <c r="O67" i="6"/>
  <c r="Z67" i="6"/>
  <c r="P67" i="6"/>
  <c r="F67" i="6"/>
  <c r="AA67" i="6"/>
  <c r="M65" i="5" l="1"/>
  <c r="H65" i="5"/>
  <c r="J65" i="5"/>
  <c r="R65" i="5"/>
  <c r="F65" i="5"/>
  <c r="U65" i="5"/>
  <c r="T65" i="5"/>
  <c r="W65" i="5"/>
  <c r="Z65" i="5"/>
  <c r="G65" i="5"/>
  <c r="K65" i="5"/>
  <c r="L65" i="5"/>
  <c r="O65" i="5"/>
  <c r="S65" i="5"/>
  <c r="X65" i="5"/>
  <c r="P65" i="5"/>
  <c r="Y65" i="5"/>
  <c r="I65" i="5"/>
  <c r="Q65" i="5"/>
  <c r="V65" i="5"/>
  <c r="AA65" i="5"/>
  <c r="N65" i="5"/>
  <c r="Z82" i="14"/>
  <c r="R82" i="14"/>
  <c r="J82" i="14"/>
  <c r="Y82" i="14"/>
  <c r="Q82" i="14"/>
  <c r="I82" i="14"/>
  <c r="X82" i="14"/>
  <c r="P82" i="14"/>
  <c r="H82" i="14"/>
  <c r="W82" i="14"/>
  <c r="O82" i="14"/>
  <c r="G82" i="14"/>
  <c r="V82" i="14"/>
  <c r="N82" i="14"/>
  <c r="F82" i="14"/>
  <c r="U82" i="14"/>
  <c r="M82" i="14"/>
  <c r="S82" i="14"/>
  <c r="K82" i="14"/>
  <c r="T82" i="14"/>
  <c r="L82" i="14"/>
  <c r="C83" i="14"/>
  <c r="AA82" i="14"/>
  <c r="W84" i="12"/>
  <c r="O84" i="12"/>
  <c r="G84" i="12"/>
  <c r="V84" i="12"/>
  <c r="N84" i="12"/>
  <c r="F84" i="12"/>
  <c r="U84" i="12"/>
  <c r="M84" i="12"/>
  <c r="Z84" i="12"/>
  <c r="R84" i="12"/>
  <c r="J84" i="12"/>
  <c r="Y84" i="12"/>
  <c r="Q84" i="12"/>
  <c r="I84" i="12"/>
  <c r="L84" i="12"/>
  <c r="K84" i="12"/>
  <c r="H84" i="12"/>
  <c r="T84" i="12"/>
  <c r="X84" i="12"/>
  <c r="S84" i="12"/>
  <c r="P84" i="12"/>
  <c r="AA84" i="12"/>
  <c r="C85" i="12"/>
  <c r="Y81" i="10"/>
  <c r="Q81" i="10"/>
  <c r="I81" i="10"/>
  <c r="X81" i="10"/>
  <c r="P81" i="10"/>
  <c r="H81" i="10"/>
  <c r="W81" i="10"/>
  <c r="O81" i="10"/>
  <c r="G81" i="10"/>
  <c r="V81" i="10"/>
  <c r="N81" i="10"/>
  <c r="F81" i="10"/>
  <c r="U81" i="10"/>
  <c r="M81" i="10"/>
  <c r="T81" i="10"/>
  <c r="L81" i="10"/>
  <c r="Z81" i="10"/>
  <c r="S81" i="10"/>
  <c r="K81" i="10"/>
  <c r="R81" i="10"/>
  <c r="J81" i="10"/>
  <c r="C82" i="10"/>
  <c r="AA81" i="10"/>
  <c r="T84" i="9"/>
  <c r="L84" i="9"/>
  <c r="S84" i="9"/>
  <c r="K84" i="9"/>
  <c r="Z84" i="9"/>
  <c r="R84" i="9"/>
  <c r="J84" i="9"/>
  <c r="Y84" i="9"/>
  <c r="Q84" i="9"/>
  <c r="I84" i="9"/>
  <c r="X84" i="9"/>
  <c r="P84" i="9"/>
  <c r="H84" i="9"/>
  <c r="W84" i="9"/>
  <c r="O84" i="9"/>
  <c r="G84" i="9"/>
  <c r="V84" i="9"/>
  <c r="U84" i="9"/>
  <c r="N84" i="9"/>
  <c r="M84" i="9"/>
  <c r="F84" i="9"/>
  <c r="AA84" i="9"/>
  <c r="C85" i="9"/>
  <c r="U82" i="8"/>
  <c r="M82" i="8"/>
  <c r="T82" i="8"/>
  <c r="L82" i="8"/>
  <c r="Y82" i="8"/>
  <c r="Q82" i="8"/>
  <c r="I82" i="8"/>
  <c r="X82" i="8"/>
  <c r="P82" i="8"/>
  <c r="H82" i="8"/>
  <c r="W82" i="8"/>
  <c r="O82" i="8"/>
  <c r="G82" i="8"/>
  <c r="V82" i="8"/>
  <c r="N82" i="8"/>
  <c r="F82" i="8"/>
  <c r="K82" i="8"/>
  <c r="J82" i="8"/>
  <c r="Z82" i="8"/>
  <c r="S82" i="8"/>
  <c r="R82" i="8"/>
  <c r="C83" i="8"/>
  <c r="AA82" i="8"/>
  <c r="S82" i="7"/>
  <c r="K82" i="7"/>
  <c r="Z82" i="7"/>
  <c r="R82" i="7"/>
  <c r="J82" i="7"/>
  <c r="X82" i="7"/>
  <c r="P82" i="7"/>
  <c r="H82" i="7"/>
  <c r="W82" i="7"/>
  <c r="O82" i="7"/>
  <c r="G82" i="7"/>
  <c r="Q82" i="7"/>
  <c r="N82" i="7"/>
  <c r="M82" i="7"/>
  <c r="Y82" i="7"/>
  <c r="I82" i="7"/>
  <c r="L82" i="7"/>
  <c r="F82" i="7"/>
  <c r="T82" i="7"/>
  <c r="V82" i="7"/>
  <c r="U82" i="7"/>
  <c r="C83" i="7"/>
  <c r="AA82" i="7"/>
  <c r="Z68" i="6"/>
  <c r="R68" i="6"/>
  <c r="J68" i="6"/>
  <c r="Y68" i="6"/>
  <c r="X68" i="6"/>
  <c r="V68" i="6"/>
  <c r="N68" i="6"/>
  <c r="F68" i="6"/>
  <c r="U68" i="6"/>
  <c r="K68" i="6"/>
  <c r="T68" i="6"/>
  <c r="I68" i="6"/>
  <c r="S68" i="6"/>
  <c r="H68" i="6"/>
  <c r="Q68" i="6"/>
  <c r="G68" i="6"/>
  <c r="P68" i="6"/>
  <c r="W68" i="6"/>
  <c r="L68" i="6"/>
  <c r="O68" i="6"/>
  <c r="M68" i="6"/>
  <c r="AA68" i="6"/>
  <c r="V66" i="5" l="1"/>
  <c r="Q66" i="5"/>
  <c r="T66" i="5"/>
  <c r="X66" i="5"/>
  <c r="U66" i="5"/>
  <c r="H66" i="5"/>
  <c r="Z66" i="5"/>
  <c r="N66" i="5"/>
  <c r="I66" i="5"/>
  <c r="S66" i="5"/>
  <c r="F66" i="5"/>
  <c r="L66" i="5"/>
  <c r="K66" i="5"/>
  <c r="AA66" i="5"/>
  <c r="Y66" i="5"/>
  <c r="P66" i="5"/>
  <c r="M66" i="5"/>
  <c r="G66" i="5"/>
  <c r="R66" i="5"/>
  <c r="W66" i="5"/>
  <c r="J66" i="5"/>
  <c r="O66" i="5"/>
  <c r="S83" i="14"/>
  <c r="K83" i="14"/>
  <c r="Z83" i="14"/>
  <c r="R83" i="14"/>
  <c r="J83" i="14"/>
  <c r="Y83" i="14"/>
  <c r="Q83" i="14"/>
  <c r="I83" i="14"/>
  <c r="X83" i="14"/>
  <c r="P83" i="14"/>
  <c r="H83" i="14"/>
  <c r="W83" i="14"/>
  <c r="O83" i="14"/>
  <c r="G83" i="14"/>
  <c r="V83" i="14"/>
  <c r="N83" i="14"/>
  <c r="F83" i="14"/>
  <c r="T83" i="14"/>
  <c r="L83" i="14"/>
  <c r="M83" i="14"/>
  <c r="U83" i="14"/>
  <c r="C84" i="14"/>
  <c r="AA83" i="14"/>
  <c r="X85" i="12"/>
  <c r="P85" i="12"/>
  <c r="H85" i="12"/>
  <c r="W85" i="12"/>
  <c r="O85" i="12"/>
  <c r="G85" i="12"/>
  <c r="V85" i="12"/>
  <c r="N85" i="12"/>
  <c r="F85" i="12"/>
  <c r="S85" i="12"/>
  <c r="K85" i="12"/>
  <c r="Z85" i="12"/>
  <c r="R85" i="12"/>
  <c r="J85" i="12"/>
  <c r="L85" i="12"/>
  <c r="I85" i="12"/>
  <c r="Y85" i="12"/>
  <c r="T85" i="12"/>
  <c r="M85" i="12"/>
  <c r="Q85" i="12"/>
  <c r="U85" i="12"/>
  <c r="AA85" i="12"/>
  <c r="C86" i="12"/>
  <c r="Z82" i="10"/>
  <c r="R82" i="10"/>
  <c r="J82" i="10"/>
  <c r="Y82" i="10"/>
  <c r="Q82" i="10"/>
  <c r="I82" i="10"/>
  <c r="X82" i="10"/>
  <c r="P82" i="10"/>
  <c r="H82" i="10"/>
  <c r="W82" i="10"/>
  <c r="O82" i="10"/>
  <c r="G82" i="10"/>
  <c r="V82" i="10"/>
  <c r="N82" i="10"/>
  <c r="F82" i="10"/>
  <c r="U82" i="10"/>
  <c r="M82" i="10"/>
  <c r="T82" i="10"/>
  <c r="S82" i="10"/>
  <c r="L82" i="10"/>
  <c r="K82" i="10"/>
  <c r="C83" i="10"/>
  <c r="AA82" i="10"/>
  <c r="U85" i="9"/>
  <c r="M85" i="9"/>
  <c r="T85" i="9"/>
  <c r="L85" i="9"/>
  <c r="S85" i="9"/>
  <c r="K85" i="9"/>
  <c r="Z85" i="9"/>
  <c r="R85" i="9"/>
  <c r="J85" i="9"/>
  <c r="Y85" i="9"/>
  <c r="Q85" i="9"/>
  <c r="I85" i="9"/>
  <c r="X85" i="9"/>
  <c r="P85" i="9"/>
  <c r="H85" i="9"/>
  <c r="W85" i="9"/>
  <c r="F85" i="9"/>
  <c r="V85" i="9"/>
  <c r="O85" i="9"/>
  <c r="N85" i="9"/>
  <c r="G85" i="9"/>
  <c r="C86" i="9"/>
  <c r="AA85" i="9"/>
  <c r="V83" i="8"/>
  <c r="N83" i="8"/>
  <c r="F83" i="8"/>
  <c r="U83" i="8"/>
  <c r="M83" i="8"/>
  <c r="Z83" i="8"/>
  <c r="R83" i="8"/>
  <c r="J83" i="8"/>
  <c r="Y83" i="8"/>
  <c r="Q83" i="8"/>
  <c r="I83" i="8"/>
  <c r="X83" i="8"/>
  <c r="P83" i="8"/>
  <c r="H83" i="8"/>
  <c r="W83" i="8"/>
  <c r="O83" i="8"/>
  <c r="G83" i="8"/>
  <c r="T83" i="8"/>
  <c r="S83" i="8"/>
  <c r="L83" i="8"/>
  <c r="K83" i="8"/>
  <c r="C84" i="8"/>
  <c r="AA83" i="8"/>
  <c r="T83" i="7"/>
  <c r="L83" i="7"/>
  <c r="S83" i="7"/>
  <c r="K83" i="7"/>
  <c r="Y83" i="7"/>
  <c r="Q83" i="7"/>
  <c r="I83" i="7"/>
  <c r="X83" i="7"/>
  <c r="P83" i="7"/>
  <c r="H83" i="7"/>
  <c r="Z83" i="7"/>
  <c r="J83" i="7"/>
  <c r="W83" i="7"/>
  <c r="G83" i="7"/>
  <c r="V83" i="7"/>
  <c r="F83" i="7"/>
  <c r="R83" i="7"/>
  <c r="U83" i="7"/>
  <c r="O83" i="7"/>
  <c r="N83" i="7"/>
  <c r="M83" i="7"/>
  <c r="C84" i="7"/>
  <c r="AA83" i="7"/>
  <c r="S69" i="6"/>
  <c r="K69" i="6"/>
  <c r="Z69" i="6"/>
  <c r="R69" i="6"/>
  <c r="J69" i="6"/>
  <c r="Y69" i="6"/>
  <c r="Q69" i="6"/>
  <c r="I69" i="6"/>
  <c r="W69" i="6"/>
  <c r="O69" i="6"/>
  <c r="G69" i="6"/>
  <c r="N69" i="6"/>
  <c r="M69" i="6"/>
  <c r="L69" i="6"/>
  <c r="X69" i="6"/>
  <c r="H69" i="6"/>
  <c r="V69" i="6"/>
  <c r="F69" i="6"/>
  <c r="P69" i="6"/>
  <c r="T69" i="6"/>
  <c r="U69" i="6"/>
  <c r="AA69" i="6"/>
  <c r="R67" i="5" l="1"/>
  <c r="W67" i="5"/>
  <c r="O67" i="5"/>
  <c r="J67" i="5"/>
  <c r="N67" i="5"/>
  <c r="F67" i="5"/>
  <c r="X67" i="5"/>
  <c r="S67" i="5"/>
  <c r="P67" i="5"/>
  <c r="M67" i="5"/>
  <c r="V67" i="5"/>
  <c r="L67" i="5"/>
  <c r="AA67" i="5"/>
  <c r="H67" i="5"/>
  <c r="T67" i="5"/>
  <c r="Y67" i="5"/>
  <c r="Q67" i="5"/>
  <c r="U67" i="5"/>
  <c r="K67" i="5"/>
  <c r="Z67" i="5"/>
  <c r="G67" i="5"/>
  <c r="I67" i="5"/>
  <c r="T84" i="14"/>
  <c r="L84" i="14"/>
  <c r="S84" i="14"/>
  <c r="K84" i="14"/>
  <c r="Z84" i="14"/>
  <c r="R84" i="14"/>
  <c r="J84" i="14"/>
  <c r="Y84" i="14"/>
  <c r="Q84" i="14"/>
  <c r="I84" i="14"/>
  <c r="X84" i="14"/>
  <c r="P84" i="14"/>
  <c r="H84" i="14"/>
  <c r="W84" i="14"/>
  <c r="O84" i="14"/>
  <c r="G84" i="14"/>
  <c r="U84" i="14"/>
  <c r="M84" i="14"/>
  <c r="V84" i="14"/>
  <c r="N84" i="14"/>
  <c r="F84" i="14"/>
  <c r="C85" i="14"/>
  <c r="AA84" i="14"/>
  <c r="Y86" i="12"/>
  <c r="Q86" i="12"/>
  <c r="I86" i="12"/>
  <c r="X86" i="12"/>
  <c r="P86" i="12"/>
  <c r="H86" i="12"/>
  <c r="W86" i="12"/>
  <c r="O86" i="12"/>
  <c r="G86" i="12"/>
  <c r="T86" i="12"/>
  <c r="L86" i="12"/>
  <c r="S86" i="12"/>
  <c r="K86" i="12"/>
  <c r="J86" i="12"/>
  <c r="F86" i="12"/>
  <c r="Z86" i="12"/>
  <c r="V86" i="12"/>
  <c r="R86" i="12"/>
  <c r="U86" i="12"/>
  <c r="N86" i="12"/>
  <c r="M86" i="12"/>
  <c r="C87" i="12"/>
  <c r="AA86" i="12"/>
  <c r="S83" i="10"/>
  <c r="K83" i="10"/>
  <c r="Z83" i="10"/>
  <c r="R83" i="10"/>
  <c r="J83" i="10"/>
  <c r="Y83" i="10"/>
  <c r="Q83" i="10"/>
  <c r="I83" i="10"/>
  <c r="X83" i="10"/>
  <c r="P83" i="10"/>
  <c r="H83" i="10"/>
  <c r="W83" i="10"/>
  <c r="O83" i="10"/>
  <c r="G83" i="10"/>
  <c r="V83" i="10"/>
  <c r="N83" i="10"/>
  <c r="F83" i="10"/>
  <c r="M83" i="10"/>
  <c r="L83" i="10"/>
  <c r="T83" i="10"/>
  <c r="U83" i="10"/>
  <c r="AA83" i="10"/>
  <c r="C84" i="10"/>
  <c r="V86" i="9"/>
  <c r="N86" i="9"/>
  <c r="F86" i="9"/>
  <c r="U86" i="9"/>
  <c r="M86" i="9"/>
  <c r="T86" i="9"/>
  <c r="L86" i="9"/>
  <c r="S86" i="9"/>
  <c r="K86" i="9"/>
  <c r="Z86" i="9"/>
  <c r="R86" i="9"/>
  <c r="J86" i="9"/>
  <c r="Y86" i="9"/>
  <c r="Q86" i="9"/>
  <c r="I86" i="9"/>
  <c r="H86" i="9"/>
  <c r="G86" i="9"/>
  <c r="P86" i="9"/>
  <c r="X86" i="9"/>
  <c r="W86" i="9"/>
  <c r="O86" i="9"/>
  <c r="C87" i="9"/>
  <c r="AA86" i="9"/>
  <c r="W84" i="8"/>
  <c r="O84" i="8"/>
  <c r="G84" i="8"/>
  <c r="V84" i="8"/>
  <c r="N84" i="8"/>
  <c r="F84" i="8"/>
  <c r="S84" i="8"/>
  <c r="K84" i="8"/>
  <c r="Z84" i="8"/>
  <c r="R84" i="8"/>
  <c r="J84" i="8"/>
  <c r="Y84" i="8"/>
  <c r="Q84" i="8"/>
  <c r="I84" i="8"/>
  <c r="X84" i="8"/>
  <c r="P84" i="8"/>
  <c r="H84" i="8"/>
  <c r="U84" i="8"/>
  <c r="T84" i="8"/>
  <c r="M84" i="8"/>
  <c r="L84" i="8"/>
  <c r="C85" i="8"/>
  <c r="AA84" i="8"/>
  <c r="U84" i="7"/>
  <c r="M84" i="7"/>
  <c r="T84" i="7"/>
  <c r="L84" i="7"/>
  <c r="Z84" i="7"/>
  <c r="R84" i="7"/>
  <c r="J84" i="7"/>
  <c r="Y84" i="7"/>
  <c r="Q84" i="7"/>
  <c r="I84" i="7"/>
  <c r="S84" i="7"/>
  <c r="P84" i="7"/>
  <c r="O84" i="7"/>
  <c r="K84" i="7"/>
  <c r="X84" i="7"/>
  <c r="W84" i="7"/>
  <c r="N84" i="7"/>
  <c r="F84" i="7"/>
  <c r="V84" i="7"/>
  <c r="H84" i="7"/>
  <c r="G84" i="7"/>
  <c r="C85" i="7"/>
  <c r="AA84" i="7"/>
  <c r="T70" i="6"/>
  <c r="L70" i="6"/>
  <c r="S70" i="6"/>
  <c r="K70" i="6"/>
  <c r="Z70" i="6"/>
  <c r="R70" i="6"/>
  <c r="J70" i="6"/>
  <c r="X70" i="6"/>
  <c r="P70" i="6"/>
  <c r="H70" i="6"/>
  <c r="W70" i="6"/>
  <c r="G70" i="6"/>
  <c r="V70" i="6"/>
  <c r="F70" i="6"/>
  <c r="U70" i="6"/>
  <c r="Q70" i="6"/>
  <c r="O70" i="6"/>
  <c r="Y70" i="6"/>
  <c r="I70" i="6"/>
  <c r="N70" i="6"/>
  <c r="M70" i="6"/>
  <c r="AA70" i="6"/>
  <c r="K68" i="5" l="1"/>
  <c r="V68" i="5"/>
  <c r="N68" i="5"/>
  <c r="U68" i="5"/>
  <c r="J68" i="5"/>
  <c r="W68" i="5"/>
  <c r="T68" i="5"/>
  <c r="Q68" i="5"/>
  <c r="G68" i="5"/>
  <c r="Z68" i="5"/>
  <c r="L68" i="5"/>
  <c r="M68" i="5"/>
  <c r="R68" i="5"/>
  <c r="I68" i="5"/>
  <c r="P68" i="5"/>
  <c r="O68" i="5"/>
  <c r="X68" i="5"/>
  <c r="AA68" i="5"/>
  <c r="S68" i="5"/>
  <c r="F68" i="5"/>
  <c r="H68" i="5"/>
  <c r="Y68" i="5"/>
  <c r="U85" i="14"/>
  <c r="M85" i="14"/>
  <c r="T85" i="14"/>
  <c r="L85" i="14"/>
  <c r="S85" i="14"/>
  <c r="K85" i="14"/>
  <c r="Z85" i="14"/>
  <c r="R85" i="14"/>
  <c r="J85" i="14"/>
  <c r="Y85" i="14"/>
  <c r="Q85" i="14"/>
  <c r="I85" i="14"/>
  <c r="X85" i="14"/>
  <c r="P85" i="14"/>
  <c r="H85" i="14"/>
  <c r="V85" i="14"/>
  <c r="N85" i="14"/>
  <c r="F85" i="14"/>
  <c r="W85" i="14"/>
  <c r="O85" i="14"/>
  <c r="G85" i="14"/>
  <c r="C86" i="14"/>
  <c r="AA85" i="14"/>
  <c r="U87" i="12"/>
  <c r="S87" i="12"/>
  <c r="Z87" i="12"/>
  <c r="W87" i="12"/>
  <c r="O87" i="12"/>
  <c r="T87" i="12"/>
  <c r="J87" i="12"/>
  <c r="R87" i="12"/>
  <c r="I87" i="12"/>
  <c r="Q87" i="12"/>
  <c r="H87" i="12"/>
  <c r="Y87" i="12"/>
  <c r="M87" i="12"/>
  <c r="X87" i="12"/>
  <c r="L87" i="12"/>
  <c r="G87" i="12"/>
  <c r="F87" i="12"/>
  <c r="P87" i="12"/>
  <c r="V87" i="12"/>
  <c r="N87" i="12"/>
  <c r="K87" i="12"/>
  <c r="C88" i="12"/>
  <c r="AA87" i="12"/>
  <c r="T84" i="10"/>
  <c r="L84" i="10"/>
  <c r="S84" i="10"/>
  <c r="K84" i="10"/>
  <c r="Z84" i="10"/>
  <c r="R84" i="10"/>
  <c r="J84" i="10"/>
  <c r="Y84" i="10"/>
  <c r="Q84" i="10"/>
  <c r="I84" i="10"/>
  <c r="X84" i="10"/>
  <c r="P84" i="10"/>
  <c r="H84" i="10"/>
  <c r="W84" i="10"/>
  <c r="O84" i="10"/>
  <c r="G84" i="10"/>
  <c r="V84" i="10"/>
  <c r="F84" i="10"/>
  <c r="U84" i="10"/>
  <c r="N84" i="10"/>
  <c r="M84" i="10"/>
  <c r="AA84" i="10"/>
  <c r="C85" i="10"/>
  <c r="U87" i="9"/>
  <c r="T87" i="9"/>
  <c r="S87" i="9"/>
  <c r="Z87" i="9"/>
  <c r="R87" i="9"/>
  <c r="Y87" i="9"/>
  <c r="Q87" i="9"/>
  <c r="V87" i="9"/>
  <c r="N87" i="9"/>
  <c r="P87" i="9"/>
  <c r="G87" i="9"/>
  <c r="O87" i="9"/>
  <c r="F87" i="9"/>
  <c r="M87" i="9"/>
  <c r="L87" i="9"/>
  <c r="K87" i="9"/>
  <c r="J87" i="9"/>
  <c r="X87" i="9"/>
  <c r="W87" i="9"/>
  <c r="I87" i="9"/>
  <c r="H87" i="9"/>
  <c r="AA87" i="9"/>
  <c r="C88" i="9"/>
  <c r="X85" i="8"/>
  <c r="P85" i="8"/>
  <c r="H85" i="8"/>
  <c r="W85" i="8"/>
  <c r="O85" i="8"/>
  <c r="G85" i="8"/>
  <c r="T85" i="8"/>
  <c r="L85" i="8"/>
  <c r="S85" i="8"/>
  <c r="K85" i="8"/>
  <c r="Z85" i="8"/>
  <c r="R85" i="8"/>
  <c r="J85" i="8"/>
  <c r="Y85" i="8"/>
  <c r="Q85" i="8"/>
  <c r="I85" i="8"/>
  <c r="F85" i="8"/>
  <c r="V85" i="8"/>
  <c r="U85" i="8"/>
  <c r="N85" i="8"/>
  <c r="M85" i="8"/>
  <c r="AA85" i="8"/>
  <c r="C86" i="8"/>
  <c r="V85" i="7"/>
  <c r="N85" i="7"/>
  <c r="F85" i="7"/>
  <c r="U85" i="7"/>
  <c r="M85" i="7"/>
  <c r="S85" i="7"/>
  <c r="K85" i="7"/>
  <c r="Z85" i="7"/>
  <c r="R85" i="7"/>
  <c r="J85" i="7"/>
  <c r="L85" i="7"/>
  <c r="Y85" i="7"/>
  <c r="I85" i="7"/>
  <c r="X85" i="7"/>
  <c r="H85" i="7"/>
  <c r="T85" i="7"/>
  <c r="G85" i="7"/>
  <c r="W85" i="7"/>
  <c r="Q85" i="7"/>
  <c r="P85" i="7"/>
  <c r="O85" i="7"/>
  <c r="C86" i="7"/>
  <c r="AA85" i="7"/>
  <c r="U71" i="6"/>
  <c r="M71" i="6"/>
  <c r="T71" i="6"/>
  <c r="L71" i="6"/>
  <c r="S71" i="6"/>
  <c r="K71" i="6"/>
  <c r="Z71" i="6"/>
  <c r="R71" i="6"/>
  <c r="Y71" i="6"/>
  <c r="Q71" i="6"/>
  <c r="I71" i="6"/>
  <c r="P71" i="6"/>
  <c r="O71" i="6"/>
  <c r="N71" i="6"/>
  <c r="J71" i="6"/>
  <c r="H71" i="6"/>
  <c r="V71" i="6"/>
  <c r="W71" i="6"/>
  <c r="G71" i="6"/>
  <c r="F71" i="6"/>
  <c r="X71" i="6"/>
  <c r="AA71" i="6"/>
  <c r="L69" i="5" l="1"/>
  <c r="W69" i="5"/>
  <c r="N69" i="5"/>
  <c r="Y69" i="5"/>
  <c r="U69" i="5"/>
  <c r="Q69" i="5"/>
  <c r="S69" i="5"/>
  <c r="J69" i="5"/>
  <c r="M69" i="5"/>
  <c r="I69" i="5"/>
  <c r="F69" i="5"/>
  <c r="K69" i="5"/>
  <c r="V69" i="5"/>
  <c r="Z69" i="5"/>
  <c r="AA69" i="5"/>
  <c r="O69" i="5"/>
  <c r="X69" i="5"/>
  <c r="P69" i="5"/>
  <c r="H69" i="5"/>
  <c r="G69" i="5"/>
  <c r="R69" i="5"/>
  <c r="T69" i="5"/>
  <c r="V86" i="14"/>
  <c r="N86" i="14"/>
  <c r="F86" i="14"/>
  <c r="U86" i="14"/>
  <c r="M86" i="14"/>
  <c r="T86" i="14"/>
  <c r="L86" i="14"/>
  <c r="S86" i="14"/>
  <c r="K86" i="14"/>
  <c r="Z86" i="14"/>
  <c r="R86" i="14"/>
  <c r="J86" i="14"/>
  <c r="Y86" i="14"/>
  <c r="Q86" i="14"/>
  <c r="I86" i="14"/>
  <c r="W86" i="14"/>
  <c r="O86" i="14"/>
  <c r="G86" i="14"/>
  <c r="H86" i="14"/>
  <c r="X86" i="14"/>
  <c r="P86" i="14"/>
  <c r="C87" i="14"/>
  <c r="AA86" i="14"/>
  <c r="V88" i="12"/>
  <c r="N88" i="12"/>
  <c r="F88" i="12"/>
  <c r="T88" i="12"/>
  <c r="L88" i="12"/>
  <c r="S88" i="12"/>
  <c r="K88" i="12"/>
  <c r="X88" i="12"/>
  <c r="P88" i="12"/>
  <c r="H88" i="12"/>
  <c r="M88" i="12"/>
  <c r="Z88" i="12"/>
  <c r="J88" i="12"/>
  <c r="Y88" i="12"/>
  <c r="I88" i="12"/>
  <c r="R88" i="12"/>
  <c r="Q88" i="12"/>
  <c r="U88" i="12"/>
  <c r="O88" i="12"/>
  <c r="G88" i="12"/>
  <c r="W88" i="12"/>
  <c r="AA88" i="12"/>
  <c r="C89" i="12"/>
  <c r="U85" i="10"/>
  <c r="M85" i="10"/>
  <c r="T85" i="10"/>
  <c r="L85" i="10"/>
  <c r="S85" i="10"/>
  <c r="K85" i="10"/>
  <c r="Z85" i="10"/>
  <c r="R85" i="10"/>
  <c r="J85" i="10"/>
  <c r="Y85" i="10"/>
  <c r="Q85" i="10"/>
  <c r="I85" i="10"/>
  <c r="X85" i="10"/>
  <c r="P85" i="10"/>
  <c r="H85" i="10"/>
  <c r="W85" i="10"/>
  <c r="V85" i="10"/>
  <c r="O85" i="10"/>
  <c r="N85" i="10"/>
  <c r="G85" i="10"/>
  <c r="F85" i="10"/>
  <c r="AA85" i="10"/>
  <c r="C86" i="10"/>
  <c r="V88" i="9"/>
  <c r="N88" i="9"/>
  <c r="F88" i="9"/>
  <c r="U88" i="9"/>
  <c r="M88" i="9"/>
  <c r="T88" i="9"/>
  <c r="L88" i="9"/>
  <c r="S88" i="9"/>
  <c r="K88" i="9"/>
  <c r="Z88" i="9"/>
  <c r="R88" i="9"/>
  <c r="J88" i="9"/>
  <c r="W88" i="9"/>
  <c r="O88" i="9"/>
  <c r="G88" i="9"/>
  <c r="Y88" i="9"/>
  <c r="X88" i="9"/>
  <c r="Q88" i="9"/>
  <c r="P88" i="9"/>
  <c r="I88" i="9"/>
  <c r="H88" i="9"/>
  <c r="C89" i="9"/>
  <c r="AA88" i="9"/>
  <c r="Y86" i="8"/>
  <c r="Q86" i="8"/>
  <c r="I86" i="8"/>
  <c r="X86" i="8"/>
  <c r="P86" i="8"/>
  <c r="H86" i="8"/>
  <c r="U86" i="8"/>
  <c r="M86" i="8"/>
  <c r="T86" i="8"/>
  <c r="L86" i="8"/>
  <c r="S86" i="8"/>
  <c r="K86" i="8"/>
  <c r="Z86" i="8"/>
  <c r="R86" i="8"/>
  <c r="J86" i="8"/>
  <c r="O86" i="8"/>
  <c r="N86" i="8"/>
  <c r="G86" i="8"/>
  <c r="F86" i="8"/>
  <c r="W86" i="8"/>
  <c r="V86" i="8"/>
  <c r="C87" i="8"/>
  <c r="AA86" i="8"/>
  <c r="W86" i="7"/>
  <c r="O86" i="7"/>
  <c r="G86" i="7"/>
  <c r="V86" i="7"/>
  <c r="N86" i="7"/>
  <c r="F86" i="7"/>
  <c r="T86" i="7"/>
  <c r="L86" i="7"/>
  <c r="S86" i="7"/>
  <c r="K86" i="7"/>
  <c r="U86" i="7"/>
  <c r="R86" i="7"/>
  <c r="Q86" i="7"/>
  <c r="M86" i="7"/>
  <c r="P86" i="7"/>
  <c r="J86" i="7"/>
  <c r="I86" i="7"/>
  <c r="X86" i="7"/>
  <c r="H86" i="7"/>
  <c r="Y86" i="7"/>
  <c r="Z86" i="7"/>
  <c r="AA86" i="7"/>
  <c r="C87" i="7"/>
  <c r="T72" i="6"/>
  <c r="L72" i="6"/>
  <c r="X72" i="6"/>
  <c r="O72" i="6"/>
  <c r="F72" i="6"/>
  <c r="W72" i="6"/>
  <c r="N72" i="6"/>
  <c r="V72" i="6"/>
  <c r="M72" i="6"/>
  <c r="U72" i="6"/>
  <c r="K72" i="6"/>
  <c r="S72" i="6"/>
  <c r="J72" i="6"/>
  <c r="Q72" i="6"/>
  <c r="P72" i="6"/>
  <c r="I72" i="6"/>
  <c r="H72" i="6"/>
  <c r="G72" i="6"/>
  <c r="R72" i="6"/>
  <c r="Y72" i="6"/>
  <c r="Z72" i="6"/>
  <c r="AA72" i="6"/>
  <c r="M70" i="5" l="1"/>
  <c r="M154" i="5" s="1"/>
  <c r="R70" i="5"/>
  <c r="R154" i="5" s="1"/>
  <c r="V70" i="5"/>
  <c r="V154" i="5" s="1"/>
  <c r="N70" i="5"/>
  <c r="N154" i="5" s="1"/>
  <c r="X70" i="5"/>
  <c r="X154" i="5" s="1"/>
  <c r="J70" i="5"/>
  <c r="J154" i="5" s="1"/>
  <c r="T70" i="5"/>
  <c r="T154" i="5" s="1"/>
  <c r="F70" i="5"/>
  <c r="H70" i="5"/>
  <c r="O70" i="5"/>
  <c r="O154" i="5" s="1"/>
  <c r="Q70" i="5"/>
  <c r="Q154" i="5" s="1"/>
  <c r="U70" i="5"/>
  <c r="U154" i="5" s="1"/>
  <c r="L70" i="5"/>
  <c r="L154" i="5" s="1"/>
  <c r="Z70" i="5"/>
  <c r="Z154" i="5" s="1"/>
  <c r="P70" i="5"/>
  <c r="P154" i="5" s="1"/>
  <c r="Y70" i="5"/>
  <c r="Y154" i="5" s="1"/>
  <c r="AA70" i="5"/>
  <c r="AA154" i="5" s="1"/>
  <c r="W70" i="5"/>
  <c r="W154" i="5" s="1"/>
  <c r="I70" i="5"/>
  <c r="I154" i="5" s="1"/>
  <c r="K70" i="5"/>
  <c r="K154" i="5" s="1"/>
  <c r="S70" i="5"/>
  <c r="S154" i="5" s="1"/>
  <c r="G70" i="5"/>
  <c r="U87" i="14"/>
  <c r="T87" i="14"/>
  <c r="S87" i="14"/>
  <c r="Z87" i="14"/>
  <c r="R87" i="14"/>
  <c r="Y87" i="14"/>
  <c r="Q87" i="14"/>
  <c r="V87" i="14"/>
  <c r="N87" i="14"/>
  <c r="P87" i="14"/>
  <c r="G87" i="14"/>
  <c r="O87" i="14"/>
  <c r="F87" i="14"/>
  <c r="M87" i="14"/>
  <c r="L87" i="14"/>
  <c r="K87" i="14"/>
  <c r="J87" i="14"/>
  <c r="W87" i="14"/>
  <c r="H87" i="14"/>
  <c r="X87" i="14"/>
  <c r="I87" i="14"/>
  <c r="AA87" i="14"/>
  <c r="C88" i="14"/>
  <c r="W89" i="12"/>
  <c r="O89" i="12"/>
  <c r="G89" i="12"/>
  <c r="U89" i="12"/>
  <c r="M89" i="12"/>
  <c r="T89" i="12"/>
  <c r="L89" i="12"/>
  <c r="Y89" i="12"/>
  <c r="Q89" i="12"/>
  <c r="I89" i="12"/>
  <c r="V89" i="12"/>
  <c r="F89" i="12"/>
  <c r="S89" i="12"/>
  <c r="R89" i="12"/>
  <c r="K89" i="12"/>
  <c r="Z89" i="12"/>
  <c r="J89" i="12"/>
  <c r="X89" i="12"/>
  <c r="N89" i="12"/>
  <c r="P89" i="12"/>
  <c r="H89" i="12"/>
  <c r="AA89" i="12"/>
  <c r="C90" i="12"/>
  <c r="V86" i="10"/>
  <c r="N86" i="10"/>
  <c r="F86" i="10"/>
  <c r="U86" i="10"/>
  <c r="M86" i="10"/>
  <c r="T86" i="10"/>
  <c r="L86" i="10"/>
  <c r="S86" i="10"/>
  <c r="K86" i="10"/>
  <c r="Z86" i="10"/>
  <c r="R86" i="10"/>
  <c r="J86" i="10"/>
  <c r="Y86" i="10"/>
  <c r="Q86" i="10"/>
  <c r="I86" i="10"/>
  <c r="H86" i="10"/>
  <c r="G86" i="10"/>
  <c r="X86" i="10"/>
  <c r="W86" i="10"/>
  <c r="O86" i="10"/>
  <c r="P86" i="10"/>
  <c r="AA86" i="10"/>
  <c r="C87" i="10"/>
  <c r="W89" i="9"/>
  <c r="O89" i="9"/>
  <c r="G89" i="9"/>
  <c r="V89" i="9"/>
  <c r="N89" i="9"/>
  <c r="F89" i="9"/>
  <c r="U89" i="9"/>
  <c r="M89" i="9"/>
  <c r="T89" i="9"/>
  <c r="L89" i="9"/>
  <c r="S89" i="9"/>
  <c r="K89" i="9"/>
  <c r="X89" i="9"/>
  <c r="P89" i="9"/>
  <c r="H89" i="9"/>
  <c r="Z89" i="9"/>
  <c r="Y89" i="9"/>
  <c r="R89" i="9"/>
  <c r="Q89" i="9"/>
  <c r="I89" i="9"/>
  <c r="J89" i="9"/>
  <c r="AA89" i="9"/>
  <c r="C90" i="9"/>
  <c r="T87" i="8"/>
  <c r="S87" i="8"/>
  <c r="Z87" i="8"/>
  <c r="R87" i="8"/>
  <c r="X87" i="8"/>
  <c r="P87" i="8"/>
  <c r="W87" i="8"/>
  <c r="O87" i="8"/>
  <c r="V87" i="8"/>
  <c r="N87" i="8"/>
  <c r="J87" i="8"/>
  <c r="I87" i="8"/>
  <c r="Q87" i="8"/>
  <c r="F87" i="8"/>
  <c r="M87" i="8"/>
  <c r="L87" i="8"/>
  <c r="K87" i="8"/>
  <c r="Y87" i="8"/>
  <c r="U87" i="8"/>
  <c r="H87" i="8"/>
  <c r="G87" i="8"/>
  <c r="AA87" i="8"/>
  <c r="C88" i="8"/>
  <c r="U87" i="7"/>
  <c r="Y87" i="7"/>
  <c r="Q87" i="7"/>
  <c r="P87" i="7"/>
  <c r="H87" i="7"/>
  <c r="Z87" i="7"/>
  <c r="O87" i="7"/>
  <c r="G87" i="7"/>
  <c r="W87" i="7"/>
  <c r="M87" i="7"/>
  <c r="V87" i="7"/>
  <c r="L87" i="7"/>
  <c r="N87" i="7"/>
  <c r="K87" i="7"/>
  <c r="J87" i="7"/>
  <c r="X87" i="7"/>
  <c r="F87" i="7"/>
  <c r="T87" i="7"/>
  <c r="S87" i="7"/>
  <c r="I87" i="7"/>
  <c r="R87" i="7"/>
  <c r="C88" i="7"/>
  <c r="AA87" i="7"/>
  <c r="U73" i="6"/>
  <c r="M73" i="6"/>
  <c r="T73" i="6"/>
  <c r="L73" i="6"/>
  <c r="V73" i="6"/>
  <c r="J73" i="6"/>
  <c r="S73" i="6"/>
  <c r="I73" i="6"/>
  <c r="R73" i="6"/>
  <c r="H73" i="6"/>
  <c r="Q73" i="6"/>
  <c r="G73" i="6"/>
  <c r="Z73" i="6"/>
  <c r="P73" i="6"/>
  <c r="F73" i="6"/>
  <c r="W73" i="6"/>
  <c r="O73" i="6"/>
  <c r="N73" i="6"/>
  <c r="K73" i="6"/>
  <c r="X73" i="6"/>
  <c r="Y73" i="6"/>
  <c r="AA73" i="6"/>
  <c r="N71" i="5" l="1"/>
  <c r="I71" i="5"/>
  <c r="K71" i="5"/>
  <c r="M71" i="5"/>
  <c r="L71" i="5"/>
  <c r="F71" i="5"/>
  <c r="T71" i="5"/>
  <c r="S71" i="5"/>
  <c r="P71" i="5"/>
  <c r="Z71" i="5"/>
  <c r="V71" i="5"/>
  <c r="U71" i="5"/>
  <c r="H71" i="5"/>
  <c r="Q71" i="5"/>
  <c r="G71" i="5"/>
  <c r="O71" i="5"/>
  <c r="X71" i="5"/>
  <c r="AA71" i="5"/>
  <c r="R71" i="5"/>
  <c r="Y71" i="5"/>
  <c r="J71" i="5"/>
  <c r="W71" i="5"/>
  <c r="V88" i="14"/>
  <c r="N88" i="14"/>
  <c r="F88" i="14"/>
  <c r="U88" i="14"/>
  <c r="M88" i="14"/>
  <c r="T88" i="14"/>
  <c r="L88" i="14"/>
  <c r="S88" i="14"/>
  <c r="K88" i="14"/>
  <c r="Z88" i="14"/>
  <c r="R88" i="14"/>
  <c r="J88" i="14"/>
  <c r="W88" i="14"/>
  <c r="O88" i="14"/>
  <c r="G88" i="14"/>
  <c r="Y88" i="14"/>
  <c r="X88" i="14"/>
  <c r="Q88" i="14"/>
  <c r="P88" i="14"/>
  <c r="I88" i="14"/>
  <c r="H88" i="14"/>
  <c r="AA88" i="14"/>
  <c r="C89" i="14"/>
  <c r="X90" i="12"/>
  <c r="X117" i="12" s="1"/>
  <c r="P90" i="12"/>
  <c r="P117" i="12" s="1"/>
  <c r="H90" i="12"/>
  <c r="W90" i="12"/>
  <c r="W117" i="12" s="1"/>
  <c r="V90" i="12"/>
  <c r="V117" i="12" s="1"/>
  <c r="N90" i="12"/>
  <c r="N117" i="12" s="1"/>
  <c r="F90" i="12"/>
  <c r="U90" i="12"/>
  <c r="U117" i="12" s="1"/>
  <c r="M90" i="12"/>
  <c r="M117" i="12" s="1"/>
  <c r="S90" i="12"/>
  <c r="S117" i="12" s="1"/>
  <c r="Z90" i="12"/>
  <c r="Z117" i="12" s="1"/>
  <c r="R90" i="12"/>
  <c r="R117" i="12" s="1"/>
  <c r="J90" i="12"/>
  <c r="J117" i="12" s="1"/>
  <c r="O90" i="12"/>
  <c r="O117" i="12" s="1"/>
  <c r="L90" i="12"/>
  <c r="L117" i="12" s="1"/>
  <c r="K90" i="12"/>
  <c r="K117" i="12" s="1"/>
  <c r="Y90" i="12"/>
  <c r="Y117" i="12" s="1"/>
  <c r="T90" i="12"/>
  <c r="T117" i="12" s="1"/>
  <c r="Q90" i="12"/>
  <c r="Q117" i="12" s="1"/>
  <c r="I90" i="12"/>
  <c r="I117" i="12" s="1"/>
  <c r="G90" i="12"/>
  <c r="AA90" i="12"/>
  <c r="AA117" i="12" s="1"/>
  <c r="C91" i="12"/>
  <c r="U87" i="10"/>
  <c r="T87" i="10"/>
  <c r="S87" i="10"/>
  <c r="Z87" i="10"/>
  <c r="R87" i="10"/>
  <c r="Y87" i="10"/>
  <c r="Q87" i="10"/>
  <c r="X87" i="10"/>
  <c r="P87" i="10"/>
  <c r="O87" i="10"/>
  <c r="G87" i="10"/>
  <c r="N87" i="10"/>
  <c r="F87" i="10"/>
  <c r="M87" i="10"/>
  <c r="L87" i="10"/>
  <c r="K87" i="10"/>
  <c r="J87" i="10"/>
  <c r="W87" i="10"/>
  <c r="V87" i="10"/>
  <c r="I87" i="10"/>
  <c r="H87" i="10"/>
  <c r="C88" i="10"/>
  <c r="AA87" i="10"/>
  <c r="X90" i="9"/>
  <c r="X117" i="9" s="1"/>
  <c r="P90" i="9"/>
  <c r="P117" i="9" s="1"/>
  <c r="H90" i="9"/>
  <c r="W90" i="9"/>
  <c r="W117" i="9" s="1"/>
  <c r="O90" i="9"/>
  <c r="O117" i="9" s="1"/>
  <c r="G90" i="9"/>
  <c r="V90" i="9"/>
  <c r="V117" i="9" s="1"/>
  <c r="N90" i="9"/>
  <c r="N117" i="9" s="1"/>
  <c r="F90" i="9"/>
  <c r="U90" i="9"/>
  <c r="U117" i="9" s="1"/>
  <c r="M90" i="9"/>
  <c r="M117" i="9" s="1"/>
  <c r="T90" i="9"/>
  <c r="T117" i="9" s="1"/>
  <c r="L90" i="9"/>
  <c r="L117" i="9" s="1"/>
  <c r="Y90" i="9"/>
  <c r="Y117" i="9" s="1"/>
  <c r="Q90" i="9"/>
  <c r="Q117" i="9" s="1"/>
  <c r="I90" i="9"/>
  <c r="I117" i="9" s="1"/>
  <c r="K90" i="9"/>
  <c r="K117" i="9" s="1"/>
  <c r="J90" i="9"/>
  <c r="J117" i="9" s="1"/>
  <c r="Z90" i="9"/>
  <c r="Z117" i="9" s="1"/>
  <c r="S90" i="9"/>
  <c r="S117" i="9" s="1"/>
  <c r="R90" i="9"/>
  <c r="R117" i="9" s="1"/>
  <c r="AA90" i="9"/>
  <c r="AA117" i="9" s="1"/>
  <c r="C91" i="9"/>
  <c r="U88" i="8"/>
  <c r="M88" i="8"/>
  <c r="T88" i="8"/>
  <c r="L88" i="8"/>
  <c r="S88" i="8"/>
  <c r="K88" i="8"/>
  <c r="Y88" i="8"/>
  <c r="Q88" i="8"/>
  <c r="I88" i="8"/>
  <c r="X88" i="8"/>
  <c r="P88" i="8"/>
  <c r="H88" i="8"/>
  <c r="W88" i="8"/>
  <c r="O88" i="8"/>
  <c r="G88" i="8"/>
  <c r="J88" i="8"/>
  <c r="F88" i="8"/>
  <c r="Z88" i="8"/>
  <c r="V88" i="8"/>
  <c r="R88" i="8"/>
  <c r="N88" i="8"/>
  <c r="AA88" i="8"/>
  <c r="C89" i="8"/>
  <c r="V88" i="7"/>
  <c r="N88" i="7"/>
  <c r="F88" i="7"/>
  <c r="U88" i="7"/>
  <c r="M88" i="7"/>
  <c r="T88" i="7"/>
  <c r="L88" i="7"/>
  <c r="S88" i="7"/>
  <c r="Z88" i="7"/>
  <c r="R88" i="7"/>
  <c r="J88" i="7"/>
  <c r="Y88" i="7"/>
  <c r="Q88" i="7"/>
  <c r="W88" i="7"/>
  <c r="P88" i="7"/>
  <c r="K88" i="7"/>
  <c r="I88" i="7"/>
  <c r="O88" i="7"/>
  <c r="H88" i="7"/>
  <c r="G88" i="7"/>
  <c r="X88" i="7"/>
  <c r="AA88" i="7"/>
  <c r="C89" i="7"/>
  <c r="V74" i="6"/>
  <c r="N74" i="6"/>
  <c r="F74" i="6"/>
  <c r="U74" i="6"/>
  <c r="M74" i="6"/>
  <c r="S74" i="6"/>
  <c r="I74" i="6"/>
  <c r="R74" i="6"/>
  <c r="H74" i="6"/>
  <c r="Q74" i="6"/>
  <c r="G74" i="6"/>
  <c r="Z74" i="6"/>
  <c r="P74" i="6"/>
  <c r="Y74" i="6"/>
  <c r="O74" i="6"/>
  <c r="X74" i="6"/>
  <c r="W74" i="6"/>
  <c r="T74" i="6"/>
  <c r="L74" i="6"/>
  <c r="K74" i="6"/>
  <c r="J74" i="6"/>
  <c r="AA74" i="6"/>
  <c r="O72" i="5" l="1"/>
  <c r="L72" i="5"/>
  <c r="U72" i="5"/>
  <c r="V72" i="5"/>
  <c r="R72" i="5"/>
  <c r="F72" i="5"/>
  <c r="W72" i="5"/>
  <c r="G72" i="5"/>
  <c r="X72" i="5"/>
  <c r="T72" i="5"/>
  <c r="J72" i="5"/>
  <c r="H72" i="5"/>
  <c r="Q72" i="5"/>
  <c r="I72" i="5"/>
  <c r="K72" i="5"/>
  <c r="N72" i="5"/>
  <c r="AA72" i="5"/>
  <c r="Z72" i="5"/>
  <c r="Y72" i="5"/>
  <c r="S72" i="5"/>
  <c r="P72" i="5"/>
  <c r="M72" i="5"/>
  <c r="W89" i="14"/>
  <c r="O89" i="14"/>
  <c r="G89" i="14"/>
  <c r="V89" i="14"/>
  <c r="N89" i="14"/>
  <c r="F89" i="14"/>
  <c r="U89" i="14"/>
  <c r="M89" i="14"/>
  <c r="T89" i="14"/>
  <c r="L89" i="14"/>
  <c r="S89" i="14"/>
  <c r="K89" i="14"/>
  <c r="X89" i="14"/>
  <c r="P89" i="14"/>
  <c r="H89" i="14"/>
  <c r="Z89" i="14"/>
  <c r="Y89" i="14"/>
  <c r="R89" i="14"/>
  <c r="Q89" i="14"/>
  <c r="I89" i="14"/>
  <c r="J89" i="14"/>
  <c r="C90" i="14"/>
  <c r="AA89" i="14"/>
  <c r="Y91" i="12"/>
  <c r="Q91" i="12"/>
  <c r="I91" i="12"/>
  <c r="X91" i="12"/>
  <c r="P91" i="12"/>
  <c r="H91" i="12"/>
  <c r="W91" i="12"/>
  <c r="O91" i="12"/>
  <c r="G91" i="12"/>
  <c r="V91" i="12"/>
  <c r="N91" i="12"/>
  <c r="F91" i="12"/>
  <c r="T91" i="12"/>
  <c r="L91" i="12"/>
  <c r="S91" i="12"/>
  <c r="K91" i="12"/>
  <c r="U91" i="12"/>
  <c r="R91" i="12"/>
  <c r="M91" i="12"/>
  <c r="Z91" i="12"/>
  <c r="J91" i="12"/>
  <c r="C92" i="12"/>
  <c r="AA91" i="12"/>
  <c r="V88" i="10"/>
  <c r="N88" i="10"/>
  <c r="F88" i="10"/>
  <c r="U88" i="10"/>
  <c r="M88" i="10"/>
  <c r="T88" i="10"/>
  <c r="L88" i="10"/>
  <c r="S88" i="10"/>
  <c r="K88" i="10"/>
  <c r="Z88" i="10"/>
  <c r="R88" i="10"/>
  <c r="J88" i="10"/>
  <c r="Y88" i="10"/>
  <c r="Q88" i="10"/>
  <c r="I88" i="10"/>
  <c r="X88" i="10"/>
  <c r="W88" i="10"/>
  <c r="P88" i="10"/>
  <c r="O88" i="10"/>
  <c r="H88" i="10"/>
  <c r="G88" i="10"/>
  <c r="C89" i="10"/>
  <c r="AA88" i="10"/>
  <c r="Y91" i="9"/>
  <c r="Q91" i="9"/>
  <c r="I91" i="9"/>
  <c r="X91" i="9"/>
  <c r="P91" i="9"/>
  <c r="H91" i="9"/>
  <c r="W91" i="9"/>
  <c r="O91" i="9"/>
  <c r="G91" i="9"/>
  <c r="V91" i="9"/>
  <c r="N91" i="9"/>
  <c r="F91" i="9"/>
  <c r="U91" i="9"/>
  <c r="M91" i="9"/>
  <c r="Z91" i="9"/>
  <c r="R91" i="9"/>
  <c r="J91" i="9"/>
  <c r="T91" i="9"/>
  <c r="S91" i="9"/>
  <c r="L91" i="9"/>
  <c r="K91" i="9"/>
  <c r="C92" i="9"/>
  <c r="AA91" i="9"/>
  <c r="V89" i="8"/>
  <c r="N89" i="8"/>
  <c r="F89" i="8"/>
  <c r="U89" i="8"/>
  <c r="M89" i="8"/>
  <c r="T89" i="8"/>
  <c r="L89" i="8"/>
  <c r="Z89" i="8"/>
  <c r="R89" i="8"/>
  <c r="J89" i="8"/>
  <c r="Y89" i="8"/>
  <c r="Q89" i="8"/>
  <c r="I89" i="8"/>
  <c r="X89" i="8"/>
  <c r="P89" i="8"/>
  <c r="H89" i="8"/>
  <c r="S89" i="8"/>
  <c r="O89" i="8"/>
  <c r="W89" i="8"/>
  <c r="K89" i="8"/>
  <c r="G89" i="8"/>
  <c r="C90" i="8"/>
  <c r="AA89" i="8"/>
  <c r="W89" i="7"/>
  <c r="O89" i="7"/>
  <c r="G89" i="7"/>
  <c r="V89" i="7"/>
  <c r="N89" i="7"/>
  <c r="F89" i="7"/>
  <c r="U89" i="7"/>
  <c r="M89" i="7"/>
  <c r="T89" i="7"/>
  <c r="L89" i="7"/>
  <c r="S89" i="7"/>
  <c r="K89" i="7"/>
  <c r="Z89" i="7"/>
  <c r="R89" i="7"/>
  <c r="J89" i="7"/>
  <c r="Y89" i="7"/>
  <c r="Q89" i="7"/>
  <c r="P89" i="7"/>
  <c r="X89" i="7"/>
  <c r="I89" i="7"/>
  <c r="H89" i="7"/>
  <c r="AA89" i="7"/>
  <c r="C90" i="7"/>
  <c r="W75" i="6"/>
  <c r="O75" i="6"/>
  <c r="G75" i="6"/>
  <c r="V75" i="6"/>
  <c r="N75" i="6"/>
  <c r="F75" i="6"/>
  <c r="R75" i="6"/>
  <c r="H75" i="6"/>
  <c r="Q75" i="6"/>
  <c r="Z75" i="6"/>
  <c r="P75" i="6"/>
  <c r="Y75" i="6"/>
  <c r="M75" i="6"/>
  <c r="X75" i="6"/>
  <c r="L75" i="6"/>
  <c r="U75" i="6"/>
  <c r="T75" i="6"/>
  <c r="S75" i="6"/>
  <c r="I75" i="6"/>
  <c r="K75" i="6"/>
  <c r="J75" i="6"/>
  <c r="AA75" i="6"/>
  <c r="P73" i="5" l="1"/>
  <c r="N73" i="5"/>
  <c r="Z73" i="5"/>
  <c r="L73" i="5"/>
  <c r="Q73" i="5"/>
  <c r="H73" i="5"/>
  <c r="M73" i="5"/>
  <c r="Y73" i="5"/>
  <c r="J73" i="5"/>
  <c r="AA73" i="5"/>
  <c r="S73" i="5"/>
  <c r="W73" i="5"/>
  <c r="V73" i="5"/>
  <c r="K73" i="5"/>
  <c r="O73" i="5"/>
  <c r="G73" i="5"/>
  <c r="I73" i="5"/>
  <c r="U73" i="5"/>
  <c r="R73" i="5"/>
  <c r="T73" i="5"/>
  <c r="F73" i="5"/>
  <c r="X73" i="5"/>
  <c r="X90" i="14"/>
  <c r="X117" i="14" s="1"/>
  <c r="P90" i="14"/>
  <c r="P117" i="14" s="1"/>
  <c r="H90" i="14"/>
  <c r="W90" i="14"/>
  <c r="W117" i="14" s="1"/>
  <c r="O90" i="14"/>
  <c r="O117" i="14" s="1"/>
  <c r="G90" i="14"/>
  <c r="V90" i="14"/>
  <c r="V117" i="14" s="1"/>
  <c r="N90" i="14"/>
  <c r="N117" i="14" s="1"/>
  <c r="F90" i="14"/>
  <c r="U90" i="14"/>
  <c r="U117" i="14" s="1"/>
  <c r="M90" i="14"/>
  <c r="M117" i="14" s="1"/>
  <c r="T90" i="14"/>
  <c r="T117" i="14" s="1"/>
  <c r="L90" i="14"/>
  <c r="L117" i="14" s="1"/>
  <c r="Y90" i="14"/>
  <c r="Y117" i="14" s="1"/>
  <c r="Q90" i="14"/>
  <c r="Q117" i="14" s="1"/>
  <c r="I90" i="14"/>
  <c r="I117" i="14" s="1"/>
  <c r="K90" i="14"/>
  <c r="K117" i="14" s="1"/>
  <c r="J90" i="14"/>
  <c r="J117" i="14" s="1"/>
  <c r="Z90" i="14"/>
  <c r="Z117" i="14" s="1"/>
  <c r="R90" i="14"/>
  <c r="R117" i="14" s="1"/>
  <c r="S90" i="14"/>
  <c r="S117" i="14" s="1"/>
  <c r="AA90" i="14"/>
  <c r="AA117" i="14" s="1"/>
  <c r="C91" i="14"/>
  <c r="Z92" i="12"/>
  <c r="R92" i="12"/>
  <c r="J92" i="12"/>
  <c r="Y92" i="12"/>
  <c r="Q92" i="12"/>
  <c r="I92" i="12"/>
  <c r="X92" i="12"/>
  <c r="P92" i="12"/>
  <c r="H92" i="12"/>
  <c r="W92" i="12"/>
  <c r="O92" i="12"/>
  <c r="G92" i="12"/>
  <c r="U92" i="12"/>
  <c r="M92" i="12"/>
  <c r="T92" i="12"/>
  <c r="L92" i="12"/>
  <c r="V92" i="12"/>
  <c r="K92" i="12"/>
  <c r="F92" i="12"/>
  <c r="S92" i="12"/>
  <c r="N92" i="12"/>
  <c r="C93" i="12"/>
  <c r="AA92" i="12"/>
  <c r="W89" i="10"/>
  <c r="O89" i="10"/>
  <c r="G89" i="10"/>
  <c r="V89" i="10"/>
  <c r="N89" i="10"/>
  <c r="F89" i="10"/>
  <c r="U89" i="10"/>
  <c r="M89" i="10"/>
  <c r="T89" i="10"/>
  <c r="L89" i="10"/>
  <c r="S89" i="10"/>
  <c r="K89" i="10"/>
  <c r="Z89" i="10"/>
  <c r="R89" i="10"/>
  <c r="J89" i="10"/>
  <c r="Y89" i="10"/>
  <c r="X89" i="10"/>
  <c r="Q89" i="10"/>
  <c r="P89" i="10"/>
  <c r="I89" i="10"/>
  <c r="H89" i="10"/>
  <c r="AA89" i="10"/>
  <c r="C90" i="10"/>
  <c r="Z92" i="9"/>
  <c r="R92" i="9"/>
  <c r="J92" i="9"/>
  <c r="Y92" i="9"/>
  <c r="Q92" i="9"/>
  <c r="I92" i="9"/>
  <c r="X92" i="9"/>
  <c r="P92" i="9"/>
  <c r="H92" i="9"/>
  <c r="W92" i="9"/>
  <c r="O92" i="9"/>
  <c r="G92" i="9"/>
  <c r="V92" i="9"/>
  <c r="N92" i="9"/>
  <c r="F92" i="9"/>
  <c r="S92" i="9"/>
  <c r="K92" i="9"/>
  <c r="U92" i="9"/>
  <c r="T92" i="9"/>
  <c r="M92" i="9"/>
  <c r="L92" i="9"/>
  <c r="AA92" i="9"/>
  <c r="C93" i="9"/>
  <c r="W90" i="8"/>
  <c r="W117" i="8" s="1"/>
  <c r="O90" i="8"/>
  <c r="O117" i="8" s="1"/>
  <c r="G90" i="8"/>
  <c r="V90" i="8"/>
  <c r="V117" i="8" s="1"/>
  <c r="N90" i="8"/>
  <c r="N117" i="8" s="1"/>
  <c r="F90" i="8"/>
  <c r="U90" i="8"/>
  <c r="U117" i="8" s="1"/>
  <c r="M90" i="8"/>
  <c r="M117" i="8" s="1"/>
  <c r="S90" i="8"/>
  <c r="S117" i="8" s="1"/>
  <c r="K90" i="8"/>
  <c r="K117" i="8" s="1"/>
  <c r="Z90" i="8"/>
  <c r="Z117" i="8" s="1"/>
  <c r="R90" i="8"/>
  <c r="R117" i="8" s="1"/>
  <c r="J90" i="8"/>
  <c r="J117" i="8" s="1"/>
  <c r="Y90" i="8"/>
  <c r="Y117" i="8" s="1"/>
  <c r="Q90" i="8"/>
  <c r="Q117" i="8" s="1"/>
  <c r="I90" i="8"/>
  <c r="I117" i="8" s="1"/>
  <c r="X90" i="8"/>
  <c r="X117" i="8" s="1"/>
  <c r="L90" i="8"/>
  <c r="L117" i="8" s="1"/>
  <c r="H90" i="8"/>
  <c r="T90" i="8"/>
  <c r="T117" i="8" s="1"/>
  <c r="P90" i="8"/>
  <c r="P117" i="8" s="1"/>
  <c r="AA90" i="8"/>
  <c r="AA117" i="8" s="1"/>
  <c r="C91" i="8"/>
  <c r="X90" i="7"/>
  <c r="X117" i="7" s="1"/>
  <c r="P90" i="7"/>
  <c r="P117" i="7" s="1"/>
  <c r="H90" i="7"/>
  <c r="W90" i="7"/>
  <c r="W117" i="7" s="1"/>
  <c r="O90" i="7"/>
  <c r="O117" i="7" s="1"/>
  <c r="G90" i="7"/>
  <c r="V90" i="7"/>
  <c r="V117" i="7" s="1"/>
  <c r="N90" i="7"/>
  <c r="N117" i="7" s="1"/>
  <c r="F90" i="7"/>
  <c r="U90" i="7"/>
  <c r="U117" i="7" s="1"/>
  <c r="M90" i="7"/>
  <c r="M117" i="7" s="1"/>
  <c r="T90" i="7"/>
  <c r="T117" i="7" s="1"/>
  <c r="L90" i="7"/>
  <c r="L117" i="7" s="1"/>
  <c r="S90" i="7"/>
  <c r="S117" i="7" s="1"/>
  <c r="K90" i="7"/>
  <c r="K117" i="7" s="1"/>
  <c r="I90" i="7"/>
  <c r="I117" i="7" s="1"/>
  <c r="Z90" i="7"/>
  <c r="Z117" i="7" s="1"/>
  <c r="Y90" i="7"/>
  <c r="Y117" i="7" s="1"/>
  <c r="R90" i="7"/>
  <c r="R117" i="7" s="1"/>
  <c r="Q90" i="7"/>
  <c r="Q117" i="7" s="1"/>
  <c r="J90" i="7"/>
  <c r="J117" i="7" s="1"/>
  <c r="C91" i="7"/>
  <c r="AA90" i="7"/>
  <c r="AA117" i="7" s="1"/>
  <c r="X76" i="6"/>
  <c r="P76" i="6"/>
  <c r="H76" i="6"/>
  <c r="W76" i="6"/>
  <c r="O76" i="6"/>
  <c r="G76" i="6"/>
  <c r="Q76" i="6"/>
  <c r="Z76" i="6"/>
  <c r="N76" i="6"/>
  <c r="Y76" i="6"/>
  <c r="M76" i="6"/>
  <c r="V76" i="6"/>
  <c r="L76" i="6"/>
  <c r="U76" i="6"/>
  <c r="K76" i="6"/>
  <c r="I76" i="6"/>
  <c r="F76" i="6"/>
  <c r="T76" i="6"/>
  <c r="J76" i="6"/>
  <c r="R76" i="6"/>
  <c r="S76" i="6"/>
  <c r="AA76" i="6"/>
  <c r="Q74" i="5" l="1"/>
  <c r="L74" i="5"/>
  <c r="N74" i="5"/>
  <c r="V74" i="5"/>
  <c r="I74" i="5"/>
  <c r="Z74" i="5"/>
  <c r="K74" i="5"/>
  <c r="G74" i="5"/>
  <c r="M74" i="5"/>
  <c r="X74" i="5"/>
  <c r="R74" i="5"/>
  <c r="W74" i="5"/>
  <c r="J74" i="5"/>
  <c r="AA74" i="5"/>
  <c r="Y74" i="5"/>
  <c r="P74" i="5"/>
  <c r="O74" i="5"/>
  <c r="H74" i="5"/>
  <c r="S74" i="5"/>
  <c r="T74" i="5"/>
  <c r="U74" i="5"/>
  <c r="F74" i="5"/>
  <c r="Y91" i="14"/>
  <c r="Q91" i="14"/>
  <c r="I91" i="14"/>
  <c r="X91" i="14"/>
  <c r="P91" i="14"/>
  <c r="H91" i="14"/>
  <c r="W91" i="14"/>
  <c r="O91" i="14"/>
  <c r="G91" i="14"/>
  <c r="V91" i="14"/>
  <c r="N91" i="14"/>
  <c r="F91" i="14"/>
  <c r="U91" i="14"/>
  <c r="M91" i="14"/>
  <c r="Z91" i="14"/>
  <c r="R91" i="14"/>
  <c r="J91" i="14"/>
  <c r="T91" i="14"/>
  <c r="S91" i="14"/>
  <c r="L91" i="14"/>
  <c r="K91" i="14"/>
  <c r="C92" i="14"/>
  <c r="AA91" i="14"/>
  <c r="S93" i="12"/>
  <c r="K93" i="12"/>
  <c r="Z93" i="12"/>
  <c r="R93" i="12"/>
  <c r="J93" i="12"/>
  <c r="Y93" i="12"/>
  <c r="Q93" i="12"/>
  <c r="I93" i="12"/>
  <c r="X93" i="12"/>
  <c r="P93" i="12"/>
  <c r="H93" i="12"/>
  <c r="V93" i="12"/>
  <c r="N93" i="12"/>
  <c r="F93" i="12"/>
  <c r="U93" i="12"/>
  <c r="M93" i="12"/>
  <c r="G93" i="12"/>
  <c r="T93" i="12"/>
  <c r="O93" i="12"/>
  <c r="W93" i="12"/>
  <c r="L93" i="12"/>
  <c r="C94" i="12"/>
  <c r="AA93" i="12"/>
  <c r="X90" i="10"/>
  <c r="X117" i="10" s="1"/>
  <c r="P90" i="10"/>
  <c r="P117" i="10" s="1"/>
  <c r="H90" i="10"/>
  <c r="W90" i="10"/>
  <c r="W117" i="10" s="1"/>
  <c r="O90" i="10"/>
  <c r="O117" i="10" s="1"/>
  <c r="G90" i="10"/>
  <c r="V90" i="10"/>
  <c r="V117" i="10" s="1"/>
  <c r="N90" i="10"/>
  <c r="N117" i="10" s="1"/>
  <c r="F90" i="10"/>
  <c r="U90" i="10"/>
  <c r="U117" i="10" s="1"/>
  <c r="M90" i="10"/>
  <c r="M117" i="10" s="1"/>
  <c r="T90" i="10"/>
  <c r="T117" i="10" s="1"/>
  <c r="L90" i="10"/>
  <c r="L117" i="10" s="1"/>
  <c r="S90" i="10"/>
  <c r="S117" i="10" s="1"/>
  <c r="K90" i="10"/>
  <c r="K117" i="10" s="1"/>
  <c r="J90" i="10"/>
  <c r="J117" i="10" s="1"/>
  <c r="I90" i="10"/>
  <c r="I117" i="10" s="1"/>
  <c r="Z90" i="10"/>
  <c r="Z117" i="10" s="1"/>
  <c r="Y90" i="10"/>
  <c r="Y117" i="10" s="1"/>
  <c r="R90" i="10"/>
  <c r="R117" i="10" s="1"/>
  <c r="Q90" i="10"/>
  <c r="Q117" i="10" s="1"/>
  <c r="C91" i="10"/>
  <c r="AA90" i="10"/>
  <c r="AA117" i="10" s="1"/>
  <c r="S93" i="9"/>
  <c r="K93" i="9"/>
  <c r="Z93" i="9"/>
  <c r="R93" i="9"/>
  <c r="J93" i="9"/>
  <c r="Y93" i="9"/>
  <c r="Q93" i="9"/>
  <c r="I93" i="9"/>
  <c r="X93" i="9"/>
  <c r="P93" i="9"/>
  <c r="H93" i="9"/>
  <c r="W93" i="9"/>
  <c r="O93" i="9"/>
  <c r="G93" i="9"/>
  <c r="T93" i="9"/>
  <c r="L93" i="9"/>
  <c r="F93" i="9"/>
  <c r="V93" i="9"/>
  <c r="U93" i="9"/>
  <c r="N93" i="9"/>
  <c r="M93" i="9"/>
  <c r="C94" i="9"/>
  <c r="AA93" i="9"/>
  <c r="X91" i="8"/>
  <c r="P91" i="8"/>
  <c r="H91" i="8"/>
  <c r="W91" i="8"/>
  <c r="O91" i="8"/>
  <c r="G91" i="8"/>
  <c r="V91" i="8"/>
  <c r="N91" i="8"/>
  <c r="F91" i="8"/>
  <c r="T91" i="8"/>
  <c r="L91" i="8"/>
  <c r="S91" i="8"/>
  <c r="K91" i="8"/>
  <c r="Z91" i="8"/>
  <c r="R91" i="8"/>
  <c r="J91" i="8"/>
  <c r="U91" i="8"/>
  <c r="Q91" i="8"/>
  <c r="M91" i="8"/>
  <c r="I91" i="8"/>
  <c r="Y91" i="8"/>
  <c r="AA91" i="8"/>
  <c r="C92" i="8"/>
  <c r="Y91" i="7"/>
  <c r="Q91" i="7"/>
  <c r="I91" i="7"/>
  <c r="X91" i="7"/>
  <c r="P91" i="7"/>
  <c r="H91" i="7"/>
  <c r="W91" i="7"/>
  <c r="O91" i="7"/>
  <c r="G91" i="7"/>
  <c r="V91" i="7"/>
  <c r="N91" i="7"/>
  <c r="F91" i="7"/>
  <c r="U91" i="7"/>
  <c r="M91" i="7"/>
  <c r="T91" i="7"/>
  <c r="L91" i="7"/>
  <c r="R91" i="7"/>
  <c r="K91" i="7"/>
  <c r="J91" i="7"/>
  <c r="Z91" i="7"/>
  <c r="S91" i="7"/>
  <c r="C92" i="7"/>
  <c r="AA91" i="7"/>
  <c r="Y77" i="6"/>
  <c r="Q77" i="6"/>
  <c r="I77" i="6"/>
  <c r="X77" i="6"/>
  <c r="P77" i="6"/>
  <c r="H77" i="6"/>
  <c r="Z77" i="6"/>
  <c r="N77" i="6"/>
  <c r="W77" i="6"/>
  <c r="M77" i="6"/>
  <c r="V77" i="6"/>
  <c r="L77" i="6"/>
  <c r="U77" i="6"/>
  <c r="K77" i="6"/>
  <c r="T77" i="6"/>
  <c r="J77" i="6"/>
  <c r="O77" i="6"/>
  <c r="G77" i="6"/>
  <c r="F77" i="6"/>
  <c r="R77" i="6"/>
  <c r="S77" i="6"/>
  <c r="AA77" i="6"/>
  <c r="R75" i="5" l="1"/>
  <c r="U75" i="5"/>
  <c r="L75" i="5"/>
  <c r="W75" i="5"/>
  <c r="K75" i="5"/>
  <c r="P75" i="5"/>
  <c r="O75" i="5"/>
  <c r="J75" i="5"/>
  <c r="M75" i="5"/>
  <c r="H75" i="5"/>
  <c r="S75" i="5"/>
  <c r="Q75" i="5"/>
  <c r="I75" i="5"/>
  <c r="Y75" i="5"/>
  <c r="AA75" i="5"/>
  <c r="X75" i="5"/>
  <c r="N75" i="5"/>
  <c r="F75" i="5"/>
  <c r="T75" i="5"/>
  <c r="V75" i="5"/>
  <c r="Z75" i="5"/>
  <c r="G75" i="5"/>
  <c r="Z92" i="14"/>
  <c r="R92" i="14"/>
  <c r="J92" i="14"/>
  <c r="Y92" i="14"/>
  <c r="Q92" i="14"/>
  <c r="I92" i="14"/>
  <c r="X92" i="14"/>
  <c r="P92" i="14"/>
  <c r="H92" i="14"/>
  <c r="W92" i="14"/>
  <c r="O92" i="14"/>
  <c r="G92" i="14"/>
  <c r="V92" i="14"/>
  <c r="N92" i="14"/>
  <c r="F92" i="14"/>
  <c r="S92" i="14"/>
  <c r="K92" i="14"/>
  <c r="U92" i="14"/>
  <c r="T92" i="14"/>
  <c r="M92" i="14"/>
  <c r="L92" i="14"/>
  <c r="AA92" i="14"/>
  <c r="C93" i="14"/>
  <c r="T94" i="12"/>
  <c r="L94" i="12"/>
  <c r="S94" i="12"/>
  <c r="K94" i="12"/>
  <c r="Z94" i="12"/>
  <c r="R94" i="12"/>
  <c r="J94" i="12"/>
  <c r="Y94" i="12"/>
  <c r="Q94" i="12"/>
  <c r="I94" i="12"/>
  <c r="W94" i="12"/>
  <c r="O94" i="12"/>
  <c r="G94" i="12"/>
  <c r="V94" i="12"/>
  <c r="N94" i="12"/>
  <c r="F94" i="12"/>
  <c r="P94" i="12"/>
  <c r="M94" i="12"/>
  <c r="H94" i="12"/>
  <c r="X94" i="12"/>
  <c r="U94" i="12"/>
  <c r="C95" i="12"/>
  <c r="AA94" i="12"/>
  <c r="Y91" i="10"/>
  <c r="Q91" i="10"/>
  <c r="I91" i="10"/>
  <c r="X91" i="10"/>
  <c r="P91" i="10"/>
  <c r="H91" i="10"/>
  <c r="W91" i="10"/>
  <c r="O91" i="10"/>
  <c r="G91" i="10"/>
  <c r="V91" i="10"/>
  <c r="N91" i="10"/>
  <c r="F91" i="10"/>
  <c r="U91" i="10"/>
  <c r="M91" i="10"/>
  <c r="T91" i="10"/>
  <c r="L91" i="10"/>
  <c r="S91" i="10"/>
  <c r="R91" i="10"/>
  <c r="K91" i="10"/>
  <c r="J91" i="10"/>
  <c r="Z91" i="10"/>
  <c r="C92" i="10"/>
  <c r="AA91" i="10"/>
  <c r="T94" i="9"/>
  <c r="L94" i="9"/>
  <c r="S94" i="9"/>
  <c r="K94" i="9"/>
  <c r="Z94" i="9"/>
  <c r="R94" i="9"/>
  <c r="J94" i="9"/>
  <c r="Y94" i="9"/>
  <c r="Q94" i="9"/>
  <c r="I94" i="9"/>
  <c r="X94" i="9"/>
  <c r="P94" i="9"/>
  <c r="H94" i="9"/>
  <c r="U94" i="9"/>
  <c r="M94" i="9"/>
  <c r="O94" i="9"/>
  <c r="N94" i="9"/>
  <c r="G94" i="9"/>
  <c r="F94" i="9"/>
  <c r="V94" i="9"/>
  <c r="W94" i="9"/>
  <c r="C95" i="9"/>
  <c r="AA94" i="9"/>
  <c r="Y92" i="8"/>
  <c r="Q92" i="8"/>
  <c r="I92" i="8"/>
  <c r="X92" i="8"/>
  <c r="P92" i="8"/>
  <c r="H92" i="8"/>
  <c r="W92" i="8"/>
  <c r="O92" i="8"/>
  <c r="G92" i="8"/>
  <c r="U92" i="8"/>
  <c r="M92" i="8"/>
  <c r="T92" i="8"/>
  <c r="L92" i="8"/>
  <c r="S92" i="8"/>
  <c r="K92" i="8"/>
  <c r="N92" i="8"/>
  <c r="J92" i="8"/>
  <c r="Z92" i="8"/>
  <c r="V92" i="8"/>
  <c r="R92" i="8"/>
  <c r="F92" i="8"/>
  <c r="AA92" i="8"/>
  <c r="C93" i="8"/>
  <c r="Z92" i="7"/>
  <c r="R92" i="7"/>
  <c r="J92" i="7"/>
  <c r="Y92" i="7"/>
  <c r="Q92" i="7"/>
  <c r="I92" i="7"/>
  <c r="X92" i="7"/>
  <c r="P92" i="7"/>
  <c r="H92" i="7"/>
  <c r="W92" i="7"/>
  <c r="O92" i="7"/>
  <c r="G92" i="7"/>
  <c r="V92" i="7"/>
  <c r="N92" i="7"/>
  <c r="F92" i="7"/>
  <c r="U92" i="7"/>
  <c r="M92" i="7"/>
  <c r="T92" i="7"/>
  <c r="L92" i="7"/>
  <c r="K92" i="7"/>
  <c r="S92" i="7"/>
  <c r="AA92" i="7"/>
  <c r="C93" i="7"/>
  <c r="T78" i="6"/>
  <c r="L78" i="6"/>
  <c r="S78" i="6"/>
  <c r="K78" i="6"/>
  <c r="Z78" i="6"/>
  <c r="R78" i="6"/>
  <c r="J78" i="6"/>
  <c r="Y78" i="6"/>
  <c r="Q78" i="6"/>
  <c r="I78" i="6"/>
  <c r="O78" i="6"/>
  <c r="N78" i="6"/>
  <c r="M78" i="6"/>
  <c r="X78" i="6"/>
  <c r="H78" i="6"/>
  <c r="W78" i="6"/>
  <c r="G78" i="6"/>
  <c r="V78" i="6"/>
  <c r="U78" i="6"/>
  <c r="P78" i="6"/>
  <c r="F78" i="6"/>
  <c r="AA78" i="6"/>
  <c r="K76" i="5" l="1"/>
  <c r="N76" i="5"/>
  <c r="I76" i="5"/>
  <c r="R76" i="5"/>
  <c r="Q76" i="5"/>
  <c r="G76" i="5"/>
  <c r="Z76" i="5"/>
  <c r="F76" i="5"/>
  <c r="H76" i="5"/>
  <c r="T76" i="5"/>
  <c r="J76" i="5"/>
  <c r="W76" i="5"/>
  <c r="P76" i="5"/>
  <c r="U76" i="5"/>
  <c r="L76" i="5"/>
  <c r="Y76" i="5"/>
  <c r="AA76" i="5"/>
  <c r="O76" i="5"/>
  <c r="X76" i="5"/>
  <c r="S76" i="5"/>
  <c r="V76" i="5"/>
  <c r="M76" i="5"/>
  <c r="S93" i="14"/>
  <c r="K93" i="14"/>
  <c r="Z93" i="14"/>
  <c r="R93" i="14"/>
  <c r="J93" i="14"/>
  <c r="Y93" i="14"/>
  <c r="Q93" i="14"/>
  <c r="I93" i="14"/>
  <c r="X93" i="14"/>
  <c r="P93" i="14"/>
  <c r="H93" i="14"/>
  <c r="W93" i="14"/>
  <c r="O93" i="14"/>
  <c r="G93" i="14"/>
  <c r="T93" i="14"/>
  <c r="L93" i="14"/>
  <c r="F93" i="14"/>
  <c r="V93" i="14"/>
  <c r="U93" i="14"/>
  <c r="M93" i="14"/>
  <c r="N93" i="14"/>
  <c r="AA93" i="14"/>
  <c r="C94" i="14"/>
  <c r="U95" i="12"/>
  <c r="M95" i="12"/>
  <c r="T95" i="12"/>
  <c r="L95" i="12"/>
  <c r="S95" i="12"/>
  <c r="K95" i="12"/>
  <c r="Z95" i="12"/>
  <c r="R95" i="12"/>
  <c r="J95" i="12"/>
  <c r="X95" i="12"/>
  <c r="P95" i="12"/>
  <c r="H95" i="12"/>
  <c r="W95" i="12"/>
  <c r="O95" i="12"/>
  <c r="G95" i="12"/>
  <c r="Y95" i="12"/>
  <c r="V95" i="12"/>
  <c r="Q95" i="12"/>
  <c r="F95" i="12"/>
  <c r="N95" i="12"/>
  <c r="I95" i="12"/>
  <c r="C96" i="12"/>
  <c r="AA95" i="12"/>
  <c r="Z92" i="10"/>
  <c r="R92" i="10"/>
  <c r="J92" i="10"/>
  <c r="Y92" i="10"/>
  <c r="Q92" i="10"/>
  <c r="I92" i="10"/>
  <c r="X92" i="10"/>
  <c r="P92" i="10"/>
  <c r="H92" i="10"/>
  <c r="W92" i="10"/>
  <c r="O92" i="10"/>
  <c r="G92" i="10"/>
  <c r="V92" i="10"/>
  <c r="N92" i="10"/>
  <c r="F92" i="10"/>
  <c r="U92" i="10"/>
  <c r="M92" i="10"/>
  <c r="T92" i="10"/>
  <c r="S92" i="10"/>
  <c r="L92" i="10"/>
  <c r="K92" i="10"/>
  <c r="AA92" i="10"/>
  <c r="C93" i="10"/>
  <c r="U95" i="9"/>
  <c r="M95" i="9"/>
  <c r="T95" i="9"/>
  <c r="L95" i="9"/>
  <c r="S95" i="9"/>
  <c r="K95" i="9"/>
  <c r="Z95" i="9"/>
  <c r="R95" i="9"/>
  <c r="J95" i="9"/>
  <c r="Y95" i="9"/>
  <c r="Q95" i="9"/>
  <c r="I95" i="9"/>
  <c r="V95" i="9"/>
  <c r="N95" i="9"/>
  <c r="F95" i="9"/>
  <c r="X95" i="9"/>
  <c r="W95" i="9"/>
  <c r="P95" i="9"/>
  <c r="O95" i="9"/>
  <c r="H95" i="9"/>
  <c r="G95" i="9"/>
  <c r="C96" i="9"/>
  <c r="AA95" i="9"/>
  <c r="Z93" i="8"/>
  <c r="R93" i="8"/>
  <c r="J93" i="8"/>
  <c r="Y93" i="8"/>
  <c r="Q93" i="8"/>
  <c r="I93" i="8"/>
  <c r="X93" i="8"/>
  <c r="P93" i="8"/>
  <c r="H93" i="8"/>
  <c r="V93" i="8"/>
  <c r="N93" i="8"/>
  <c r="F93" i="8"/>
  <c r="U93" i="8"/>
  <c r="M93" i="8"/>
  <c r="T93" i="8"/>
  <c r="L93" i="8"/>
  <c r="W93" i="8"/>
  <c r="S93" i="8"/>
  <c r="G93" i="8"/>
  <c r="O93" i="8"/>
  <c r="K93" i="8"/>
  <c r="C94" i="8"/>
  <c r="AA93" i="8"/>
  <c r="S93" i="7"/>
  <c r="K93" i="7"/>
  <c r="Z93" i="7"/>
  <c r="R93" i="7"/>
  <c r="J93" i="7"/>
  <c r="Y93" i="7"/>
  <c r="Q93" i="7"/>
  <c r="I93" i="7"/>
  <c r="X93" i="7"/>
  <c r="P93" i="7"/>
  <c r="H93" i="7"/>
  <c r="W93" i="7"/>
  <c r="O93" i="7"/>
  <c r="G93" i="7"/>
  <c r="V93" i="7"/>
  <c r="N93" i="7"/>
  <c r="F93" i="7"/>
  <c r="U93" i="7"/>
  <c r="T93" i="7"/>
  <c r="M93" i="7"/>
  <c r="L93" i="7"/>
  <c r="AA93" i="7"/>
  <c r="C94" i="7"/>
  <c r="U79" i="6"/>
  <c r="M79" i="6"/>
  <c r="T79" i="6"/>
  <c r="L79" i="6"/>
  <c r="S79" i="6"/>
  <c r="K79" i="6"/>
  <c r="Z79" i="6"/>
  <c r="R79" i="6"/>
  <c r="J79" i="6"/>
  <c r="X79" i="6"/>
  <c r="H79" i="6"/>
  <c r="W79" i="6"/>
  <c r="G79" i="6"/>
  <c r="V79" i="6"/>
  <c r="F79" i="6"/>
  <c r="Q79" i="6"/>
  <c r="P79" i="6"/>
  <c r="Y79" i="6"/>
  <c r="I79" i="6"/>
  <c r="O79" i="6"/>
  <c r="N79" i="6"/>
  <c r="AA79" i="6"/>
  <c r="L77" i="5" l="1"/>
  <c r="G77" i="5"/>
  <c r="Z77" i="5"/>
  <c r="AA77" i="5"/>
  <c r="S77" i="5"/>
  <c r="U77" i="5"/>
  <c r="F77" i="5"/>
  <c r="Y77" i="5"/>
  <c r="P77" i="5"/>
  <c r="I77" i="5"/>
  <c r="K77" i="5"/>
  <c r="M77" i="5"/>
  <c r="R77" i="5"/>
  <c r="Q77" i="5"/>
  <c r="T77" i="5"/>
  <c r="X77" i="5"/>
  <c r="V77" i="5"/>
  <c r="H77" i="5"/>
  <c r="N77" i="5"/>
  <c r="W77" i="5"/>
  <c r="J77" i="5"/>
  <c r="O77" i="5"/>
  <c r="T94" i="14"/>
  <c r="L94" i="14"/>
  <c r="S94" i="14"/>
  <c r="K94" i="14"/>
  <c r="Z94" i="14"/>
  <c r="R94" i="14"/>
  <c r="J94" i="14"/>
  <c r="Y94" i="14"/>
  <c r="Q94" i="14"/>
  <c r="I94" i="14"/>
  <c r="X94" i="14"/>
  <c r="P94" i="14"/>
  <c r="H94" i="14"/>
  <c r="U94" i="14"/>
  <c r="M94" i="14"/>
  <c r="O94" i="14"/>
  <c r="N94" i="14"/>
  <c r="G94" i="14"/>
  <c r="F94" i="14"/>
  <c r="V94" i="14"/>
  <c r="W94" i="14"/>
  <c r="C95" i="14"/>
  <c r="AA94" i="14"/>
  <c r="V96" i="12"/>
  <c r="N96" i="12"/>
  <c r="F96" i="12"/>
  <c r="U96" i="12"/>
  <c r="M96" i="12"/>
  <c r="T96" i="12"/>
  <c r="L96" i="12"/>
  <c r="S96" i="12"/>
  <c r="K96" i="12"/>
  <c r="Y96" i="12"/>
  <c r="Q96" i="12"/>
  <c r="I96" i="12"/>
  <c r="X96" i="12"/>
  <c r="P96" i="12"/>
  <c r="H96" i="12"/>
  <c r="Z96" i="12"/>
  <c r="O96" i="12"/>
  <c r="J96" i="12"/>
  <c r="W96" i="12"/>
  <c r="R96" i="12"/>
  <c r="G96" i="12"/>
  <c r="C97" i="12"/>
  <c r="AA96" i="12"/>
  <c r="S93" i="10"/>
  <c r="K93" i="10"/>
  <c r="Z93" i="10"/>
  <c r="R93" i="10"/>
  <c r="J93" i="10"/>
  <c r="Y93" i="10"/>
  <c r="Q93" i="10"/>
  <c r="I93" i="10"/>
  <c r="X93" i="10"/>
  <c r="P93" i="10"/>
  <c r="H93" i="10"/>
  <c r="W93" i="10"/>
  <c r="O93" i="10"/>
  <c r="G93" i="10"/>
  <c r="V93" i="10"/>
  <c r="N93" i="10"/>
  <c r="F93" i="10"/>
  <c r="U93" i="10"/>
  <c r="T93" i="10"/>
  <c r="M93" i="10"/>
  <c r="L93" i="10"/>
  <c r="C94" i="10"/>
  <c r="AA93" i="10"/>
  <c r="V96" i="9"/>
  <c r="N96" i="9"/>
  <c r="F96" i="9"/>
  <c r="U96" i="9"/>
  <c r="M96" i="9"/>
  <c r="T96" i="9"/>
  <c r="L96" i="9"/>
  <c r="S96" i="9"/>
  <c r="K96" i="9"/>
  <c r="Z96" i="9"/>
  <c r="R96" i="9"/>
  <c r="J96" i="9"/>
  <c r="W96" i="9"/>
  <c r="O96" i="9"/>
  <c r="G96" i="9"/>
  <c r="Y96" i="9"/>
  <c r="X96" i="9"/>
  <c r="Q96" i="9"/>
  <c r="P96" i="9"/>
  <c r="I96" i="9"/>
  <c r="H96" i="9"/>
  <c r="AA96" i="9"/>
  <c r="C97" i="9"/>
  <c r="S94" i="8"/>
  <c r="K94" i="8"/>
  <c r="Z94" i="8"/>
  <c r="R94" i="8"/>
  <c r="J94" i="8"/>
  <c r="Y94" i="8"/>
  <c r="Q94" i="8"/>
  <c r="I94" i="8"/>
  <c r="W94" i="8"/>
  <c r="O94" i="8"/>
  <c r="G94" i="8"/>
  <c r="V94" i="8"/>
  <c r="N94" i="8"/>
  <c r="F94" i="8"/>
  <c r="U94" i="8"/>
  <c r="M94" i="8"/>
  <c r="P94" i="8"/>
  <c r="L94" i="8"/>
  <c r="H94" i="8"/>
  <c r="X94" i="8"/>
  <c r="T94" i="8"/>
  <c r="C95" i="8"/>
  <c r="AA94" i="8"/>
  <c r="T94" i="7"/>
  <c r="L94" i="7"/>
  <c r="S94" i="7"/>
  <c r="K94" i="7"/>
  <c r="Z94" i="7"/>
  <c r="R94" i="7"/>
  <c r="J94" i="7"/>
  <c r="Y94" i="7"/>
  <c r="Q94" i="7"/>
  <c r="I94" i="7"/>
  <c r="X94" i="7"/>
  <c r="P94" i="7"/>
  <c r="H94" i="7"/>
  <c r="W94" i="7"/>
  <c r="O94" i="7"/>
  <c r="G94" i="7"/>
  <c r="M94" i="7"/>
  <c r="F94" i="7"/>
  <c r="N94" i="7"/>
  <c r="U94" i="7"/>
  <c r="V94" i="7"/>
  <c r="C95" i="7"/>
  <c r="AA94" i="7"/>
  <c r="V80" i="6"/>
  <c r="N80" i="6"/>
  <c r="F80" i="6"/>
  <c r="U80" i="6"/>
  <c r="M80" i="6"/>
  <c r="T80" i="6"/>
  <c r="L80" i="6"/>
  <c r="S80" i="6"/>
  <c r="K80" i="6"/>
  <c r="Q80" i="6"/>
  <c r="P80" i="6"/>
  <c r="O80" i="6"/>
  <c r="Z80" i="6"/>
  <c r="J80" i="6"/>
  <c r="Y80" i="6"/>
  <c r="I80" i="6"/>
  <c r="W80" i="6"/>
  <c r="R80" i="6"/>
  <c r="H80" i="6"/>
  <c r="G80" i="6"/>
  <c r="X80" i="6"/>
  <c r="AA80" i="6"/>
  <c r="Y78" i="5" l="1"/>
  <c r="P78" i="5"/>
  <c r="J78" i="5"/>
  <c r="O78" i="5"/>
  <c r="Z78" i="5"/>
  <c r="W78" i="5"/>
  <c r="H78" i="5"/>
  <c r="G78" i="5"/>
  <c r="R78" i="5"/>
  <c r="N78" i="5"/>
  <c r="T78" i="5"/>
  <c r="V78" i="5"/>
  <c r="U78" i="5"/>
  <c r="X78" i="5"/>
  <c r="M78" i="5"/>
  <c r="AA78" i="5"/>
  <c r="L78" i="5"/>
  <c r="Q78" i="5"/>
  <c r="I78" i="5"/>
  <c r="F78" i="5"/>
  <c r="S78" i="5"/>
  <c r="K78" i="5"/>
  <c r="U95" i="14"/>
  <c r="M95" i="14"/>
  <c r="T95" i="14"/>
  <c r="L95" i="14"/>
  <c r="S95" i="14"/>
  <c r="K95" i="14"/>
  <c r="Z95" i="14"/>
  <c r="R95" i="14"/>
  <c r="J95" i="14"/>
  <c r="Y95" i="14"/>
  <c r="Q95" i="14"/>
  <c r="I95" i="14"/>
  <c r="V95" i="14"/>
  <c r="N95" i="14"/>
  <c r="F95" i="14"/>
  <c r="X95" i="14"/>
  <c r="W95" i="14"/>
  <c r="P95" i="14"/>
  <c r="O95" i="14"/>
  <c r="H95" i="14"/>
  <c r="G95" i="14"/>
  <c r="AA95" i="14"/>
  <c r="C96" i="14"/>
  <c r="W97" i="12"/>
  <c r="O97" i="12"/>
  <c r="G97" i="12"/>
  <c r="V97" i="12"/>
  <c r="N97" i="12"/>
  <c r="F97" i="12"/>
  <c r="U97" i="12"/>
  <c r="M97" i="12"/>
  <c r="T97" i="12"/>
  <c r="L97" i="12"/>
  <c r="Z97" i="12"/>
  <c r="R97" i="12"/>
  <c r="J97" i="12"/>
  <c r="Y97" i="12"/>
  <c r="Q97" i="12"/>
  <c r="I97" i="12"/>
  <c r="K97" i="12"/>
  <c r="H97" i="12"/>
  <c r="X97" i="12"/>
  <c r="S97" i="12"/>
  <c r="P97" i="12"/>
  <c r="AA97" i="12"/>
  <c r="C98" i="12"/>
  <c r="T94" i="10"/>
  <c r="L94" i="10"/>
  <c r="S94" i="10"/>
  <c r="K94" i="10"/>
  <c r="Z94" i="10"/>
  <c r="R94" i="10"/>
  <c r="J94" i="10"/>
  <c r="Y94" i="10"/>
  <c r="Q94" i="10"/>
  <c r="I94" i="10"/>
  <c r="X94" i="10"/>
  <c r="P94" i="10"/>
  <c r="H94" i="10"/>
  <c r="W94" i="10"/>
  <c r="O94" i="10"/>
  <c r="G94" i="10"/>
  <c r="N94" i="10"/>
  <c r="M94" i="10"/>
  <c r="F94" i="10"/>
  <c r="V94" i="10"/>
  <c r="U94" i="10"/>
  <c r="C95" i="10"/>
  <c r="AA94" i="10"/>
  <c r="W97" i="9"/>
  <c r="O97" i="9"/>
  <c r="G97" i="9"/>
  <c r="V97" i="9"/>
  <c r="N97" i="9"/>
  <c r="F97" i="9"/>
  <c r="U97" i="9"/>
  <c r="M97" i="9"/>
  <c r="T97" i="9"/>
  <c r="L97" i="9"/>
  <c r="S97" i="9"/>
  <c r="K97" i="9"/>
  <c r="X97" i="9"/>
  <c r="P97" i="9"/>
  <c r="H97" i="9"/>
  <c r="J97" i="9"/>
  <c r="I97" i="9"/>
  <c r="Z97" i="9"/>
  <c r="Y97" i="9"/>
  <c r="R97" i="9"/>
  <c r="Q97" i="9"/>
  <c r="C98" i="9"/>
  <c r="AA97" i="9"/>
  <c r="U95" i="8"/>
  <c r="T95" i="8"/>
  <c r="L95" i="8"/>
  <c r="S95" i="8"/>
  <c r="K95" i="8"/>
  <c r="Z95" i="8"/>
  <c r="R95" i="8"/>
  <c r="J95" i="8"/>
  <c r="Y95" i="8"/>
  <c r="Q95" i="8"/>
  <c r="I95" i="8"/>
  <c r="X95" i="8"/>
  <c r="P95" i="8"/>
  <c r="H95" i="8"/>
  <c r="W95" i="8"/>
  <c r="O95" i="8"/>
  <c r="G95" i="8"/>
  <c r="V95" i="8"/>
  <c r="N95" i="8"/>
  <c r="F95" i="8"/>
  <c r="M95" i="8"/>
  <c r="AA95" i="8"/>
  <c r="C96" i="8"/>
  <c r="U95" i="7"/>
  <c r="M95" i="7"/>
  <c r="T95" i="7"/>
  <c r="L95" i="7"/>
  <c r="S95" i="7"/>
  <c r="K95" i="7"/>
  <c r="Z95" i="7"/>
  <c r="R95" i="7"/>
  <c r="J95" i="7"/>
  <c r="Y95" i="7"/>
  <c r="Q95" i="7"/>
  <c r="I95" i="7"/>
  <c r="X95" i="7"/>
  <c r="P95" i="7"/>
  <c r="H95" i="7"/>
  <c r="V95" i="7"/>
  <c r="O95" i="7"/>
  <c r="G95" i="7"/>
  <c r="F95" i="7"/>
  <c r="N95" i="7"/>
  <c r="W95" i="7"/>
  <c r="AA95" i="7"/>
  <c r="C96" i="7"/>
  <c r="W81" i="6"/>
  <c r="O81" i="6"/>
  <c r="G81" i="6"/>
  <c r="V81" i="6"/>
  <c r="N81" i="6"/>
  <c r="F81" i="6"/>
  <c r="U81" i="6"/>
  <c r="M81" i="6"/>
  <c r="T81" i="6"/>
  <c r="L81" i="6"/>
  <c r="Z81" i="6"/>
  <c r="J81" i="6"/>
  <c r="Y81" i="6"/>
  <c r="I81" i="6"/>
  <c r="X81" i="6"/>
  <c r="H81" i="6"/>
  <c r="S81" i="6"/>
  <c r="R81" i="6"/>
  <c r="Q81" i="6"/>
  <c r="P81" i="6"/>
  <c r="K81" i="6"/>
  <c r="AA81" i="6"/>
  <c r="O79" i="5" l="1"/>
  <c r="Y79" i="5"/>
  <c r="N79" i="5"/>
  <c r="S79" i="5"/>
  <c r="X79" i="5"/>
  <c r="G79" i="5"/>
  <c r="L79" i="5"/>
  <c r="I79" i="5"/>
  <c r="Q79" i="5"/>
  <c r="M79" i="5"/>
  <c r="Z79" i="5"/>
  <c r="V79" i="5"/>
  <c r="F79" i="5"/>
  <c r="AA79" i="5"/>
  <c r="W79" i="5"/>
  <c r="R79" i="5"/>
  <c r="K79" i="5"/>
  <c r="U79" i="5"/>
  <c r="J79" i="5"/>
  <c r="T79" i="5"/>
  <c r="P79" i="5"/>
  <c r="H79" i="5"/>
  <c r="V96" i="14"/>
  <c r="N96" i="14"/>
  <c r="F96" i="14"/>
  <c r="U96" i="14"/>
  <c r="M96" i="14"/>
  <c r="T96" i="14"/>
  <c r="L96" i="14"/>
  <c r="S96" i="14"/>
  <c r="K96" i="14"/>
  <c r="Z96" i="14"/>
  <c r="R96" i="14"/>
  <c r="J96" i="14"/>
  <c r="W96" i="14"/>
  <c r="O96" i="14"/>
  <c r="G96" i="14"/>
  <c r="Y96" i="14"/>
  <c r="X96" i="14"/>
  <c r="Q96" i="14"/>
  <c r="P96" i="14"/>
  <c r="H96" i="14"/>
  <c r="I96" i="14"/>
  <c r="AA96" i="14"/>
  <c r="C97" i="14"/>
  <c r="X98" i="12"/>
  <c r="P98" i="12"/>
  <c r="H98" i="12"/>
  <c r="W98" i="12"/>
  <c r="O98" i="12"/>
  <c r="G98" i="12"/>
  <c r="V98" i="12"/>
  <c r="N98" i="12"/>
  <c r="F98" i="12"/>
  <c r="U98" i="12"/>
  <c r="M98" i="12"/>
  <c r="S98" i="12"/>
  <c r="K98" i="12"/>
  <c r="Z98" i="12"/>
  <c r="R98" i="12"/>
  <c r="J98" i="12"/>
  <c r="T98" i="12"/>
  <c r="Q98" i="12"/>
  <c r="L98" i="12"/>
  <c r="Y98" i="12"/>
  <c r="I98" i="12"/>
  <c r="C99" i="12"/>
  <c r="AA98" i="12"/>
  <c r="U95" i="10"/>
  <c r="M95" i="10"/>
  <c r="T95" i="10"/>
  <c r="L95" i="10"/>
  <c r="S95" i="10"/>
  <c r="K95" i="10"/>
  <c r="Z95" i="10"/>
  <c r="R95" i="10"/>
  <c r="J95" i="10"/>
  <c r="Y95" i="10"/>
  <c r="Q95" i="10"/>
  <c r="I95" i="10"/>
  <c r="X95" i="10"/>
  <c r="P95" i="10"/>
  <c r="H95" i="10"/>
  <c r="W95" i="10"/>
  <c r="V95" i="10"/>
  <c r="O95" i="10"/>
  <c r="N95" i="10"/>
  <c r="G95" i="10"/>
  <c r="F95" i="10"/>
  <c r="C96" i="10"/>
  <c r="AA95" i="10"/>
  <c r="X98" i="9"/>
  <c r="P98" i="9"/>
  <c r="H98" i="9"/>
  <c r="W98" i="9"/>
  <c r="O98" i="9"/>
  <c r="G98" i="9"/>
  <c r="V98" i="9"/>
  <c r="N98" i="9"/>
  <c r="F98" i="9"/>
  <c r="U98" i="9"/>
  <c r="M98" i="9"/>
  <c r="T98" i="9"/>
  <c r="L98" i="9"/>
  <c r="Y98" i="9"/>
  <c r="Q98" i="9"/>
  <c r="I98" i="9"/>
  <c r="S98" i="9"/>
  <c r="R98" i="9"/>
  <c r="K98" i="9"/>
  <c r="J98" i="9"/>
  <c r="Z98" i="9"/>
  <c r="AA98" i="9"/>
  <c r="C99" i="9"/>
  <c r="V96" i="8"/>
  <c r="N96" i="8"/>
  <c r="F96" i="8"/>
  <c r="U96" i="8"/>
  <c r="M96" i="8"/>
  <c r="T96" i="8"/>
  <c r="L96" i="8"/>
  <c r="S96" i="8"/>
  <c r="K96" i="8"/>
  <c r="Z96" i="8"/>
  <c r="R96" i="8"/>
  <c r="J96" i="8"/>
  <c r="Y96" i="8"/>
  <c r="Q96" i="8"/>
  <c r="I96" i="8"/>
  <c r="X96" i="8"/>
  <c r="P96" i="8"/>
  <c r="H96" i="8"/>
  <c r="W96" i="8"/>
  <c r="O96" i="8"/>
  <c r="G96" i="8"/>
  <c r="AA96" i="8"/>
  <c r="C97" i="8"/>
  <c r="V96" i="7"/>
  <c r="N96" i="7"/>
  <c r="F96" i="7"/>
  <c r="U96" i="7"/>
  <c r="M96" i="7"/>
  <c r="T96" i="7"/>
  <c r="L96" i="7"/>
  <c r="S96" i="7"/>
  <c r="K96" i="7"/>
  <c r="Z96" i="7"/>
  <c r="R96" i="7"/>
  <c r="J96" i="7"/>
  <c r="Y96" i="7"/>
  <c r="Q96" i="7"/>
  <c r="I96" i="7"/>
  <c r="X96" i="7"/>
  <c r="P96" i="7"/>
  <c r="O96" i="7"/>
  <c r="W96" i="7"/>
  <c r="H96" i="7"/>
  <c r="G96" i="7"/>
  <c r="AA96" i="7"/>
  <c r="C97" i="7"/>
  <c r="V82" i="6"/>
  <c r="T82" i="6"/>
  <c r="Z82" i="6"/>
  <c r="P82" i="6"/>
  <c r="H82" i="6"/>
  <c r="Y82" i="6"/>
  <c r="O82" i="6"/>
  <c r="G82" i="6"/>
  <c r="X82" i="6"/>
  <c r="N82" i="6"/>
  <c r="F82" i="6"/>
  <c r="W82" i="6"/>
  <c r="M82" i="6"/>
  <c r="S82" i="6"/>
  <c r="R82" i="6"/>
  <c r="Q82" i="6"/>
  <c r="L82" i="6"/>
  <c r="K82" i="6"/>
  <c r="U82" i="6"/>
  <c r="J82" i="6"/>
  <c r="I82" i="6"/>
  <c r="AA82" i="6"/>
  <c r="P80" i="5" l="1"/>
  <c r="Z80" i="5"/>
  <c r="J80" i="5"/>
  <c r="K80" i="5"/>
  <c r="AA80" i="5"/>
  <c r="H80" i="5"/>
  <c r="M80" i="5"/>
  <c r="W80" i="5"/>
  <c r="N80" i="5"/>
  <c r="S80" i="5"/>
  <c r="U80" i="5"/>
  <c r="V80" i="5"/>
  <c r="R80" i="5"/>
  <c r="Y80" i="5"/>
  <c r="O80" i="5"/>
  <c r="X80" i="5"/>
  <c r="G80" i="5"/>
  <c r="T80" i="5"/>
  <c r="I80" i="5"/>
  <c r="Q80" i="5"/>
  <c r="F80" i="5"/>
  <c r="L80" i="5"/>
  <c r="W97" i="14"/>
  <c r="O97" i="14"/>
  <c r="G97" i="14"/>
  <c r="V97" i="14"/>
  <c r="N97" i="14"/>
  <c r="F97" i="14"/>
  <c r="U97" i="14"/>
  <c r="M97" i="14"/>
  <c r="T97" i="14"/>
  <c r="L97" i="14"/>
  <c r="S97" i="14"/>
  <c r="K97" i="14"/>
  <c r="X97" i="14"/>
  <c r="P97" i="14"/>
  <c r="H97" i="14"/>
  <c r="J97" i="14"/>
  <c r="I97" i="14"/>
  <c r="Z97" i="14"/>
  <c r="Y97" i="14"/>
  <c r="Q97" i="14"/>
  <c r="R97" i="14"/>
  <c r="C98" i="14"/>
  <c r="AA97" i="14"/>
  <c r="Y99" i="12"/>
  <c r="Q99" i="12"/>
  <c r="I99" i="12"/>
  <c r="X99" i="12"/>
  <c r="P99" i="12"/>
  <c r="H99" i="12"/>
  <c r="W99" i="12"/>
  <c r="O99" i="12"/>
  <c r="G99" i="12"/>
  <c r="V99" i="12"/>
  <c r="N99" i="12"/>
  <c r="F99" i="12"/>
  <c r="T99" i="12"/>
  <c r="L99" i="12"/>
  <c r="S99" i="12"/>
  <c r="K99" i="12"/>
  <c r="Z99" i="12"/>
  <c r="U99" i="12"/>
  <c r="J99" i="12"/>
  <c r="M99" i="12"/>
  <c r="R99" i="12"/>
  <c r="C100" i="12"/>
  <c r="AA99" i="12"/>
  <c r="V96" i="10"/>
  <c r="N96" i="10"/>
  <c r="F96" i="10"/>
  <c r="U96" i="10"/>
  <c r="M96" i="10"/>
  <c r="T96" i="10"/>
  <c r="L96" i="10"/>
  <c r="S96" i="10"/>
  <c r="K96" i="10"/>
  <c r="Z96" i="10"/>
  <c r="R96" i="10"/>
  <c r="J96" i="10"/>
  <c r="Y96" i="10"/>
  <c r="Q96" i="10"/>
  <c r="I96" i="10"/>
  <c r="X96" i="10"/>
  <c r="W96" i="10"/>
  <c r="P96" i="10"/>
  <c r="O96" i="10"/>
  <c r="H96" i="10"/>
  <c r="G96" i="10"/>
  <c r="AA96" i="10"/>
  <c r="C97" i="10"/>
  <c r="Y99" i="9"/>
  <c r="Q99" i="9"/>
  <c r="I99" i="9"/>
  <c r="X99" i="9"/>
  <c r="P99" i="9"/>
  <c r="H99" i="9"/>
  <c r="W99" i="9"/>
  <c r="O99" i="9"/>
  <c r="G99" i="9"/>
  <c r="V99" i="9"/>
  <c r="N99" i="9"/>
  <c r="F99" i="9"/>
  <c r="U99" i="9"/>
  <c r="M99" i="9"/>
  <c r="Z99" i="9"/>
  <c r="R99" i="9"/>
  <c r="J99" i="9"/>
  <c r="T99" i="9"/>
  <c r="S99" i="9"/>
  <c r="L99" i="9"/>
  <c r="K99" i="9"/>
  <c r="C100" i="9"/>
  <c r="AA99" i="9"/>
  <c r="W97" i="8"/>
  <c r="O97" i="8"/>
  <c r="G97" i="8"/>
  <c r="V97" i="8"/>
  <c r="N97" i="8"/>
  <c r="F97" i="8"/>
  <c r="U97" i="8"/>
  <c r="M97" i="8"/>
  <c r="T97" i="8"/>
  <c r="L97" i="8"/>
  <c r="S97" i="8"/>
  <c r="K97" i="8"/>
  <c r="Z97" i="8"/>
  <c r="R97" i="8"/>
  <c r="J97" i="8"/>
  <c r="Y97" i="8"/>
  <c r="Q97" i="8"/>
  <c r="I97" i="8"/>
  <c r="X97" i="8"/>
  <c r="P97" i="8"/>
  <c r="H97" i="8"/>
  <c r="C98" i="8"/>
  <c r="AA97" i="8"/>
  <c r="W97" i="7"/>
  <c r="O97" i="7"/>
  <c r="G97" i="7"/>
  <c r="V97" i="7"/>
  <c r="N97" i="7"/>
  <c r="F97" i="7"/>
  <c r="U97" i="7"/>
  <c r="M97" i="7"/>
  <c r="T97" i="7"/>
  <c r="L97" i="7"/>
  <c r="S97" i="7"/>
  <c r="K97" i="7"/>
  <c r="Z97" i="7"/>
  <c r="R97" i="7"/>
  <c r="J97" i="7"/>
  <c r="H97" i="7"/>
  <c r="Y97" i="7"/>
  <c r="X97" i="7"/>
  <c r="Q97" i="7"/>
  <c r="P97" i="7"/>
  <c r="I97" i="7"/>
  <c r="C98" i="7"/>
  <c r="AA97" i="7"/>
  <c r="W83" i="6"/>
  <c r="O83" i="6"/>
  <c r="G83" i="6"/>
  <c r="U83" i="6"/>
  <c r="M83" i="6"/>
  <c r="Y83" i="6"/>
  <c r="N83" i="6"/>
  <c r="X83" i="6"/>
  <c r="L83" i="6"/>
  <c r="V83" i="6"/>
  <c r="K83" i="6"/>
  <c r="T83" i="6"/>
  <c r="J83" i="6"/>
  <c r="R83" i="6"/>
  <c r="Q83" i="6"/>
  <c r="P83" i="6"/>
  <c r="I83" i="6"/>
  <c r="H83" i="6"/>
  <c r="Z83" i="6"/>
  <c r="S83" i="6"/>
  <c r="F83" i="6"/>
  <c r="AA83" i="6"/>
  <c r="Q81" i="5" l="1"/>
  <c r="O81" i="5"/>
  <c r="U81" i="5"/>
  <c r="Z81" i="5"/>
  <c r="X81" i="5"/>
  <c r="I81" i="5"/>
  <c r="W81" i="5"/>
  <c r="G81" i="5"/>
  <c r="H81" i="5"/>
  <c r="Y81" i="5"/>
  <c r="T81" i="5"/>
  <c r="K81" i="5"/>
  <c r="N81" i="5"/>
  <c r="AA81" i="5"/>
  <c r="L81" i="5"/>
  <c r="V81" i="5"/>
  <c r="M81" i="5"/>
  <c r="R81" i="5"/>
  <c r="S81" i="5"/>
  <c r="J81" i="5"/>
  <c r="F81" i="5"/>
  <c r="P81" i="5"/>
  <c r="X98" i="14"/>
  <c r="P98" i="14"/>
  <c r="H98" i="14"/>
  <c r="W98" i="14"/>
  <c r="O98" i="14"/>
  <c r="G98" i="14"/>
  <c r="V98" i="14"/>
  <c r="N98" i="14"/>
  <c r="F98" i="14"/>
  <c r="U98" i="14"/>
  <c r="M98" i="14"/>
  <c r="T98" i="14"/>
  <c r="L98" i="14"/>
  <c r="Y98" i="14"/>
  <c r="Q98" i="14"/>
  <c r="I98" i="14"/>
  <c r="S98" i="14"/>
  <c r="R98" i="14"/>
  <c r="K98" i="14"/>
  <c r="J98" i="14"/>
  <c r="Z98" i="14"/>
  <c r="C99" i="14"/>
  <c r="AA98" i="14"/>
  <c r="Z100" i="12"/>
  <c r="R100" i="12"/>
  <c r="J100" i="12"/>
  <c r="Y100" i="12"/>
  <c r="Q100" i="12"/>
  <c r="I100" i="12"/>
  <c r="X100" i="12"/>
  <c r="P100" i="12"/>
  <c r="H100" i="12"/>
  <c r="W100" i="12"/>
  <c r="O100" i="12"/>
  <c r="G100" i="12"/>
  <c r="U100" i="12"/>
  <c r="M100" i="12"/>
  <c r="T100" i="12"/>
  <c r="L100" i="12"/>
  <c r="F100" i="12"/>
  <c r="S100" i="12"/>
  <c r="N100" i="12"/>
  <c r="V100" i="12"/>
  <c r="K100" i="12"/>
  <c r="AA100" i="12"/>
  <c r="C101" i="12"/>
  <c r="W97" i="10"/>
  <c r="O97" i="10"/>
  <c r="G97" i="10"/>
  <c r="V97" i="10"/>
  <c r="N97" i="10"/>
  <c r="F97" i="10"/>
  <c r="U97" i="10"/>
  <c r="M97" i="10"/>
  <c r="T97" i="10"/>
  <c r="L97" i="10"/>
  <c r="S97" i="10"/>
  <c r="K97" i="10"/>
  <c r="Z97" i="10"/>
  <c r="R97" i="10"/>
  <c r="J97" i="10"/>
  <c r="I97" i="10"/>
  <c r="H97" i="10"/>
  <c r="Y97" i="10"/>
  <c r="X97" i="10"/>
  <c r="Q97" i="10"/>
  <c r="P97" i="10"/>
  <c r="C98" i="10"/>
  <c r="AA97" i="10"/>
  <c r="Z100" i="9"/>
  <c r="R100" i="9"/>
  <c r="J100" i="9"/>
  <c r="Y100" i="9"/>
  <c r="Q100" i="9"/>
  <c r="I100" i="9"/>
  <c r="X100" i="9"/>
  <c r="P100" i="9"/>
  <c r="H100" i="9"/>
  <c r="W100" i="9"/>
  <c r="O100" i="9"/>
  <c r="G100" i="9"/>
  <c r="V100" i="9"/>
  <c r="N100" i="9"/>
  <c r="F100" i="9"/>
  <c r="S100" i="9"/>
  <c r="K100" i="9"/>
  <c r="U100" i="9"/>
  <c r="T100" i="9"/>
  <c r="M100" i="9"/>
  <c r="L100" i="9"/>
  <c r="AA100" i="9"/>
  <c r="C101" i="9"/>
  <c r="X98" i="8"/>
  <c r="P98" i="8"/>
  <c r="H98" i="8"/>
  <c r="W98" i="8"/>
  <c r="O98" i="8"/>
  <c r="G98" i="8"/>
  <c r="V98" i="8"/>
  <c r="N98" i="8"/>
  <c r="F98" i="8"/>
  <c r="U98" i="8"/>
  <c r="M98" i="8"/>
  <c r="T98" i="8"/>
  <c r="L98" i="8"/>
  <c r="S98" i="8"/>
  <c r="K98" i="8"/>
  <c r="Z98" i="8"/>
  <c r="R98" i="8"/>
  <c r="J98" i="8"/>
  <c r="Y98" i="8"/>
  <c r="Q98" i="8"/>
  <c r="I98" i="8"/>
  <c r="AA98" i="8"/>
  <c r="C99" i="8"/>
  <c r="X98" i="7"/>
  <c r="P98" i="7"/>
  <c r="H98" i="7"/>
  <c r="W98" i="7"/>
  <c r="O98" i="7"/>
  <c r="G98" i="7"/>
  <c r="V98" i="7"/>
  <c r="N98" i="7"/>
  <c r="F98" i="7"/>
  <c r="U98" i="7"/>
  <c r="M98" i="7"/>
  <c r="T98" i="7"/>
  <c r="L98" i="7"/>
  <c r="S98" i="7"/>
  <c r="K98" i="7"/>
  <c r="Q98" i="7"/>
  <c r="J98" i="7"/>
  <c r="Z98" i="7"/>
  <c r="Y98" i="7"/>
  <c r="I98" i="7"/>
  <c r="R98" i="7"/>
  <c r="C99" i="7"/>
  <c r="AA98" i="7"/>
  <c r="X84" i="6"/>
  <c r="P84" i="6"/>
  <c r="H84" i="6"/>
  <c r="V84" i="6"/>
  <c r="N84" i="6"/>
  <c r="F84" i="6"/>
  <c r="W84" i="6"/>
  <c r="L84" i="6"/>
  <c r="U84" i="6"/>
  <c r="K84" i="6"/>
  <c r="T84" i="6"/>
  <c r="J84" i="6"/>
  <c r="S84" i="6"/>
  <c r="I84" i="6"/>
  <c r="Q84" i="6"/>
  <c r="O84" i="6"/>
  <c r="M84" i="6"/>
  <c r="G84" i="6"/>
  <c r="Z84" i="6"/>
  <c r="Y84" i="6"/>
  <c r="R84" i="6"/>
  <c r="AA84" i="6"/>
  <c r="V82" i="5" l="1"/>
  <c r="N82" i="5"/>
  <c r="X82" i="5"/>
  <c r="T82" i="5"/>
  <c r="M82" i="5"/>
  <c r="Y82" i="5"/>
  <c r="AA82" i="5"/>
  <c r="L82" i="5"/>
  <c r="K82" i="5"/>
  <c r="W82" i="5"/>
  <c r="Z82" i="5"/>
  <c r="U82" i="5"/>
  <c r="H82" i="5"/>
  <c r="R82" i="5"/>
  <c r="G82" i="5"/>
  <c r="P82" i="5"/>
  <c r="S82" i="5"/>
  <c r="Q82" i="5"/>
  <c r="O82" i="5"/>
  <c r="J82" i="5"/>
  <c r="F82" i="5"/>
  <c r="I82" i="5"/>
  <c r="Y99" i="14"/>
  <c r="Q99" i="14"/>
  <c r="I99" i="14"/>
  <c r="X99" i="14"/>
  <c r="P99" i="14"/>
  <c r="H99" i="14"/>
  <c r="W99" i="14"/>
  <c r="O99" i="14"/>
  <c r="G99" i="14"/>
  <c r="V99" i="14"/>
  <c r="N99" i="14"/>
  <c r="F99" i="14"/>
  <c r="U99" i="14"/>
  <c r="M99" i="14"/>
  <c r="Z99" i="14"/>
  <c r="R99" i="14"/>
  <c r="J99" i="14"/>
  <c r="T99" i="14"/>
  <c r="S99" i="14"/>
  <c r="L99" i="14"/>
  <c r="K99" i="14"/>
  <c r="C100" i="14"/>
  <c r="AA99" i="14"/>
  <c r="S101" i="12"/>
  <c r="K101" i="12"/>
  <c r="Z101" i="12"/>
  <c r="R101" i="12"/>
  <c r="J101" i="12"/>
  <c r="Y101" i="12"/>
  <c r="Q101" i="12"/>
  <c r="I101" i="12"/>
  <c r="X101" i="12"/>
  <c r="P101" i="12"/>
  <c r="H101" i="12"/>
  <c r="V101" i="12"/>
  <c r="N101" i="12"/>
  <c r="F101" i="12"/>
  <c r="U101" i="12"/>
  <c r="M101" i="12"/>
  <c r="O101" i="12"/>
  <c r="L101" i="12"/>
  <c r="G101" i="12"/>
  <c r="W101" i="12"/>
  <c r="T101" i="12"/>
  <c r="AA101" i="12"/>
  <c r="C102" i="12"/>
  <c r="X98" i="10"/>
  <c r="P98" i="10"/>
  <c r="H98" i="10"/>
  <c r="W98" i="10"/>
  <c r="O98" i="10"/>
  <c r="G98" i="10"/>
  <c r="V98" i="10"/>
  <c r="N98" i="10"/>
  <c r="F98" i="10"/>
  <c r="U98" i="10"/>
  <c r="M98" i="10"/>
  <c r="T98" i="10"/>
  <c r="L98" i="10"/>
  <c r="S98" i="10"/>
  <c r="K98" i="10"/>
  <c r="R98" i="10"/>
  <c r="Q98" i="10"/>
  <c r="J98" i="10"/>
  <c r="I98" i="10"/>
  <c r="Z98" i="10"/>
  <c r="Y98" i="10"/>
  <c r="C99" i="10"/>
  <c r="AA98" i="10"/>
  <c r="S101" i="9"/>
  <c r="K101" i="9"/>
  <c r="Z101" i="9"/>
  <c r="R101" i="9"/>
  <c r="J101" i="9"/>
  <c r="Y101" i="9"/>
  <c r="Q101" i="9"/>
  <c r="I101" i="9"/>
  <c r="X101" i="9"/>
  <c r="P101" i="9"/>
  <c r="H101" i="9"/>
  <c r="W101" i="9"/>
  <c r="O101" i="9"/>
  <c r="G101" i="9"/>
  <c r="T101" i="9"/>
  <c r="L101" i="9"/>
  <c r="N101" i="9"/>
  <c r="M101" i="9"/>
  <c r="F101" i="9"/>
  <c r="V101" i="9"/>
  <c r="U101" i="9"/>
  <c r="C102" i="9"/>
  <c r="AA101" i="9"/>
  <c r="Y99" i="8"/>
  <c r="Q99" i="8"/>
  <c r="I99" i="8"/>
  <c r="X99" i="8"/>
  <c r="P99" i="8"/>
  <c r="H99" i="8"/>
  <c r="W99" i="8"/>
  <c r="O99" i="8"/>
  <c r="G99" i="8"/>
  <c r="V99" i="8"/>
  <c r="N99" i="8"/>
  <c r="F99" i="8"/>
  <c r="U99" i="8"/>
  <c r="M99" i="8"/>
  <c r="T99" i="8"/>
  <c r="L99" i="8"/>
  <c r="S99" i="8"/>
  <c r="K99" i="8"/>
  <c r="Z99" i="8"/>
  <c r="R99" i="8"/>
  <c r="J99" i="8"/>
  <c r="AA99" i="8"/>
  <c r="C100" i="8"/>
  <c r="Y99" i="7"/>
  <c r="Q99" i="7"/>
  <c r="I99" i="7"/>
  <c r="X99" i="7"/>
  <c r="P99" i="7"/>
  <c r="H99" i="7"/>
  <c r="W99" i="7"/>
  <c r="O99" i="7"/>
  <c r="G99" i="7"/>
  <c r="V99" i="7"/>
  <c r="N99" i="7"/>
  <c r="F99" i="7"/>
  <c r="U99" i="7"/>
  <c r="M99" i="7"/>
  <c r="T99" i="7"/>
  <c r="L99" i="7"/>
  <c r="Z99" i="7"/>
  <c r="S99" i="7"/>
  <c r="K99" i="7"/>
  <c r="J99" i="7"/>
  <c r="R99" i="7"/>
  <c r="AA99" i="7"/>
  <c r="C100" i="7"/>
  <c r="Y85" i="6"/>
  <c r="Q85" i="6"/>
  <c r="I85" i="6"/>
  <c r="W85" i="6"/>
  <c r="O85" i="6"/>
  <c r="G85" i="6"/>
  <c r="U85" i="6"/>
  <c r="K85" i="6"/>
  <c r="T85" i="6"/>
  <c r="J85" i="6"/>
  <c r="S85" i="6"/>
  <c r="H85" i="6"/>
  <c r="R85" i="6"/>
  <c r="F85" i="6"/>
  <c r="X85" i="6"/>
  <c r="M85" i="6"/>
  <c r="P85" i="6"/>
  <c r="N85" i="6"/>
  <c r="L85" i="6"/>
  <c r="V85" i="6"/>
  <c r="Z85" i="6"/>
  <c r="AA85" i="6"/>
  <c r="K83" i="5" l="1"/>
  <c r="F83" i="5"/>
  <c r="I83" i="5"/>
  <c r="Y83" i="5"/>
  <c r="Z83" i="5"/>
  <c r="Q83" i="5"/>
  <c r="P83" i="5"/>
  <c r="W83" i="5"/>
  <c r="L83" i="5"/>
  <c r="V83" i="5"/>
  <c r="N83" i="5"/>
  <c r="U83" i="5"/>
  <c r="J83" i="5"/>
  <c r="G83" i="5"/>
  <c r="T83" i="5"/>
  <c r="AA83" i="5"/>
  <c r="H83" i="5"/>
  <c r="R83" i="5"/>
  <c r="M83" i="5"/>
  <c r="X83" i="5"/>
  <c r="S83" i="5"/>
  <c r="O83" i="5"/>
  <c r="Z100" i="14"/>
  <c r="R100" i="14"/>
  <c r="J100" i="14"/>
  <c r="Y100" i="14"/>
  <c r="Q100" i="14"/>
  <c r="I100" i="14"/>
  <c r="X100" i="14"/>
  <c r="P100" i="14"/>
  <c r="H100" i="14"/>
  <c r="W100" i="14"/>
  <c r="O100" i="14"/>
  <c r="G100" i="14"/>
  <c r="V100" i="14"/>
  <c r="N100" i="14"/>
  <c r="F100" i="14"/>
  <c r="S100" i="14"/>
  <c r="K100" i="14"/>
  <c r="U100" i="14"/>
  <c r="T100" i="14"/>
  <c r="L100" i="14"/>
  <c r="M100" i="14"/>
  <c r="AA100" i="14"/>
  <c r="C101" i="14"/>
  <c r="T102" i="12"/>
  <c r="L102" i="12"/>
  <c r="S102" i="12"/>
  <c r="K102" i="12"/>
  <c r="Z102" i="12"/>
  <c r="R102" i="12"/>
  <c r="J102" i="12"/>
  <c r="Y102" i="12"/>
  <c r="Q102" i="12"/>
  <c r="I102" i="12"/>
  <c r="W102" i="12"/>
  <c r="O102" i="12"/>
  <c r="G102" i="12"/>
  <c r="V102" i="12"/>
  <c r="N102" i="12"/>
  <c r="F102" i="12"/>
  <c r="X102" i="12"/>
  <c r="U102" i="12"/>
  <c r="P102" i="12"/>
  <c r="M102" i="12"/>
  <c r="H102" i="12"/>
  <c r="AA102" i="12"/>
  <c r="C103" i="12"/>
  <c r="Y99" i="10"/>
  <c r="Q99" i="10"/>
  <c r="I99" i="10"/>
  <c r="X99" i="10"/>
  <c r="P99" i="10"/>
  <c r="H99" i="10"/>
  <c r="W99" i="10"/>
  <c r="O99" i="10"/>
  <c r="G99" i="10"/>
  <c r="V99" i="10"/>
  <c r="N99" i="10"/>
  <c r="F99" i="10"/>
  <c r="U99" i="10"/>
  <c r="M99" i="10"/>
  <c r="T99" i="10"/>
  <c r="L99" i="10"/>
  <c r="Z99" i="10"/>
  <c r="S99" i="10"/>
  <c r="R99" i="10"/>
  <c r="K99" i="10"/>
  <c r="J99" i="10"/>
  <c r="C100" i="10"/>
  <c r="AA99" i="10"/>
  <c r="T102" i="9"/>
  <c r="L102" i="9"/>
  <c r="S102" i="9"/>
  <c r="K102" i="9"/>
  <c r="Z102" i="9"/>
  <c r="R102" i="9"/>
  <c r="J102" i="9"/>
  <c r="Y102" i="9"/>
  <c r="Q102" i="9"/>
  <c r="I102" i="9"/>
  <c r="X102" i="9"/>
  <c r="P102" i="9"/>
  <c r="H102" i="9"/>
  <c r="U102" i="9"/>
  <c r="M102" i="9"/>
  <c r="W102" i="9"/>
  <c r="V102" i="9"/>
  <c r="O102" i="9"/>
  <c r="N102" i="9"/>
  <c r="G102" i="9"/>
  <c r="F102" i="9"/>
  <c r="C103" i="9"/>
  <c r="AA102" i="9"/>
  <c r="Z100" i="8"/>
  <c r="R100" i="8"/>
  <c r="J100" i="8"/>
  <c r="Y100" i="8"/>
  <c r="Q100" i="8"/>
  <c r="I100" i="8"/>
  <c r="X100" i="8"/>
  <c r="P100" i="8"/>
  <c r="H100" i="8"/>
  <c r="W100" i="8"/>
  <c r="O100" i="8"/>
  <c r="G100" i="8"/>
  <c r="V100" i="8"/>
  <c r="N100" i="8"/>
  <c r="F100" i="8"/>
  <c r="U100" i="8"/>
  <c r="M100" i="8"/>
  <c r="T100" i="8"/>
  <c r="L100" i="8"/>
  <c r="S100" i="8"/>
  <c r="K100" i="8"/>
  <c r="C101" i="8"/>
  <c r="AA100" i="8"/>
  <c r="Z100" i="7"/>
  <c r="R100" i="7"/>
  <c r="J100" i="7"/>
  <c r="Y100" i="7"/>
  <c r="Q100" i="7"/>
  <c r="I100" i="7"/>
  <c r="X100" i="7"/>
  <c r="P100" i="7"/>
  <c r="H100" i="7"/>
  <c r="W100" i="7"/>
  <c r="O100" i="7"/>
  <c r="G100" i="7"/>
  <c r="V100" i="7"/>
  <c r="N100" i="7"/>
  <c r="F100" i="7"/>
  <c r="U100" i="7"/>
  <c r="M100" i="7"/>
  <c r="T100" i="7"/>
  <c r="S100" i="7"/>
  <c r="L100" i="7"/>
  <c r="K100" i="7"/>
  <c r="C101" i="7"/>
  <c r="AA100" i="7"/>
  <c r="Z86" i="6"/>
  <c r="R86" i="6"/>
  <c r="J86" i="6"/>
  <c r="X86" i="6"/>
  <c r="P86" i="6"/>
  <c r="H86" i="6"/>
  <c r="T86" i="6"/>
  <c r="I86" i="6"/>
  <c r="S86" i="6"/>
  <c r="G86" i="6"/>
  <c r="Q86" i="6"/>
  <c r="F86" i="6"/>
  <c r="O86" i="6"/>
  <c r="V86" i="6"/>
  <c r="L86" i="6"/>
  <c r="W86" i="6"/>
  <c r="U86" i="6"/>
  <c r="N86" i="6"/>
  <c r="M86" i="6"/>
  <c r="K86" i="6"/>
  <c r="Y86" i="6"/>
  <c r="AA86" i="6"/>
  <c r="L84" i="5" l="1"/>
  <c r="P84" i="5"/>
  <c r="N84" i="5"/>
  <c r="R84" i="5"/>
  <c r="Y84" i="5"/>
  <c r="G84" i="5"/>
  <c r="I84" i="5"/>
  <c r="K84" i="5"/>
  <c r="W84" i="5"/>
  <c r="U84" i="5"/>
  <c r="F84" i="5"/>
  <c r="Q84" i="5"/>
  <c r="V84" i="5"/>
  <c r="X84" i="5"/>
  <c r="O84" i="5"/>
  <c r="M84" i="5"/>
  <c r="H84" i="5"/>
  <c r="AA84" i="5"/>
  <c r="S84" i="5"/>
  <c r="T84" i="5"/>
  <c r="J84" i="5"/>
  <c r="Z84" i="5"/>
  <c r="S101" i="14"/>
  <c r="K101" i="14"/>
  <c r="Z101" i="14"/>
  <c r="R101" i="14"/>
  <c r="J101" i="14"/>
  <c r="Y101" i="14"/>
  <c r="Q101" i="14"/>
  <c r="I101" i="14"/>
  <c r="X101" i="14"/>
  <c r="P101" i="14"/>
  <c r="H101" i="14"/>
  <c r="W101" i="14"/>
  <c r="O101" i="14"/>
  <c r="G101" i="14"/>
  <c r="T101" i="14"/>
  <c r="L101" i="14"/>
  <c r="N101" i="14"/>
  <c r="M101" i="14"/>
  <c r="F101" i="14"/>
  <c r="U101" i="14"/>
  <c r="V101" i="14"/>
  <c r="AA101" i="14"/>
  <c r="C102" i="14"/>
  <c r="U103" i="12"/>
  <c r="M103" i="12"/>
  <c r="T103" i="12"/>
  <c r="L103" i="12"/>
  <c r="S103" i="12"/>
  <c r="K103" i="12"/>
  <c r="Z103" i="12"/>
  <c r="R103" i="12"/>
  <c r="J103" i="12"/>
  <c r="X103" i="12"/>
  <c r="P103" i="12"/>
  <c r="H103" i="12"/>
  <c r="W103" i="12"/>
  <c r="O103" i="12"/>
  <c r="G103" i="12"/>
  <c r="Y103" i="12"/>
  <c r="N103" i="12"/>
  <c r="I103" i="12"/>
  <c r="V103" i="12"/>
  <c r="F103" i="12"/>
  <c r="Q103" i="12"/>
  <c r="C104" i="12"/>
  <c r="AA103" i="12"/>
  <c r="Z100" i="10"/>
  <c r="R100" i="10"/>
  <c r="J100" i="10"/>
  <c r="Y100" i="10"/>
  <c r="Q100" i="10"/>
  <c r="I100" i="10"/>
  <c r="X100" i="10"/>
  <c r="P100" i="10"/>
  <c r="H100" i="10"/>
  <c r="W100" i="10"/>
  <c r="O100" i="10"/>
  <c r="G100" i="10"/>
  <c r="V100" i="10"/>
  <c r="N100" i="10"/>
  <c r="F100" i="10"/>
  <c r="U100" i="10"/>
  <c r="M100" i="10"/>
  <c r="T100" i="10"/>
  <c r="S100" i="10"/>
  <c r="K100" i="10"/>
  <c r="L100" i="10"/>
  <c r="AA100" i="10"/>
  <c r="C101" i="10"/>
  <c r="U103" i="9"/>
  <c r="M103" i="9"/>
  <c r="T103" i="9"/>
  <c r="L103" i="9"/>
  <c r="S103" i="9"/>
  <c r="K103" i="9"/>
  <c r="Z103" i="9"/>
  <c r="R103" i="9"/>
  <c r="J103" i="9"/>
  <c r="Y103" i="9"/>
  <c r="Q103" i="9"/>
  <c r="I103" i="9"/>
  <c r="V103" i="9"/>
  <c r="N103" i="9"/>
  <c r="F103" i="9"/>
  <c r="X103" i="9"/>
  <c r="W103" i="9"/>
  <c r="P103" i="9"/>
  <c r="O103" i="9"/>
  <c r="H103" i="9"/>
  <c r="G103" i="9"/>
  <c r="C104" i="9"/>
  <c r="AA103" i="9"/>
  <c r="S101" i="8"/>
  <c r="K101" i="8"/>
  <c r="Z101" i="8"/>
  <c r="R101" i="8"/>
  <c r="J101" i="8"/>
  <c r="Y101" i="8"/>
  <c r="Q101" i="8"/>
  <c r="I101" i="8"/>
  <c r="X101" i="8"/>
  <c r="P101" i="8"/>
  <c r="H101" i="8"/>
  <c r="W101" i="8"/>
  <c r="O101" i="8"/>
  <c r="G101" i="8"/>
  <c r="V101" i="8"/>
  <c r="N101" i="8"/>
  <c r="F101" i="8"/>
  <c r="U101" i="8"/>
  <c r="M101" i="8"/>
  <c r="T101" i="8"/>
  <c r="L101" i="8"/>
  <c r="C102" i="8"/>
  <c r="AA101" i="8"/>
  <c r="S101" i="7"/>
  <c r="K101" i="7"/>
  <c r="Z101" i="7"/>
  <c r="R101" i="7"/>
  <c r="J101" i="7"/>
  <c r="Y101" i="7"/>
  <c r="Q101" i="7"/>
  <c r="I101" i="7"/>
  <c r="X101" i="7"/>
  <c r="P101" i="7"/>
  <c r="H101" i="7"/>
  <c r="W101" i="7"/>
  <c r="O101" i="7"/>
  <c r="G101" i="7"/>
  <c r="V101" i="7"/>
  <c r="N101" i="7"/>
  <c r="F101" i="7"/>
  <c r="L101" i="7"/>
  <c r="U101" i="7"/>
  <c r="T101" i="7"/>
  <c r="M101" i="7"/>
  <c r="AA101" i="7"/>
  <c r="C102" i="7"/>
  <c r="T87" i="6"/>
  <c r="S87" i="6"/>
  <c r="K87" i="6"/>
  <c r="Y87" i="6"/>
  <c r="Q87" i="6"/>
  <c r="I87" i="6"/>
  <c r="R87" i="6"/>
  <c r="G87" i="6"/>
  <c r="P87" i="6"/>
  <c r="F87" i="6"/>
  <c r="O87" i="6"/>
  <c r="Z87" i="6"/>
  <c r="N87" i="6"/>
  <c r="V87" i="6"/>
  <c r="J87" i="6"/>
  <c r="X87" i="6"/>
  <c r="W87" i="6"/>
  <c r="U87" i="6"/>
  <c r="M87" i="6"/>
  <c r="L87" i="6"/>
  <c r="H87" i="6"/>
  <c r="AA87" i="6"/>
  <c r="M85" i="5" l="1"/>
  <c r="F85" i="5"/>
  <c r="G85" i="5"/>
  <c r="X85" i="5"/>
  <c r="K85" i="5"/>
  <c r="W85" i="5"/>
  <c r="Y85" i="5"/>
  <c r="T85" i="5"/>
  <c r="Q85" i="5"/>
  <c r="U85" i="5"/>
  <c r="N85" i="5"/>
  <c r="J85" i="5"/>
  <c r="S85" i="5"/>
  <c r="I85" i="5"/>
  <c r="O85" i="5"/>
  <c r="Z85" i="5"/>
  <c r="V85" i="5"/>
  <c r="L85" i="5"/>
  <c r="AA85" i="5"/>
  <c r="H85" i="5"/>
  <c r="R85" i="5"/>
  <c r="P85" i="5"/>
  <c r="T102" i="14"/>
  <c r="L102" i="14"/>
  <c r="S102" i="14"/>
  <c r="K102" i="14"/>
  <c r="Z102" i="14"/>
  <c r="R102" i="14"/>
  <c r="J102" i="14"/>
  <c r="Y102" i="14"/>
  <c r="Q102" i="14"/>
  <c r="I102" i="14"/>
  <c r="X102" i="14"/>
  <c r="P102" i="14"/>
  <c r="H102" i="14"/>
  <c r="U102" i="14"/>
  <c r="M102" i="14"/>
  <c r="W102" i="14"/>
  <c r="V102" i="14"/>
  <c r="O102" i="14"/>
  <c r="N102" i="14"/>
  <c r="G102" i="14"/>
  <c r="F102" i="14"/>
  <c r="AA102" i="14"/>
  <c r="C103" i="14"/>
  <c r="V104" i="12"/>
  <c r="N104" i="12"/>
  <c r="F104" i="12"/>
  <c r="U104" i="12"/>
  <c r="M104" i="12"/>
  <c r="T104" i="12"/>
  <c r="L104" i="12"/>
  <c r="S104" i="12"/>
  <c r="K104" i="12"/>
  <c r="Y104" i="12"/>
  <c r="Q104" i="12"/>
  <c r="I104" i="12"/>
  <c r="X104" i="12"/>
  <c r="P104" i="12"/>
  <c r="H104" i="12"/>
  <c r="J104" i="12"/>
  <c r="G104" i="12"/>
  <c r="W104" i="12"/>
  <c r="R104" i="12"/>
  <c r="Z104" i="12"/>
  <c r="O104" i="12"/>
  <c r="C105" i="12"/>
  <c r="AA104" i="12"/>
  <c r="S101" i="10"/>
  <c r="K101" i="10"/>
  <c r="Z101" i="10"/>
  <c r="R101" i="10"/>
  <c r="J101" i="10"/>
  <c r="Y101" i="10"/>
  <c r="Q101" i="10"/>
  <c r="I101" i="10"/>
  <c r="X101" i="10"/>
  <c r="P101" i="10"/>
  <c r="H101" i="10"/>
  <c r="W101" i="10"/>
  <c r="O101" i="10"/>
  <c r="G101" i="10"/>
  <c r="V101" i="10"/>
  <c r="N101" i="10"/>
  <c r="F101" i="10"/>
  <c r="M101" i="10"/>
  <c r="L101" i="10"/>
  <c r="U101" i="10"/>
  <c r="T101" i="10"/>
  <c r="AA101" i="10"/>
  <c r="C102" i="10"/>
  <c r="V104" i="9"/>
  <c r="N104" i="9"/>
  <c r="F104" i="9"/>
  <c r="U104" i="9"/>
  <c r="M104" i="9"/>
  <c r="T104" i="9"/>
  <c r="L104" i="9"/>
  <c r="S104" i="9"/>
  <c r="K104" i="9"/>
  <c r="Z104" i="9"/>
  <c r="R104" i="9"/>
  <c r="J104" i="9"/>
  <c r="W104" i="9"/>
  <c r="O104" i="9"/>
  <c r="G104" i="9"/>
  <c r="I104" i="9"/>
  <c r="H104" i="9"/>
  <c r="Y104" i="9"/>
  <c r="X104" i="9"/>
  <c r="Q104" i="9"/>
  <c r="P104" i="9"/>
  <c r="AA104" i="9"/>
  <c r="C105" i="9"/>
  <c r="T102" i="8"/>
  <c r="L102" i="8"/>
  <c r="S102" i="8"/>
  <c r="K102" i="8"/>
  <c r="Z102" i="8"/>
  <c r="R102" i="8"/>
  <c r="J102" i="8"/>
  <c r="Y102" i="8"/>
  <c r="Q102" i="8"/>
  <c r="I102" i="8"/>
  <c r="X102" i="8"/>
  <c r="P102" i="8"/>
  <c r="H102" i="8"/>
  <c r="W102" i="8"/>
  <c r="O102" i="8"/>
  <c r="G102" i="8"/>
  <c r="V102" i="8"/>
  <c r="N102" i="8"/>
  <c r="F102" i="8"/>
  <c r="U102" i="8"/>
  <c r="M102" i="8"/>
  <c r="C103" i="8"/>
  <c r="AA102" i="8"/>
  <c r="T102" i="7"/>
  <c r="L102" i="7"/>
  <c r="S102" i="7"/>
  <c r="K102" i="7"/>
  <c r="Z102" i="7"/>
  <c r="R102" i="7"/>
  <c r="J102" i="7"/>
  <c r="Y102" i="7"/>
  <c r="Q102" i="7"/>
  <c r="I102" i="7"/>
  <c r="X102" i="7"/>
  <c r="P102" i="7"/>
  <c r="H102" i="7"/>
  <c r="W102" i="7"/>
  <c r="O102" i="7"/>
  <c r="G102" i="7"/>
  <c r="U102" i="7"/>
  <c r="N102" i="7"/>
  <c r="F102" i="7"/>
  <c r="M102" i="7"/>
  <c r="V102" i="7"/>
  <c r="C103" i="7"/>
  <c r="AA102" i="7"/>
  <c r="U88" i="6"/>
  <c r="M88" i="6"/>
  <c r="T88" i="6"/>
  <c r="L88" i="6"/>
  <c r="Z88" i="6"/>
  <c r="R88" i="6"/>
  <c r="J88" i="6"/>
  <c r="V88" i="6"/>
  <c r="H88" i="6"/>
  <c r="S88" i="6"/>
  <c r="G88" i="6"/>
  <c r="Q88" i="6"/>
  <c r="F88" i="6"/>
  <c r="P88" i="6"/>
  <c r="X88" i="6"/>
  <c r="K88" i="6"/>
  <c r="I88" i="6"/>
  <c r="Y88" i="6"/>
  <c r="O88" i="6"/>
  <c r="N88" i="6"/>
  <c r="W88" i="6"/>
  <c r="AA88" i="6"/>
  <c r="N86" i="5" l="1"/>
  <c r="P86" i="5"/>
  <c r="T86" i="5"/>
  <c r="F86" i="5"/>
  <c r="O86" i="5"/>
  <c r="Z86" i="5"/>
  <c r="L86" i="5"/>
  <c r="J86" i="5"/>
  <c r="R86" i="5"/>
  <c r="X86" i="5"/>
  <c r="M86" i="5"/>
  <c r="Q86" i="5"/>
  <c r="V86" i="5"/>
  <c r="I86" i="5"/>
  <c r="H86" i="5"/>
  <c r="K86" i="5"/>
  <c r="Y86" i="5"/>
  <c r="U86" i="5"/>
  <c r="W86" i="5"/>
  <c r="AA86" i="5"/>
  <c r="G86" i="5"/>
  <c r="S86" i="5"/>
  <c r="U103" i="14"/>
  <c r="M103" i="14"/>
  <c r="T103" i="14"/>
  <c r="L103" i="14"/>
  <c r="S103" i="14"/>
  <c r="K103" i="14"/>
  <c r="Z103" i="14"/>
  <c r="R103" i="14"/>
  <c r="J103" i="14"/>
  <c r="Y103" i="14"/>
  <c r="Q103" i="14"/>
  <c r="I103" i="14"/>
  <c r="V103" i="14"/>
  <c r="N103" i="14"/>
  <c r="F103" i="14"/>
  <c r="X103" i="14"/>
  <c r="W103" i="14"/>
  <c r="P103" i="14"/>
  <c r="O103" i="14"/>
  <c r="G103" i="14"/>
  <c r="H103" i="14"/>
  <c r="C104" i="14"/>
  <c r="AA103" i="14"/>
  <c r="W105" i="12"/>
  <c r="O105" i="12"/>
  <c r="G105" i="12"/>
  <c r="V105" i="12"/>
  <c r="N105" i="12"/>
  <c r="F105" i="12"/>
  <c r="U105" i="12"/>
  <c r="M105" i="12"/>
  <c r="T105" i="12"/>
  <c r="L105" i="12"/>
  <c r="Z105" i="12"/>
  <c r="R105" i="12"/>
  <c r="J105" i="12"/>
  <c r="Y105" i="12"/>
  <c r="Q105" i="12"/>
  <c r="I105" i="12"/>
  <c r="S105" i="12"/>
  <c r="P105" i="12"/>
  <c r="K105" i="12"/>
  <c r="H105" i="12"/>
  <c r="X105" i="12"/>
  <c r="AA105" i="12"/>
  <c r="C106" i="12"/>
  <c r="T102" i="10"/>
  <c r="L102" i="10"/>
  <c r="S102" i="10"/>
  <c r="K102" i="10"/>
  <c r="Z102" i="10"/>
  <c r="R102" i="10"/>
  <c r="J102" i="10"/>
  <c r="Y102" i="10"/>
  <c r="Q102" i="10"/>
  <c r="I102" i="10"/>
  <c r="X102" i="10"/>
  <c r="P102" i="10"/>
  <c r="H102" i="10"/>
  <c r="W102" i="10"/>
  <c r="O102" i="10"/>
  <c r="G102" i="10"/>
  <c r="V102" i="10"/>
  <c r="U102" i="10"/>
  <c r="N102" i="10"/>
  <c r="M102" i="10"/>
  <c r="F102" i="10"/>
  <c r="C103" i="10"/>
  <c r="AA102" i="10"/>
  <c r="W105" i="9"/>
  <c r="O105" i="9"/>
  <c r="G105" i="9"/>
  <c r="V105" i="9"/>
  <c r="N105" i="9"/>
  <c r="F105" i="9"/>
  <c r="U105" i="9"/>
  <c r="M105" i="9"/>
  <c r="T105" i="9"/>
  <c r="L105" i="9"/>
  <c r="S105" i="9"/>
  <c r="K105" i="9"/>
  <c r="X105" i="9"/>
  <c r="P105" i="9"/>
  <c r="H105" i="9"/>
  <c r="R105" i="9"/>
  <c r="Q105" i="9"/>
  <c r="J105" i="9"/>
  <c r="I105" i="9"/>
  <c r="Y105" i="9"/>
  <c r="Z105" i="9"/>
  <c r="C106" i="9"/>
  <c r="AA105" i="9"/>
  <c r="U103" i="8"/>
  <c r="M103" i="8"/>
  <c r="T103" i="8"/>
  <c r="L103" i="8"/>
  <c r="S103" i="8"/>
  <c r="K103" i="8"/>
  <c r="Z103" i="8"/>
  <c r="R103" i="8"/>
  <c r="J103" i="8"/>
  <c r="Y103" i="8"/>
  <c r="Q103" i="8"/>
  <c r="I103" i="8"/>
  <c r="X103" i="8"/>
  <c r="P103" i="8"/>
  <c r="H103" i="8"/>
  <c r="W103" i="8"/>
  <c r="O103" i="8"/>
  <c r="G103" i="8"/>
  <c r="V103" i="8"/>
  <c r="N103" i="8"/>
  <c r="F103" i="8"/>
  <c r="AA103" i="8"/>
  <c r="C104" i="8"/>
  <c r="U103" i="7"/>
  <c r="M103" i="7"/>
  <c r="T103" i="7"/>
  <c r="L103" i="7"/>
  <c r="S103" i="7"/>
  <c r="K103" i="7"/>
  <c r="Z103" i="7"/>
  <c r="R103" i="7"/>
  <c r="J103" i="7"/>
  <c r="Y103" i="7"/>
  <c r="Q103" i="7"/>
  <c r="I103" i="7"/>
  <c r="X103" i="7"/>
  <c r="P103" i="7"/>
  <c r="H103" i="7"/>
  <c r="W103" i="7"/>
  <c r="O103" i="7"/>
  <c r="N103" i="7"/>
  <c r="V103" i="7"/>
  <c r="G103" i="7"/>
  <c r="F103" i="7"/>
  <c r="AA103" i="7"/>
  <c r="C104" i="7"/>
  <c r="V89" i="6"/>
  <c r="N89" i="6"/>
  <c r="F89" i="6"/>
  <c r="U89" i="6"/>
  <c r="M89" i="6"/>
  <c r="S89" i="6"/>
  <c r="K89" i="6"/>
  <c r="X89" i="6"/>
  <c r="J89" i="6"/>
  <c r="W89" i="6"/>
  <c r="I89" i="6"/>
  <c r="T89" i="6"/>
  <c r="H89" i="6"/>
  <c r="R89" i="6"/>
  <c r="G89" i="6"/>
  <c r="Z89" i="6"/>
  <c r="O89" i="6"/>
  <c r="Q89" i="6"/>
  <c r="P89" i="6"/>
  <c r="L89" i="6"/>
  <c r="Y89" i="6"/>
  <c r="AA89" i="6"/>
  <c r="O87" i="5" l="1"/>
  <c r="N87" i="5"/>
  <c r="J87" i="5"/>
  <c r="G87" i="5"/>
  <c r="S87" i="5"/>
  <c r="V87" i="5"/>
  <c r="R87" i="5"/>
  <c r="M87" i="5"/>
  <c r="K87" i="5"/>
  <c r="F87" i="5"/>
  <c r="Q87" i="5"/>
  <c r="L87" i="5"/>
  <c r="W87" i="5"/>
  <c r="Y87" i="5"/>
  <c r="U87" i="5"/>
  <c r="I87" i="5"/>
  <c r="T87" i="5"/>
  <c r="Z87" i="5"/>
  <c r="AA87" i="5"/>
  <c r="P87" i="5"/>
  <c r="H87" i="5"/>
  <c r="X87" i="5"/>
  <c r="V104" i="14"/>
  <c r="N104" i="14"/>
  <c r="F104" i="14"/>
  <c r="U104" i="14"/>
  <c r="M104" i="14"/>
  <c r="T104" i="14"/>
  <c r="L104" i="14"/>
  <c r="S104" i="14"/>
  <c r="K104" i="14"/>
  <c r="Z104" i="14"/>
  <c r="R104" i="14"/>
  <c r="J104" i="14"/>
  <c r="W104" i="14"/>
  <c r="O104" i="14"/>
  <c r="G104" i="14"/>
  <c r="I104" i="14"/>
  <c r="H104" i="14"/>
  <c r="Y104" i="14"/>
  <c r="X104" i="14"/>
  <c r="P104" i="14"/>
  <c r="Q104" i="14"/>
  <c r="AA104" i="14"/>
  <c r="C105" i="14"/>
  <c r="X106" i="12"/>
  <c r="P106" i="12"/>
  <c r="H106" i="12"/>
  <c r="W106" i="12"/>
  <c r="O106" i="12"/>
  <c r="G106" i="12"/>
  <c r="V106" i="12"/>
  <c r="N106" i="12"/>
  <c r="F106" i="12"/>
  <c r="U106" i="12"/>
  <c r="M106" i="12"/>
  <c r="S106" i="12"/>
  <c r="K106" i="12"/>
  <c r="Z106" i="12"/>
  <c r="R106" i="12"/>
  <c r="J106" i="12"/>
  <c r="Y106" i="12"/>
  <c r="T106" i="12"/>
  <c r="I106" i="12"/>
  <c r="Q106" i="12"/>
  <c r="L106" i="12"/>
  <c r="C107" i="12"/>
  <c r="AA106" i="12"/>
  <c r="U103" i="10"/>
  <c r="M103" i="10"/>
  <c r="T103" i="10"/>
  <c r="L103" i="10"/>
  <c r="S103" i="10"/>
  <c r="K103" i="10"/>
  <c r="Z103" i="10"/>
  <c r="R103" i="10"/>
  <c r="J103" i="10"/>
  <c r="Y103" i="10"/>
  <c r="Q103" i="10"/>
  <c r="I103" i="10"/>
  <c r="X103" i="10"/>
  <c r="P103" i="10"/>
  <c r="H103" i="10"/>
  <c r="W103" i="10"/>
  <c r="V103" i="10"/>
  <c r="O103" i="10"/>
  <c r="N103" i="10"/>
  <c r="G103" i="10"/>
  <c r="F103" i="10"/>
  <c r="C104" i="10"/>
  <c r="AA103" i="10"/>
  <c r="X106" i="9"/>
  <c r="P106" i="9"/>
  <c r="H106" i="9"/>
  <c r="W106" i="9"/>
  <c r="O106" i="9"/>
  <c r="G106" i="9"/>
  <c r="V106" i="9"/>
  <c r="N106" i="9"/>
  <c r="F106" i="9"/>
  <c r="U106" i="9"/>
  <c r="M106" i="9"/>
  <c r="T106" i="9"/>
  <c r="L106" i="9"/>
  <c r="Y106" i="9"/>
  <c r="Q106" i="9"/>
  <c r="I106" i="9"/>
  <c r="Z106" i="9"/>
  <c r="S106" i="9"/>
  <c r="R106" i="9"/>
  <c r="K106" i="9"/>
  <c r="J106" i="9"/>
  <c r="AA106" i="9"/>
  <c r="C107" i="9"/>
  <c r="V104" i="8"/>
  <c r="N104" i="8"/>
  <c r="F104" i="8"/>
  <c r="U104" i="8"/>
  <c r="M104" i="8"/>
  <c r="T104" i="8"/>
  <c r="L104" i="8"/>
  <c r="S104" i="8"/>
  <c r="K104" i="8"/>
  <c r="Z104" i="8"/>
  <c r="R104" i="8"/>
  <c r="J104" i="8"/>
  <c r="Y104" i="8"/>
  <c r="Q104" i="8"/>
  <c r="I104" i="8"/>
  <c r="X104" i="8"/>
  <c r="P104" i="8"/>
  <c r="H104" i="8"/>
  <c r="W104" i="8"/>
  <c r="O104" i="8"/>
  <c r="G104" i="8"/>
  <c r="AA104" i="8"/>
  <c r="C105" i="8"/>
  <c r="V104" i="7"/>
  <c r="N104" i="7"/>
  <c r="F104" i="7"/>
  <c r="U104" i="7"/>
  <c r="M104" i="7"/>
  <c r="T104" i="7"/>
  <c r="L104" i="7"/>
  <c r="S104" i="7"/>
  <c r="K104" i="7"/>
  <c r="Z104" i="7"/>
  <c r="R104" i="7"/>
  <c r="J104" i="7"/>
  <c r="Y104" i="7"/>
  <c r="Q104" i="7"/>
  <c r="I104" i="7"/>
  <c r="G104" i="7"/>
  <c r="X104" i="7"/>
  <c r="W104" i="7"/>
  <c r="P104" i="7"/>
  <c r="O104" i="7"/>
  <c r="H104" i="7"/>
  <c r="C105" i="7"/>
  <c r="AA104" i="7"/>
  <c r="W90" i="6"/>
  <c r="O90" i="6"/>
  <c r="G90" i="6"/>
  <c r="V90" i="6"/>
  <c r="N90" i="6"/>
  <c r="F90" i="6"/>
  <c r="T90" i="6"/>
  <c r="L90" i="6"/>
  <c r="Z90" i="6"/>
  <c r="M90" i="6"/>
  <c r="Y90" i="6"/>
  <c r="K90" i="6"/>
  <c r="X90" i="6"/>
  <c r="J90" i="6"/>
  <c r="U90" i="6"/>
  <c r="I90" i="6"/>
  <c r="Q90" i="6"/>
  <c r="S90" i="6"/>
  <c r="R90" i="6"/>
  <c r="P90" i="6"/>
  <c r="H90" i="6"/>
  <c r="AA90" i="6"/>
  <c r="P88" i="5" l="1"/>
  <c r="N88" i="5"/>
  <c r="K88" i="5"/>
  <c r="H88" i="5"/>
  <c r="Z88" i="5"/>
  <c r="Y88" i="5"/>
  <c r="R88" i="5"/>
  <c r="M88" i="5"/>
  <c r="W88" i="5"/>
  <c r="I88" i="5"/>
  <c r="V88" i="5"/>
  <c r="G88" i="5"/>
  <c r="T88" i="5"/>
  <c r="O88" i="5"/>
  <c r="J88" i="5"/>
  <c r="U88" i="5"/>
  <c r="F88" i="5"/>
  <c r="AA88" i="5"/>
  <c r="L88" i="5"/>
  <c r="S88" i="5"/>
  <c r="X88" i="5"/>
  <c r="Q88" i="5"/>
  <c r="W105" i="14"/>
  <c r="O105" i="14"/>
  <c r="G105" i="14"/>
  <c r="V105" i="14"/>
  <c r="N105" i="14"/>
  <c r="F105" i="14"/>
  <c r="U105" i="14"/>
  <c r="M105" i="14"/>
  <c r="T105" i="14"/>
  <c r="L105" i="14"/>
  <c r="S105" i="14"/>
  <c r="K105" i="14"/>
  <c r="X105" i="14"/>
  <c r="P105" i="14"/>
  <c r="H105" i="14"/>
  <c r="R105" i="14"/>
  <c r="Q105" i="14"/>
  <c r="J105" i="14"/>
  <c r="I105" i="14"/>
  <c r="Y105" i="14"/>
  <c r="Z105" i="14"/>
  <c r="AA105" i="14"/>
  <c r="C106" i="14"/>
  <c r="Y107" i="12"/>
  <c r="Q107" i="12"/>
  <c r="I107" i="12"/>
  <c r="X107" i="12"/>
  <c r="P107" i="12"/>
  <c r="H107" i="12"/>
  <c r="W107" i="12"/>
  <c r="O107" i="12"/>
  <c r="G107" i="12"/>
  <c r="V107" i="12"/>
  <c r="N107" i="12"/>
  <c r="F107" i="12"/>
  <c r="T107" i="12"/>
  <c r="L107" i="12"/>
  <c r="S107" i="12"/>
  <c r="K107" i="12"/>
  <c r="R107" i="12"/>
  <c r="M107" i="12"/>
  <c r="Z107" i="12"/>
  <c r="U107" i="12"/>
  <c r="J107" i="12"/>
  <c r="C108" i="12"/>
  <c r="AA107" i="12"/>
  <c r="V104" i="10"/>
  <c r="N104" i="10"/>
  <c r="F104" i="10"/>
  <c r="U104" i="10"/>
  <c r="M104" i="10"/>
  <c r="T104" i="10"/>
  <c r="L104" i="10"/>
  <c r="S104" i="10"/>
  <c r="K104" i="10"/>
  <c r="Z104" i="10"/>
  <c r="R104" i="10"/>
  <c r="J104" i="10"/>
  <c r="Y104" i="10"/>
  <c r="Q104" i="10"/>
  <c r="I104" i="10"/>
  <c r="H104" i="10"/>
  <c r="G104" i="10"/>
  <c r="X104" i="10"/>
  <c r="W104" i="10"/>
  <c r="P104" i="10"/>
  <c r="O104" i="10"/>
  <c r="AA104" i="10"/>
  <c r="C105" i="10"/>
  <c r="Y107" i="9"/>
  <c r="Q107" i="9"/>
  <c r="I107" i="9"/>
  <c r="X107" i="9"/>
  <c r="P107" i="9"/>
  <c r="H107" i="9"/>
  <c r="W107" i="9"/>
  <c r="O107" i="9"/>
  <c r="G107" i="9"/>
  <c r="V107" i="9"/>
  <c r="N107" i="9"/>
  <c r="F107" i="9"/>
  <c r="U107" i="9"/>
  <c r="M107" i="9"/>
  <c r="Z107" i="9"/>
  <c r="R107" i="9"/>
  <c r="J107" i="9"/>
  <c r="T107" i="9"/>
  <c r="S107" i="9"/>
  <c r="L107" i="9"/>
  <c r="K107" i="9"/>
  <c r="AA107" i="9"/>
  <c r="C108" i="9"/>
  <c r="W105" i="8"/>
  <c r="O105" i="8"/>
  <c r="G105" i="8"/>
  <c r="V105" i="8"/>
  <c r="N105" i="8"/>
  <c r="F105" i="8"/>
  <c r="U105" i="8"/>
  <c r="M105" i="8"/>
  <c r="T105" i="8"/>
  <c r="L105" i="8"/>
  <c r="S105" i="8"/>
  <c r="K105" i="8"/>
  <c r="Z105" i="8"/>
  <c r="R105" i="8"/>
  <c r="J105" i="8"/>
  <c r="Y105" i="8"/>
  <c r="Q105" i="8"/>
  <c r="I105" i="8"/>
  <c r="X105" i="8"/>
  <c r="P105" i="8"/>
  <c r="H105" i="8"/>
  <c r="AA105" i="8"/>
  <c r="C106" i="8"/>
  <c r="W105" i="7"/>
  <c r="O105" i="7"/>
  <c r="G105" i="7"/>
  <c r="V105" i="7"/>
  <c r="N105" i="7"/>
  <c r="F105" i="7"/>
  <c r="U105" i="7"/>
  <c r="M105" i="7"/>
  <c r="T105" i="7"/>
  <c r="L105" i="7"/>
  <c r="S105" i="7"/>
  <c r="K105" i="7"/>
  <c r="Z105" i="7"/>
  <c r="R105" i="7"/>
  <c r="J105" i="7"/>
  <c r="P105" i="7"/>
  <c r="I105" i="7"/>
  <c r="H105" i="7"/>
  <c r="Q105" i="7"/>
  <c r="X105" i="7"/>
  <c r="Y105" i="7"/>
  <c r="AA105" i="7"/>
  <c r="C106" i="7"/>
  <c r="X91" i="6"/>
  <c r="P91" i="6"/>
  <c r="H91" i="6"/>
  <c r="W91" i="6"/>
  <c r="O91" i="6"/>
  <c r="G91" i="6"/>
  <c r="U91" i="6"/>
  <c r="M91" i="6"/>
  <c r="Q91" i="6"/>
  <c r="N91" i="6"/>
  <c r="Z91" i="6"/>
  <c r="L91" i="6"/>
  <c r="Y91" i="6"/>
  <c r="K91" i="6"/>
  <c r="S91" i="6"/>
  <c r="F91" i="6"/>
  <c r="I91" i="6"/>
  <c r="V91" i="6"/>
  <c r="T91" i="6"/>
  <c r="R91" i="6"/>
  <c r="J91" i="6"/>
  <c r="AA91" i="6"/>
  <c r="Q89" i="5" l="1"/>
  <c r="N89" i="5"/>
  <c r="O89" i="5"/>
  <c r="T89" i="5"/>
  <c r="F89" i="5"/>
  <c r="X89" i="5"/>
  <c r="R89" i="5"/>
  <c r="I89" i="5"/>
  <c r="J89" i="5"/>
  <c r="S89" i="5"/>
  <c r="K89" i="5"/>
  <c r="G89" i="5"/>
  <c r="V89" i="5"/>
  <c r="L89" i="5"/>
  <c r="M89" i="5"/>
  <c r="Z89" i="5"/>
  <c r="AA89" i="5"/>
  <c r="Y89" i="5"/>
  <c r="W89" i="5"/>
  <c r="H89" i="5"/>
  <c r="P89" i="5"/>
  <c r="U89" i="5"/>
  <c r="X106" i="14"/>
  <c r="P106" i="14"/>
  <c r="H106" i="14"/>
  <c r="W106" i="14"/>
  <c r="O106" i="14"/>
  <c r="G106" i="14"/>
  <c r="V106" i="14"/>
  <c r="N106" i="14"/>
  <c r="F106" i="14"/>
  <c r="U106" i="14"/>
  <c r="M106" i="14"/>
  <c r="T106" i="14"/>
  <c r="L106" i="14"/>
  <c r="Y106" i="14"/>
  <c r="Q106" i="14"/>
  <c r="I106" i="14"/>
  <c r="Z106" i="14"/>
  <c r="S106" i="14"/>
  <c r="R106" i="14"/>
  <c r="K106" i="14"/>
  <c r="J106" i="14"/>
  <c r="C107" i="14"/>
  <c r="AA106" i="14"/>
  <c r="Z108" i="12"/>
  <c r="R108" i="12"/>
  <c r="J108" i="12"/>
  <c r="Y108" i="12"/>
  <c r="Q108" i="12"/>
  <c r="I108" i="12"/>
  <c r="X108" i="12"/>
  <c r="P108" i="12"/>
  <c r="H108" i="12"/>
  <c r="W108" i="12"/>
  <c r="O108" i="12"/>
  <c r="G108" i="12"/>
  <c r="U108" i="12"/>
  <c r="M108" i="12"/>
  <c r="T108" i="12"/>
  <c r="L108" i="12"/>
  <c r="N108" i="12"/>
  <c r="K108" i="12"/>
  <c r="F108" i="12"/>
  <c r="V108" i="12"/>
  <c r="S108" i="12"/>
  <c r="C109" i="12"/>
  <c r="AA108" i="12"/>
  <c r="W105" i="10"/>
  <c r="O105" i="10"/>
  <c r="G105" i="10"/>
  <c r="V105" i="10"/>
  <c r="N105" i="10"/>
  <c r="F105" i="10"/>
  <c r="U105" i="10"/>
  <c r="M105" i="10"/>
  <c r="T105" i="10"/>
  <c r="L105" i="10"/>
  <c r="S105" i="10"/>
  <c r="K105" i="10"/>
  <c r="Z105" i="10"/>
  <c r="R105" i="10"/>
  <c r="J105" i="10"/>
  <c r="Q105" i="10"/>
  <c r="P105" i="10"/>
  <c r="I105" i="10"/>
  <c r="H105" i="10"/>
  <c r="Y105" i="10"/>
  <c r="X105" i="10"/>
  <c r="C106" i="10"/>
  <c r="AA105" i="10"/>
  <c r="Z108" i="9"/>
  <c r="R108" i="9"/>
  <c r="J108" i="9"/>
  <c r="Y108" i="9"/>
  <c r="Q108" i="9"/>
  <c r="I108" i="9"/>
  <c r="X108" i="9"/>
  <c r="P108" i="9"/>
  <c r="H108" i="9"/>
  <c r="W108" i="9"/>
  <c r="O108" i="9"/>
  <c r="G108" i="9"/>
  <c r="V108" i="9"/>
  <c r="N108" i="9"/>
  <c r="F108" i="9"/>
  <c r="S108" i="9"/>
  <c r="K108" i="9"/>
  <c r="M108" i="9"/>
  <c r="L108" i="9"/>
  <c r="U108" i="9"/>
  <c r="T108" i="9"/>
  <c r="C109" i="9"/>
  <c r="AA108" i="9"/>
  <c r="X106" i="8"/>
  <c r="P106" i="8"/>
  <c r="H106" i="8"/>
  <c r="W106" i="8"/>
  <c r="O106" i="8"/>
  <c r="G106" i="8"/>
  <c r="V106" i="8"/>
  <c r="N106" i="8"/>
  <c r="F106" i="8"/>
  <c r="U106" i="8"/>
  <c r="M106" i="8"/>
  <c r="T106" i="8"/>
  <c r="L106" i="8"/>
  <c r="S106" i="8"/>
  <c r="K106" i="8"/>
  <c r="Z106" i="8"/>
  <c r="R106" i="8"/>
  <c r="J106" i="8"/>
  <c r="Y106" i="8"/>
  <c r="Q106" i="8"/>
  <c r="I106" i="8"/>
  <c r="AA106" i="8"/>
  <c r="C107" i="8"/>
  <c r="X106" i="7"/>
  <c r="P106" i="7"/>
  <c r="H106" i="7"/>
  <c r="W106" i="7"/>
  <c r="O106" i="7"/>
  <c r="G106" i="7"/>
  <c r="V106" i="7"/>
  <c r="N106" i="7"/>
  <c r="F106" i="7"/>
  <c r="U106" i="7"/>
  <c r="M106" i="7"/>
  <c r="T106" i="7"/>
  <c r="L106" i="7"/>
  <c r="S106" i="7"/>
  <c r="K106" i="7"/>
  <c r="Y106" i="7"/>
  <c r="R106" i="7"/>
  <c r="J106" i="7"/>
  <c r="I106" i="7"/>
  <c r="Q106" i="7"/>
  <c r="Z106" i="7"/>
  <c r="AA106" i="7"/>
  <c r="C107" i="7"/>
  <c r="Y92" i="6"/>
  <c r="Q92" i="6"/>
  <c r="I92" i="6"/>
  <c r="X92" i="6"/>
  <c r="P92" i="6"/>
  <c r="H92" i="6"/>
  <c r="V92" i="6"/>
  <c r="N92" i="6"/>
  <c r="F92" i="6"/>
  <c r="S92" i="6"/>
  <c r="R92" i="6"/>
  <c r="O92" i="6"/>
  <c r="M92" i="6"/>
  <c r="U92" i="6"/>
  <c r="J92" i="6"/>
  <c r="T92" i="6"/>
  <c r="L92" i="6"/>
  <c r="K92" i="6"/>
  <c r="G92" i="6"/>
  <c r="W92" i="6"/>
  <c r="Z92" i="6"/>
  <c r="AA92" i="6"/>
  <c r="R90" i="5" l="1"/>
  <c r="R155" i="5" s="1"/>
  <c r="Y90" i="5"/>
  <c r="Y155" i="5" s="1"/>
  <c r="F90" i="5"/>
  <c r="H90" i="5"/>
  <c r="P90" i="5"/>
  <c r="P155" i="5" s="1"/>
  <c r="G90" i="5"/>
  <c r="J90" i="5"/>
  <c r="J155" i="5" s="1"/>
  <c r="M90" i="5"/>
  <c r="M155" i="5" s="1"/>
  <c r="W90" i="5"/>
  <c r="W155" i="5" s="1"/>
  <c r="K90" i="5"/>
  <c r="K155" i="5" s="1"/>
  <c r="S90" i="5"/>
  <c r="S155" i="5" s="1"/>
  <c r="I90" i="5"/>
  <c r="I155" i="5" s="1"/>
  <c r="Q90" i="5"/>
  <c r="Q155" i="5" s="1"/>
  <c r="X90" i="5"/>
  <c r="X155" i="5" s="1"/>
  <c r="V90" i="5"/>
  <c r="V155" i="5" s="1"/>
  <c r="O90" i="5"/>
  <c r="O155" i="5" s="1"/>
  <c r="Z90" i="5"/>
  <c r="Z155" i="5" s="1"/>
  <c r="N90" i="5"/>
  <c r="N155" i="5" s="1"/>
  <c r="U90" i="5"/>
  <c r="U155" i="5" s="1"/>
  <c r="T90" i="5"/>
  <c r="T155" i="5" s="1"/>
  <c r="AA90" i="5"/>
  <c r="AA155" i="5" s="1"/>
  <c r="L90" i="5"/>
  <c r="L155" i="5" s="1"/>
  <c r="Y107" i="14"/>
  <c r="Q107" i="14"/>
  <c r="I107" i="14"/>
  <c r="X107" i="14"/>
  <c r="P107" i="14"/>
  <c r="H107" i="14"/>
  <c r="W107" i="14"/>
  <c r="O107" i="14"/>
  <c r="G107" i="14"/>
  <c r="V107" i="14"/>
  <c r="N107" i="14"/>
  <c r="F107" i="14"/>
  <c r="U107" i="14"/>
  <c r="M107" i="14"/>
  <c r="Z107" i="14"/>
  <c r="R107" i="14"/>
  <c r="J107" i="14"/>
  <c r="T107" i="14"/>
  <c r="S107" i="14"/>
  <c r="K107" i="14"/>
  <c r="L107" i="14"/>
  <c r="C108" i="14"/>
  <c r="AA107" i="14"/>
  <c r="S109" i="12"/>
  <c r="K109" i="12"/>
  <c r="Z109" i="12"/>
  <c r="R109" i="12"/>
  <c r="J109" i="12"/>
  <c r="Y109" i="12"/>
  <c r="Q109" i="12"/>
  <c r="I109" i="12"/>
  <c r="X109" i="12"/>
  <c r="P109" i="12"/>
  <c r="H109" i="12"/>
  <c r="V109" i="12"/>
  <c r="N109" i="12"/>
  <c r="F109" i="12"/>
  <c r="U109" i="12"/>
  <c r="M109" i="12"/>
  <c r="W109" i="12"/>
  <c r="T109" i="12"/>
  <c r="O109" i="12"/>
  <c r="G109" i="12"/>
  <c r="L109" i="12"/>
  <c r="AA109" i="12"/>
  <c r="C110" i="12"/>
  <c r="X106" i="10"/>
  <c r="P106" i="10"/>
  <c r="H106" i="10"/>
  <c r="W106" i="10"/>
  <c r="O106" i="10"/>
  <c r="G106" i="10"/>
  <c r="V106" i="10"/>
  <c r="N106" i="10"/>
  <c r="F106" i="10"/>
  <c r="U106" i="10"/>
  <c r="M106" i="10"/>
  <c r="T106" i="10"/>
  <c r="L106" i="10"/>
  <c r="S106" i="10"/>
  <c r="K106" i="10"/>
  <c r="Z106" i="10"/>
  <c r="Y106" i="10"/>
  <c r="R106" i="10"/>
  <c r="Q106" i="10"/>
  <c r="J106" i="10"/>
  <c r="I106" i="10"/>
  <c r="C107" i="10"/>
  <c r="AA106" i="10"/>
  <c r="S109" i="9"/>
  <c r="K109" i="9"/>
  <c r="Z109" i="9"/>
  <c r="R109" i="9"/>
  <c r="J109" i="9"/>
  <c r="Y109" i="9"/>
  <c r="Q109" i="9"/>
  <c r="I109" i="9"/>
  <c r="X109" i="9"/>
  <c r="P109" i="9"/>
  <c r="H109" i="9"/>
  <c r="W109" i="9"/>
  <c r="O109" i="9"/>
  <c r="G109" i="9"/>
  <c r="T109" i="9"/>
  <c r="L109" i="9"/>
  <c r="V109" i="9"/>
  <c r="U109" i="9"/>
  <c r="N109" i="9"/>
  <c r="M109" i="9"/>
  <c r="F109" i="9"/>
  <c r="C110" i="9"/>
  <c r="AA109" i="9"/>
  <c r="Y107" i="8"/>
  <c r="Q107" i="8"/>
  <c r="I107" i="8"/>
  <c r="X107" i="8"/>
  <c r="P107" i="8"/>
  <c r="H107" i="8"/>
  <c r="W107" i="8"/>
  <c r="O107" i="8"/>
  <c r="G107" i="8"/>
  <c r="V107" i="8"/>
  <c r="N107" i="8"/>
  <c r="F107" i="8"/>
  <c r="U107" i="8"/>
  <c r="M107" i="8"/>
  <c r="T107" i="8"/>
  <c r="L107" i="8"/>
  <c r="S107" i="8"/>
  <c r="K107" i="8"/>
  <c r="Z107" i="8"/>
  <c r="R107" i="8"/>
  <c r="J107" i="8"/>
  <c r="AA107" i="8"/>
  <c r="C108" i="8"/>
  <c r="Y107" i="7"/>
  <c r="Q107" i="7"/>
  <c r="I107" i="7"/>
  <c r="X107" i="7"/>
  <c r="P107" i="7"/>
  <c r="H107" i="7"/>
  <c r="W107" i="7"/>
  <c r="O107" i="7"/>
  <c r="G107" i="7"/>
  <c r="V107" i="7"/>
  <c r="N107" i="7"/>
  <c r="F107" i="7"/>
  <c r="U107" i="7"/>
  <c r="M107" i="7"/>
  <c r="T107" i="7"/>
  <c r="L107" i="7"/>
  <c r="S107" i="7"/>
  <c r="R107" i="7"/>
  <c r="Z107" i="7"/>
  <c r="K107" i="7"/>
  <c r="J107" i="7"/>
  <c r="AA107" i="7"/>
  <c r="C108" i="7"/>
  <c r="Z93" i="6"/>
  <c r="R93" i="6"/>
  <c r="J93" i="6"/>
  <c r="Y93" i="6"/>
  <c r="Q93" i="6"/>
  <c r="I93" i="6"/>
  <c r="W93" i="6"/>
  <c r="O93" i="6"/>
  <c r="G93" i="6"/>
  <c r="U93" i="6"/>
  <c r="H93" i="6"/>
  <c r="T93" i="6"/>
  <c r="F93" i="6"/>
  <c r="S93" i="6"/>
  <c r="P93" i="6"/>
  <c r="X93" i="6"/>
  <c r="L93" i="6"/>
  <c r="V93" i="6"/>
  <c r="N93" i="6"/>
  <c r="M93" i="6"/>
  <c r="K93" i="6"/>
  <c r="AA93" i="6"/>
  <c r="K91" i="5" l="1"/>
  <c r="R91" i="5"/>
  <c r="U91" i="5"/>
  <c r="V91" i="5"/>
  <c r="Q91" i="5"/>
  <c r="H91" i="5"/>
  <c r="S91" i="5"/>
  <c r="M91" i="5"/>
  <c r="Z91" i="5"/>
  <c r="O91" i="5"/>
  <c r="Y91" i="5"/>
  <c r="J91" i="5"/>
  <c r="L91" i="5"/>
  <c r="AA91" i="5"/>
  <c r="I91" i="5"/>
  <c r="T91" i="5"/>
  <c r="F91" i="5"/>
  <c r="P91" i="5"/>
  <c r="X91" i="5"/>
  <c r="G91" i="5"/>
  <c r="W91" i="5"/>
  <c r="N91" i="5"/>
  <c r="Z108" i="14"/>
  <c r="R108" i="14"/>
  <c r="J108" i="14"/>
  <c r="Y108" i="14"/>
  <c r="Q108" i="14"/>
  <c r="I108" i="14"/>
  <c r="X108" i="14"/>
  <c r="P108" i="14"/>
  <c r="H108" i="14"/>
  <c r="W108" i="14"/>
  <c r="O108" i="14"/>
  <c r="G108" i="14"/>
  <c r="V108" i="14"/>
  <c r="N108" i="14"/>
  <c r="F108" i="14"/>
  <c r="S108" i="14"/>
  <c r="K108" i="14"/>
  <c r="M108" i="14"/>
  <c r="L108" i="14"/>
  <c r="T108" i="14"/>
  <c r="U108" i="14"/>
  <c r="AA108" i="14"/>
  <c r="C109" i="14"/>
  <c r="T110" i="12"/>
  <c r="T118" i="12" s="1"/>
  <c r="L110" i="12"/>
  <c r="L118" i="12" s="1"/>
  <c r="S110" i="12"/>
  <c r="S118" i="12" s="1"/>
  <c r="K110" i="12"/>
  <c r="K118" i="12" s="1"/>
  <c r="Z110" i="12"/>
  <c r="Z118" i="12" s="1"/>
  <c r="R110" i="12"/>
  <c r="R118" i="12" s="1"/>
  <c r="J110" i="12"/>
  <c r="J118" i="12" s="1"/>
  <c r="Y110" i="12"/>
  <c r="Y118" i="12" s="1"/>
  <c r="Q110" i="12"/>
  <c r="Q118" i="12" s="1"/>
  <c r="I110" i="12"/>
  <c r="I118" i="12" s="1"/>
  <c r="W110" i="12"/>
  <c r="W118" i="12" s="1"/>
  <c r="O110" i="12"/>
  <c r="O118" i="12" s="1"/>
  <c r="G110" i="12"/>
  <c r="V110" i="12"/>
  <c r="V118" i="12" s="1"/>
  <c r="N110" i="12"/>
  <c r="N118" i="12" s="1"/>
  <c r="F110" i="12"/>
  <c r="X110" i="12"/>
  <c r="X118" i="12" s="1"/>
  <c r="M110" i="12"/>
  <c r="M118" i="12" s="1"/>
  <c r="H110" i="12"/>
  <c r="P110" i="12"/>
  <c r="P118" i="12" s="1"/>
  <c r="U110" i="12"/>
  <c r="U118" i="12" s="1"/>
  <c r="C111" i="12"/>
  <c r="AA110" i="12"/>
  <c r="AA118" i="12" s="1"/>
  <c r="Y107" i="10"/>
  <c r="Q107" i="10"/>
  <c r="I107" i="10"/>
  <c r="X107" i="10"/>
  <c r="P107" i="10"/>
  <c r="H107" i="10"/>
  <c r="W107" i="10"/>
  <c r="O107" i="10"/>
  <c r="G107" i="10"/>
  <c r="V107" i="10"/>
  <c r="N107" i="10"/>
  <c r="F107" i="10"/>
  <c r="U107" i="10"/>
  <c r="M107" i="10"/>
  <c r="T107" i="10"/>
  <c r="L107" i="10"/>
  <c r="Z107" i="10"/>
  <c r="S107" i="10"/>
  <c r="R107" i="10"/>
  <c r="K107" i="10"/>
  <c r="J107" i="10"/>
  <c r="AA107" i="10"/>
  <c r="C108" i="10"/>
  <c r="T110" i="9"/>
  <c r="T118" i="9" s="1"/>
  <c r="L110" i="9"/>
  <c r="L118" i="9" s="1"/>
  <c r="S110" i="9"/>
  <c r="S118" i="9" s="1"/>
  <c r="K110" i="9"/>
  <c r="K118" i="9" s="1"/>
  <c r="Z110" i="9"/>
  <c r="Z118" i="9" s="1"/>
  <c r="R110" i="9"/>
  <c r="R118" i="9" s="1"/>
  <c r="J110" i="9"/>
  <c r="J118" i="9" s="1"/>
  <c r="Y110" i="9"/>
  <c r="Y118" i="9" s="1"/>
  <c r="Q110" i="9"/>
  <c r="Q118" i="9" s="1"/>
  <c r="I110" i="9"/>
  <c r="I118" i="9" s="1"/>
  <c r="X110" i="9"/>
  <c r="X118" i="9" s="1"/>
  <c r="P110" i="9"/>
  <c r="P118" i="9" s="1"/>
  <c r="H110" i="9"/>
  <c r="U110" i="9"/>
  <c r="U118" i="9" s="1"/>
  <c r="M110" i="9"/>
  <c r="M118" i="9" s="1"/>
  <c r="W110" i="9"/>
  <c r="W118" i="9" s="1"/>
  <c r="V110" i="9"/>
  <c r="V118" i="9" s="1"/>
  <c r="O110" i="9"/>
  <c r="O118" i="9" s="1"/>
  <c r="N110" i="9"/>
  <c r="N118" i="9" s="1"/>
  <c r="G110" i="9"/>
  <c r="F110" i="9"/>
  <c r="C111" i="9"/>
  <c r="AA110" i="9"/>
  <c r="AA118" i="9" s="1"/>
  <c r="Z108" i="8"/>
  <c r="R108" i="8"/>
  <c r="J108" i="8"/>
  <c r="Y108" i="8"/>
  <c r="Q108" i="8"/>
  <c r="I108" i="8"/>
  <c r="X108" i="8"/>
  <c r="P108" i="8"/>
  <c r="H108" i="8"/>
  <c r="W108" i="8"/>
  <c r="O108" i="8"/>
  <c r="G108" i="8"/>
  <c r="V108" i="8"/>
  <c r="N108" i="8"/>
  <c r="F108" i="8"/>
  <c r="U108" i="8"/>
  <c r="M108" i="8"/>
  <c r="T108" i="8"/>
  <c r="L108" i="8"/>
  <c r="S108" i="8"/>
  <c r="K108" i="8"/>
  <c r="AA108" i="8"/>
  <c r="C109" i="8"/>
  <c r="Z108" i="7"/>
  <c r="R108" i="7"/>
  <c r="J108" i="7"/>
  <c r="Y108" i="7"/>
  <c r="Q108" i="7"/>
  <c r="I108" i="7"/>
  <c r="X108" i="7"/>
  <c r="P108" i="7"/>
  <c r="H108" i="7"/>
  <c r="W108" i="7"/>
  <c r="O108" i="7"/>
  <c r="G108" i="7"/>
  <c r="V108" i="7"/>
  <c r="N108" i="7"/>
  <c r="F108" i="7"/>
  <c r="U108" i="7"/>
  <c r="M108" i="7"/>
  <c r="K108" i="7"/>
  <c r="T108" i="7"/>
  <c r="S108" i="7"/>
  <c r="L108" i="7"/>
  <c r="AA108" i="7"/>
  <c r="C109" i="7"/>
  <c r="S94" i="6"/>
  <c r="K94" i="6"/>
  <c r="Z94" i="6"/>
  <c r="R94" i="6"/>
  <c r="J94" i="6"/>
  <c r="X94" i="6"/>
  <c r="P94" i="6"/>
  <c r="H94" i="6"/>
  <c r="W94" i="6"/>
  <c r="L94" i="6"/>
  <c r="V94" i="6"/>
  <c r="I94" i="6"/>
  <c r="U94" i="6"/>
  <c r="G94" i="6"/>
  <c r="T94" i="6"/>
  <c r="F94" i="6"/>
  <c r="N94" i="6"/>
  <c r="Y94" i="6"/>
  <c r="Q94" i="6"/>
  <c r="O94" i="6"/>
  <c r="M94" i="6"/>
  <c r="AA94" i="6"/>
  <c r="L92" i="5" l="1"/>
  <c r="X92" i="5"/>
  <c r="V92" i="5"/>
  <c r="O92" i="5"/>
  <c r="M92" i="5"/>
  <c r="Z92" i="5"/>
  <c r="J92" i="5"/>
  <c r="S92" i="5"/>
  <c r="T92" i="5"/>
  <c r="Q92" i="5"/>
  <c r="W92" i="5"/>
  <c r="N92" i="5"/>
  <c r="Y92" i="5"/>
  <c r="I92" i="5"/>
  <c r="H92" i="5"/>
  <c r="G92" i="5"/>
  <c r="F92" i="5"/>
  <c r="K92" i="5"/>
  <c r="U92" i="5"/>
  <c r="P92" i="5"/>
  <c r="AA92" i="5"/>
  <c r="R92" i="5"/>
  <c r="S109" i="14"/>
  <c r="K109" i="14"/>
  <c r="Z109" i="14"/>
  <c r="R109" i="14"/>
  <c r="J109" i="14"/>
  <c r="Y109" i="14"/>
  <c r="Q109" i="14"/>
  <c r="I109" i="14"/>
  <c r="X109" i="14"/>
  <c r="P109" i="14"/>
  <c r="H109" i="14"/>
  <c r="W109" i="14"/>
  <c r="O109" i="14"/>
  <c r="G109" i="14"/>
  <c r="T109" i="14"/>
  <c r="L109" i="14"/>
  <c r="V109" i="14"/>
  <c r="U109" i="14"/>
  <c r="N109" i="14"/>
  <c r="M109" i="14"/>
  <c r="F109" i="14"/>
  <c r="AA109" i="14"/>
  <c r="C110" i="14"/>
  <c r="U111" i="12"/>
  <c r="M111" i="12"/>
  <c r="T111" i="12"/>
  <c r="L111" i="12"/>
  <c r="S111" i="12"/>
  <c r="K111" i="12"/>
  <c r="Z111" i="12"/>
  <c r="R111" i="12"/>
  <c r="J111" i="12"/>
  <c r="X111" i="12"/>
  <c r="P111" i="12"/>
  <c r="H111" i="12"/>
  <c r="W111" i="12"/>
  <c r="O111" i="12"/>
  <c r="G111" i="12"/>
  <c r="I111" i="12"/>
  <c r="F111" i="12"/>
  <c r="V111" i="12"/>
  <c r="Q111" i="12"/>
  <c r="Y111" i="12"/>
  <c r="N111" i="12"/>
  <c r="AA111" i="12"/>
  <c r="Z108" i="10"/>
  <c r="R108" i="10"/>
  <c r="J108" i="10"/>
  <c r="Y108" i="10"/>
  <c r="Q108" i="10"/>
  <c r="I108" i="10"/>
  <c r="X108" i="10"/>
  <c r="P108" i="10"/>
  <c r="H108" i="10"/>
  <c r="W108" i="10"/>
  <c r="O108" i="10"/>
  <c r="G108" i="10"/>
  <c r="V108" i="10"/>
  <c r="N108" i="10"/>
  <c r="F108" i="10"/>
  <c r="U108" i="10"/>
  <c r="M108" i="10"/>
  <c r="L108" i="10"/>
  <c r="K108" i="10"/>
  <c r="T108" i="10"/>
  <c r="S108" i="10"/>
  <c r="C109" i="10"/>
  <c r="AA108" i="10"/>
  <c r="U111" i="9"/>
  <c r="M111" i="9"/>
  <c r="T111" i="9"/>
  <c r="L111" i="9"/>
  <c r="S111" i="9"/>
  <c r="K111" i="9"/>
  <c r="Z111" i="9"/>
  <c r="R111" i="9"/>
  <c r="J111" i="9"/>
  <c r="Y111" i="9"/>
  <c r="Q111" i="9"/>
  <c r="I111" i="9"/>
  <c r="V111" i="9"/>
  <c r="N111" i="9"/>
  <c r="F111" i="9"/>
  <c r="H111" i="9"/>
  <c r="G111" i="9"/>
  <c r="X111" i="9"/>
  <c r="W111" i="9"/>
  <c r="P111" i="9"/>
  <c r="O111" i="9"/>
  <c r="AA111" i="9"/>
  <c r="S109" i="8"/>
  <c r="K109" i="8"/>
  <c r="Z109" i="8"/>
  <c r="R109" i="8"/>
  <c r="J109" i="8"/>
  <c r="Y109" i="8"/>
  <c r="Q109" i="8"/>
  <c r="I109" i="8"/>
  <c r="X109" i="8"/>
  <c r="P109" i="8"/>
  <c r="H109" i="8"/>
  <c r="W109" i="8"/>
  <c r="O109" i="8"/>
  <c r="G109" i="8"/>
  <c r="V109" i="8"/>
  <c r="N109" i="8"/>
  <c r="F109" i="8"/>
  <c r="U109" i="8"/>
  <c r="M109" i="8"/>
  <c r="T109" i="8"/>
  <c r="L109" i="8"/>
  <c r="C110" i="8"/>
  <c r="AA109" i="8"/>
  <c r="S109" i="7"/>
  <c r="K109" i="7"/>
  <c r="Z109" i="7"/>
  <c r="R109" i="7"/>
  <c r="J109" i="7"/>
  <c r="Y109" i="7"/>
  <c r="Q109" i="7"/>
  <c r="I109" i="7"/>
  <c r="X109" i="7"/>
  <c r="P109" i="7"/>
  <c r="H109" i="7"/>
  <c r="W109" i="7"/>
  <c r="O109" i="7"/>
  <c r="G109" i="7"/>
  <c r="V109" i="7"/>
  <c r="N109" i="7"/>
  <c r="F109" i="7"/>
  <c r="T109" i="7"/>
  <c r="M109" i="7"/>
  <c r="L109" i="7"/>
  <c r="U109" i="7"/>
  <c r="C110" i="7"/>
  <c r="AA109" i="7"/>
  <c r="T95" i="6"/>
  <c r="L95" i="6"/>
  <c r="S95" i="6"/>
  <c r="K95" i="6"/>
  <c r="Y95" i="6"/>
  <c r="Q95" i="6"/>
  <c r="I95" i="6"/>
  <c r="Z95" i="6"/>
  <c r="N95" i="6"/>
  <c r="X95" i="6"/>
  <c r="M95" i="6"/>
  <c r="W95" i="6"/>
  <c r="J95" i="6"/>
  <c r="V95" i="6"/>
  <c r="H95" i="6"/>
  <c r="P95" i="6"/>
  <c r="R95" i="6"/>
  <c r="O95" i="6"/>
  <c r="G95" i="6"/>
  <c r="F95" i="6"/>
  <c r="U95" i="6"/>
  <c r="AA95" i="6"/>
  <c r="M93" i="5" l="1"/>
  <c r="Q93" i="5"/>
  <c r="K93" i="5"/>
  <c r="U93" i="5"/>
  <c r="V93" i="5"/>
  <c r="O93" i="5"/>
  <c r="Z93" i="5"/>
  <c r="L93" i="5"/>
  <c r="X93" i="5"/>
  <c r="J93" i="5"/>
  <c r="N93" i="5"/>
  <c r="Y93" i="5"/>
  <c r="I93" i="5"/>
  <c r="F93" i="5"/>
  <c r="G93" i="5"/>
  <c r="R93" i="5"/>
  <c r="P93" i="5"/>
  <c r="T93" i="5"/>
  <c r="AA93" i="5"/>
  <c r="H93" i="5"/>
  <c r="W93" i="5"/>
  <c r="S93" i="5"/>
  <c r="T110" i="14"/>
  <c r="T118" i="14" s="1"/>
  <c r="L110" i="14"/>
  <c r="L118" i="14" s="1"/>
  <c r="S110" i="14"/>
  <c r="S118" i="14" s="1"/>
  <c r="K110" i="14"/>
  <c r="K118" i="14" s="1"/>
  <c r="Z110" i="14"/>
  <c r="Z118" i="14" s="1"/>
  <c r="R110" i="14"/>
  <c r="R118" i="14" s="1"/>
  <c r="J110" i="14"/>
  <c r="J118" i="14" s="1"/>
  <c r="Y110" i="14"/>
  <c r="Y118" i="14" s="1"/>
  <c r="Q110" i="14"/>
  <c r="Q118" i="14" s="1"/>
  <c r="I110" i="14"/>
  <c r="I118" i="14" s="1"/>
  <c r="X110" i="14"/>
  <c r="X118" i="14" s="1"/>
  <c r="P110" i="14"/>
  <c r="P118" i="14" s="1"/>
  <c r="H110" i="14"/>
  <c r="U110" i="14"/>
  <c r="U118" i="14" s="1"/>
  <c r="M110" i="14"/>
  <c r="M118" i="14" s="1"/>
  <c r="W110" i="14"/>
  <c r="W118" i="14" s="1"/>
  <c r="V110" i="14"/>
  <c r="V118" i="14" s="1"/>
  <c r="O110" i="14"/>
  <c r="O118" i="14" s="1"/>
  <c r="N110" i="14"/>
  <c r="N118" i="14" s="1"/>
  <c r="F110" i="14"/>
  <c r="G110" i="14"/>
  <c r="AA110" i="14"/>
  <c r="AA118" i="14" s="1"/>
  <c r="C111" i="14"/>
  <c r="S109" i="10"/>
  <c r="K109" i="10"/>
  <c r="Z109" i="10"/>
  <c r="R109" i="10"/>
  <c r="J109" i="10"/>
  <c r="Y109" i="10"/>
  <c r="Q109" i="10"/>
  <c r="I109" i="10"/>
  <c r="X109" i="10"/>
  <c r="P109" i="10"/>
  <c r="H109" i="10"/>
  <c r="W109" i="10"/>
  <c r="O109" i="10"/>
  <c r="G109" i="10"/>
  <c r="V109" i="10"/>
  <c r="N109" i="10"/>
  <c r="F109" i="10"/>
  <c r="U109" i="10"/>
  <c r="T109" i="10"/>
  <c r="M109" i="10"/>
  <c r="L109" i="10"/>
  <c r="C110" i="10"/>
  <c r="AA109" i="10"/>
  <c r="T110" i="8"/>
  <c r="T118" i="8" s="1"/>
  <c r="L110" i="8"/>
  <c r="L118" i="8" s="1"/>
  <c r="S110" i="8"/>
  <c r="S118" i="8" s="1"/>
  <c r="K110" i="8"/>
  <c r="K118" i="8" s="1"/>
  <c r="Z110" i="8"/>
  <c r="Z118" i="8" s="1"/>
  <c r="R110" i="8"/>
  <c r="R118" i="8" s="1"/>
  <c r="J110" i="8"/>
  <c r="J118" i="8" s="1"/>
  <c r="Y110" i="8"/>
  <c r="Y118" i="8" s="1"/>
  <c r="Q110" i="8"/>
  <c r="Q118" i="8" s="1"/>
  <c r="I110" i="8"/>
  <c r="I118" i="8" s="1"/>
  <c r="X110" i="8"/>
  <c r="X118" i="8" s="1"/>
  <c r="P110" i="8"/>
  <c r="P118" i="8" s="1"/>
  <c r="H110" i="8"/>
  <c r="W110" i="8"/>
  <c r="W118" i="8" s="1"/>
  <c r="O110" i="8"/>
  <c r="O118" i="8" s="1"/>
  <c r="G110" i="8"/>
  <c r="V110" i="8"/>
  <c r="V118" i="8" s="1"/>
  <c r="N110" i="8"/>
  <c r="N118" i="8" s="1"/>
  <c r="F110" i="8"/>
  <c r="U110" i="8"/>
  <c r="U118" i="8" s="1"/>
  <c r="M110" i="8"/>
  <c r="M118" i="8" s="1"/>
  <c r="AA110" i="8"/>
  <c r="AA118" i="8" s="1"/>
  <c r="C111" i="8"/>
  <c r="T110" i="7"/>
  <c r="T118" i="7" s="1"/>
  <c r="L110" i="7"/>
  <c r="L118" i="7" s="1"/>
  <c r="S110" i="7"/>
  <c r="S118" i="7" s="1"/>
  <c r="K110" i="7"/>
  <c r="K118" i="7" s="1"/>
  <c r="Z110" i="7"/>
  <c r="Z118" i="7" s="1"/>
  <c r="R110" i="7"/>
  <c r="R118" i="7" s="1"/>
  <c r="J110" i="7"/>
  <c r="J118" i="7" s="1"/>
  <c r="Y110" i="7"/>
  <c r="Y118" i="7" s="1"/>
  <c r="Q110" i="7"/>
  <c r="Q118" i="7" s="1"/>
  <c r="I110" i="7"/>
  <c r="I118" i="7" s="1"/>
  <c r="X110" i="7"/>
  <c r="X118" i="7" s="1"/>
  <c r="P110" i="7"/>
  <c r="P118" i="7" s="1"/>
  <c r="H110" i="7"/>
  <c r="W110" i="7"/>
  <c r="W118" i="7" s="1"/>
  <c r="O110" i="7"/>
  <c r="O118" i="7" s="1"/>
  <c r="G110" i="7"/>
  <c r="V110" i="7"/>
  <c r="V118" i="7" s="1"/>
  <c r="N110" i="7"/>
  <c r="N118" i="7" s="1"/>
  <c r="M110" i="7"/>
  <c r="M118" i="7" s="1"/>
  <c r="U110" i="7"/>
  <c r="U118" i="7" s="1"/>
  <c r="F110" i="7"/>
  <c r="AA110" i="7"/>
  <c r="AA118" i="7" s="1"/>
  <c r="C111" i="7"/>
  <c r="U96" i="6"/>
  <c r="M96" i="6"/>
  <c r="T96" i="6"/>
  <c r="L96" i="6"/>
  <c r="Z96" i="6"/>
  <c r="R96" i="6"/>
  <c r="J96" i="6"/>
  <c r="P96" i="6"/>
  <c r="O96" i="6"/>
  <c r="Y96" i="6"/>
  <c r="N96" i="6"/>
  <c r="X96" i="6"/>
  <c r="K96" i="6"/>
  <c r="S96" i="6"/>
  <c r="G96" i="6"/>
  <c r="W96" i="6"/>
  <c r="V96" i="6"/>
  <c r="Q96" i="6"/>
  <c r="I96" i="6"/>
  <c r="H96" i="6"/>
  <c r="F96" i="6"/>
  <c r="AA96" i="6"/>
  <c r="N94" i="5" l="1"/>
  <c r="I94" i="5"/>
  <c r="P94" i="5"/>
  <c r="K94" i="5"/>
  <c r="F94" i="5"/>
  <c r="W94" i="5"/>
  <c r="L94" i="5"/>
  <c r="Z94" i="5"/>
  <c r="G94" i="5"/>
  <c r="Y94" i="5"/>
  <c r="Q94" i="5"/>
  <c r="U94" i="5"/>
  <c r="S94" i="5"/>
  <c r="T94" i="5"/>
  <c r="X94" i="5"/>
  <c r="H94" i="5"/>
  <c r="O94" i="5"/>
  <c r="AA94" i="5"/>
  <c r="M94" i="5"/>
  <c r="V94" i="5"/>
  <c r="R94" i="5"/>
  <c r="J94" i="5"/>
  <c r="U111" i="14"/>
  <c r="M111" i="14"/>
  <c r="T111" i="14"/>
  <c r="L111" i="14"/>
  <c r="S111" i="14"/>
  <c r="K111" i="14"/>
  <c r="Z111" i="14"/>
  <c r="R111" i="14"/>
  <c r="J111" i="14"/>
  <c r="Y111" i="14"/>
  <c r="Q111" i="14"/>
  <c r="I111" i="14"/>
  <c r="V111" i="14"/>
  <c r="N111" i="14"/>
  <c r="F111" i="14"/>
  <c r="H111" i="14"/>
  <c r="G111" i="14"/>
  <c r="X111" i="14"/>
  <c r="W111" i="14"/>
  <c r="O111" i="14"/>
  <c r="P111" i="14"/>
  <c r="AA111" i="14"/>
  <c r="T110" i="10"/>
  <c r="T118" i="10" s="1"/>
  <c r="L110" i="10"/>
  <c r="L118" i="10" s="1"/>
  <c r="S110" i="10"/>
  <c r="S118" i="10" s="1"/>
  <c r="K110" i="10"/>
  <c r="K118" i="10" s="1"/>
  <c r="Z110" i="10"/>
  <c r="Z118" i="10" s="1"/>
  <c r="R110" i="10"/>
  <c r="R118" i="10" s="1"/>
  <c r="J110" i="10"/>
  <c r="J118" i="10" s="1"/>
  <c r="Y110" i="10"/>
  <c r="Y118" i="10" s="1"/>
  <c r="Q110" i="10"/>
  <c r="Q118" i="10" s="1"/>
  <c r="I110" i="10"/>
  <c r="I118" i="10" s="1"/>
  <c r="X110" i="10"/>
  <c r="X118" i="10" s="1"/>
  <c r="P110" i="10"/>
  <c r="P118" i="10" s="1"/>
  <c r="H110" i="10"/>
  <c r="W110" i="10"/>
  <c r="W118" i="10" s="1"/>
  <c r="O110" i="10"/>
  <c r="O118" i="10" s="1"/>
  <c r="G110" i="10"/>
  <c r="V110" i="10"/>
  <c r="V118" i="10" s="1"/>
  <c r="U110" i="10"/>
  <c r="U118" i="10" s="1"/>
  <c r="N110" i="10"/>
  <c r="N118" i="10" s="1"/>
  <c r="M110" i="10"/>
  <c r="M118" i="10" s="1"/>
  <c r="F110" i="10"/>
  <c r="C111" i="10"/>
  <c r="AA110" i="10"/>
  <c r="AA118" i="10" s="1"/>
  <c r="U111" i="8"/>
  <c r="M111" i="8"/>
  <c r="T111" i="8"/>
  <c r="L111" i="8"/>
  <c r="S111" i="8"/>
  <c r="K111" i="8"/>
  <c r="Z111" i="8"/>
  <c r="R111" i="8"/>
  <c r="J111" i="8"/>
  <c r="Y111" i="8"/>
  <c r="Q111" i="8"/>
  <c r="I111" i="8"/>
  <c r="X111" i="8"/>
  <c r="P111" i="8"/>
  <c r="H111" i="8"/>
  <c r="W111" i="8"/>
  <c r="O111" i="8"/>
  <c r="G111" i="8"/>
  <c r="V111" i="8"/>
  <c r="N111" i="8"/>
  <c r="F111" i="8"/>
  <c r="AA111" i="8"/>
  <c r="U111" i="7"/>
  <c r="M111" i="7"/>
  <c r="T111" i="7"/>
  <c r="L111" i="7"/>
  <c r="S111" i="7"/>
  <c r="K111" i="7"/>
  <c r="Z111" i="7"/>
  <c r="R111" i="7"/>
  <c r="J111" i="7"/>
  <c r="Y111" i="7"/>
  <c r="Q111" i="7"/>
  <c r="I111" i="7"/>
  <c r="X111" i="7"/>
  <c r="P111" i="7"/>
  <c r="H111" i="7"/>
  <c r="F111" i="7"/>
  <c r="W111" i="7"/>
  <c r="V111" i="7"/>
  <c r="O111" i="7"/>
  <c r="N111" i="7"/>
  <c r="G111" i="7"/>
  <c r="AA111" i="7"/>
  <c r="V97" i="6"/>
  <c r="N97" i="6"/>
  <c r="F97" i="6"/>
  <c r="U97" i="6"/>
  <c r="M97" i="6"/>
  <c r="S97" i="6"/>
  <c r="K97" i="6"/>
  <c r="R97" i="6"/>
  <c r="G97" i="6"/>
  <c r="Q97" i="6"/>
  <c r="P97" i="6"/>
  <c r="Z97" i="6"/>
  <c r="O97" i="6"/>
  <c r="W97" i="6"/>
  <c r="I97" i="6"/>
  <c r="H97" i="6"/>
  <c r="Y97" i="6"/>
  <c r="X97" i="6"/>
  <c r="T97" i="6"/>
  <c r="J97" i="6"/>
  <c r="L97" i="6"/>
  <c r="AA97" i="6"/>
  <c r="U95" i="5" l="1"/>
  <c r="K95" i="5"/>
  <c r="X95" i="5"/>
  <c r="R95" i="5"/>
  <c r="V95" i="5"/>
  <c r="M95" i="5"/>
  <c r="G95" i="5"/>
  <c r="L95" i="5"/>
  <c r="T95" i="5"/>
  <c r="Y95" i="5"/>
  <c r="H95" i="5"/>
  <c r="AA95" i="5"/>
  <c r="P95" i="5"/>
  <c r="S95" i="5"/>
  <c r="W95" i="5"/>
  <c r="I95" i="5"/>
  <c r="N95" i="5"/>
  <c r="F95" i="5"/>
  <c r="Q95" i="5"/>
  <c r="J95" i="5"/>
  <c r="O95" i="5"/>
  <c r="Z95" i="5"/>
  <c r="U111" i="10"/>
  <c r="M111" i="10"/>
  <c r="T111" i="10"/>
  <c r="L111" i="10"/>
  <c r="S111" i="10"/>
  <c r="K111" i="10"/>
  <c r="Z111" i="10"/>
  <c r="R111" i="10"/>
  <c r="J111" i="10"/>
  <c r="Y111" i="10"/>
  <c r="Q111" i="10"/>
  <c r="I111" i="10"/>
  <c r="X111" i="10"/>
  <c r="P111" i="10"/>
  <c r="H111" i="10"/>
  <c r="G111" i="10"/>
  <c r="F111" i="10"/>
  <c r="W111" i="10"/>
  <c r="V111" i="10"/>
  <c r="O111" i="10"/>
  <c r="N111" i="10"/>
  <c r="AA111" i="10"/>
  <c r="W98" i="6"/>
  <c r="O98" i="6"/>
  <c r="G98" i="6"/>
  <c r="V98" i="6"/>
  <c r="N98" i="6"/>
  <c r="F98" i="6"/>
  <c r="T98" i="6"/>
  <c r="L98" i="6"/>
  <c r="U98" i="6"/>
  <c r="I98" i="6"/>
  <c r="S98" i="6"/>
  <c r="H98" i="6"/>
  <c r="R98" i="6"/>
  <c r="Q98" i="6"/>
  <c r="Y98" i="6"/>
  <c r="K98" i="6"/>
  <c r="P98" i="6"/>
  <c r="M98" i="6"/>
  <c r="J98" i="6"/>
  <c r="Z98" i="6"/>
  <c r="X98" i="6"/>
  <c r="AA98" i="6"/>
  <c r="K96" i="5" l="1"/>
  <c r="V96" i="5"/>
  <c r="X96" i="5"/>
  <c r="R96" i="5"/>
  <c r="F96" i="5"/>
  <c r="P96" i="5"/>
  <c r="I96" i="5"/>
  <c r="W96" i="5"/>
  <c r="Q96" i="5"/>
  <c r="N96" i="5"/>
  <c r="G96" i="5"/>
  <c r="H96" i="5"/>
  <c r="U96" i="5"/>
  <c r="J96" i="5"/>
  <c r="Y96" i="5"/>
  <c r="L96" i="5"/>
  <c r="Z96" i="5"/>
  <c r="S96" i="5"/>
  <c r="O96" i="5"/>
  <c r="M96" i="5"/>
  <c r="AA96" i="5"/>
  <c r="T96" i="5"/>
  <c r="X99" i="6"/>
  <c r="P99" i="6"/>
  <c r="H99" i="6"/>
  <c r="W99" i="6"/>
  <c r="O99" i="6"/>
  <c r="G99" i="6"/>
  <c r="U99" i="6"/>
  <c r="M99" i="6"/>
  <c r="Y99" i="6"/>
  <c r="K99" i="6"/>
  <c r="V99" i="6"/>
  <c r="J99" i="6"/>
  <c r="T99" i="6"/>
  <c r="I99" i="6"/>
  <c r="S99" i="6"/>
  <c r="F99" i="6"/>
  <c r="N99" i="6"/>
  <c r="Z99" i="6"/>
  <c r="R99" i="6"/>
  <c r="Q99" i="6"/>
  <c r="L99" i="6"/>
  <c r="AA99" i="6"/>
  <c r="I97" i="5" l="1"/>
  <c r="K97" i="5"/>
  <c r="T97" i="5"/>
  <c r="F97" i="5"/>
  <c r="G97" i="5"/>
  <c r="U97" i="5"/>
  <c r="Z97" i="5"/>
  <c r="P97" i="5"/>
  <c r="H97" i="5"/>
  <c r="Y97" i="5"/>
  <c r="L97" i="5"/>
  <c r="J97" i="5"/>
  <c r="V97" i="5"/>
  <c r="X97" i="5"/>
  <c r="S97" i="5"/>
  <c r="AA97" i="5"/>
  <c r="N97" i="5"/>
  <c r="O97" i="5"/>
  <c r="R97" i="5"/>
  <c r="Q97" i="5"/>
  <c r="M97" i="5"/>
  <c r="W97" i="5"/>
  <c r="Y100" i="6"/>
  <c r="Q100" i="6"/>
  <c r="I100" i="6"/>
  <c r="X100" i="6"/>
  <c r="P100" i="6"/>
  <c r="H100" i="6"/>
  <c r="V100" i="6"/>
  <c r="N100" i="6"/>
  <c r="F100" i="6"/>
  <c r="M100" i="6"/>
  <c r="Z100" i="6"/>
  <c r="L100" i="6"/>
  <c r="W100" i="6"/>
  <c r="K100" i="6"/>
  <c r="U100" i="6"/>
  <c r="J100" i="6"/>
  <c r="R100" i="6"/>
  <c r="T100" i="6"/>
  <c r="O100" i="6"/>
  <c r="G100" i="6"/>
  <c r="S100" i="6"/>
  <c r="AA100" i="6"/>
  <c r="G98" i="5" l="1"/>
  <c r="L98" i="5"/>
  <c r="AA98" i="5"/>
  <c r="Q98" i="5"/>
  <c r="J98" i="5"/>
  <c r="F98" i="5"/>
  <c r="T98" i="5"/>
  <c r="W98" i="5"/>
  <c r="Z98" i="5"/>
  <c r="N98" i="5"/>
  <c r="Y98" i="5"/>
  <c r="K98" i="5"/>
  <c r="I98" i="5"/>
  <c r="S98" i="5"/>
  <c r="O98" i="5"/>
  <c r="U98" i="5"/>
  <c r="M98" i="5"/>
  <c r="P98" i="5"/>
  <c r="R98" i="5"/>
  <c r="H98" i="5"/>
  <c r="V98" i="5"/>
  <c r="X98" i="5"/>
  <c r="Z101" i="6"/>
  <c r="R101" i="6"/>
  <c r="J101" i="6"/>
  <c r="Y101" i="6"/>
  <c r="Q101" i="6"/>
  <c r="I101" i="6"/>
  <c r="W101" i="6"/>
  <c r="O101" i="6"/>
  <c r="G101" i="6"/>
  <c r="P101" i="6"/>
  <c r="N101" i="6"/>
  <c r="M101" i="6"/>
  <c r="X101" i="6"/>
  <c r="L101" i="6"/>
  <c r="T101" i="6"/>
  <c r="F101" i="6"/>
  <c r="S101" i="6"/>
  <c r="K101" i="6"/>
  <c r="H101" i="6"/>
  <c r="V101" i="6"/>
  <c r="U101" i="6"/>
  <c r="AA101" i="6"/>
  <c r="L99" i="5" l="1"/>
  <c r="W99" i="5"/>
  <c r="G99" i="5"/>
  <c r="P99" i="5"/>
  <c r="S99" i="5"/>
  <c r="X99" i="5"/>
  <c r="H99" i="5"/>
  <c r="T99" i="5"/>
  <c r="AA99" i="5"/>
  <c r="M99" i="5"/>
  <c r="K99" i="5"/>
  <c r="N99" i="5"/>
  <c r="O99" i="5"/>
  <c r="Q99" i="5"/>
  <c r="J99" i="5"/>
  <c r="Y99" i="5"/>
  <c r="U99" i="5"/>
  <c r="F99" i="5"/>
  <c r="R99" i="5"/>
  <c r="I99" i="5"/>
  <c r="V99" i="5"/>
  <c r="Z99" i="5"/>
  <c r="S102" i="6"/>
  <c r="K102" i="6"/>
  <c r="Z102" i="6"/>
  <c r="R102" i="6"/>
  <c r="J102" i="6"/>
  <c r="X102" i="6"/>
  <c r="P102" i="6"/>
  <c r="H102" i="6"/>
  <c r="T102" i="6"/>
  <c r="F102" i="6"/>
  <c r="Q102" i="6"/>
  <c r="O102" i="6"/>
  <c r="N102" i="6"/>
  <c r="V102" i="6"/>
  <c r="I102" i="6"/>
  <c r="Y102" i="6"/>
  <c r="W102" i="6"/>
  <c r="U102" i="6"/>
  <c r="M102" i="6"/>
  <c r="L102" i="6"/>
  <c r="G102" i="6"/>
  <c r="AA102" i="6"/>
  <c r="P100" i="5" l="1"/>
  <c r="N100" i="5"/>
  <c r="X100" i="5"/>
  <c r="T100" i="5"/>
  <c r="G100" i="5"/>
  <c r="W100" i="5"/>
  <c r="U100" i="5"/>
  <c r="L100" i="5"/>
  <c r="S100" i="5"/>
  <c r="I100" i="5"/>
  <c r="AA100" i="5"/>
  <c r="M100" i="5"/>
  <c r="J100" i="5"/>
  <c r="V100" i="5"/>
  <c r="Q100" i="5"/>
  <c r="H100" i="5"/>
  <c r="Z100" i="5"/>
  <c r="F100" i="5"/>
  <c r="Y100" i="5"/>
  <c r="O100" i="5"/>
  <c r="K100" i="5"/>
  <c r="R100" i="5"/>
  <c r="T103" i="6"/>
  <c r="L103" i="6"/>
  <c r="S103" i="6"/>
  <c r="K103" i="6"/>
  <c r="Y103" i="6"/>
  <c r="Q103" i="6"/>
  <c r="I103" i="6"/>
  <c r="V103" i="6"/>
  <c r="H103" i="6"/>
  <c r="U103" i="6"/>
  <c r="G103" i="6"/>
  <c r="R103" i="6"/>
  <c r="F103" i="6"/>
  <c r="P103" i="6"/>
  <c r="X103" i="6"/>
  <c r="M103" i="6"/>
  <c r="Z103" i="6"/>
  <c r="W103" i="6"/>
  <c r="O103" i="6"/>
  <c r="N103" i="6"/>
  <c r="J103" i="6"/>
  <c r="AA103" i="6"/>
  <c r="K101" i="5" l="1"/>
  <c r="S101" i="5"/>
  <c r="R101" i="5"/>
  <c r="U101" i="5"/>
  <c r="L101" i="5"/>
  <c r="I101" i="5"/>
  <c r="J101" i="5"/>
  <c r="X101" i="5"/>
  <c r="G101" i="5"/>
  <c r="Q101" i="5"/>
  <c r="Z101" i="5"/>
  <c r="O101" i="5"/>
  <c r="P101" i="5"/>
  <c r="AA101" i="5"/>
  <c r="V101" i="5"/>
  <c r="W101" i="5"/>
  <c r="T101" i="5"/>
  <c r="F101" i="5"/>
  <c r="N101" i="5"/>
  <c r="Y101" i="5"/>
  <c r="M101" i="5"/>
  <c r="H101" i="5"/>
  <c r="U104" i="6"/>
  <c r="M104" i="6"/>
  <c r="T104" i="6"/>
  <c r="L104" i="6"/>
  <c r="Z104" i="6"/>
  <c r="R104" i="6"/>
  <c r="J104" i="6"/>
  <c r="X104" i="6"/>
  <c r="K104" i="6"/>
  <c r="W104" i="6"/>
  <c r="I104" i="6"/>
  <c r="V104" i="6"/>
  <c r="H104" i="6"/>
  <c r="S104" i="6"/>
  <c r="G104" i="6"/>
  <c r="O104" i="6"/>
  <c r="P104" i="6"/>
  <c r="N104" i="6"/>
  <c r="F104" i="6"/>
  <c r="Q104" i="6"/>
  <c r="Y104" i="6"/>
  <c r="AA104" i="6"/>
  <c r="Y102" i="5" l="1"/>
  <c r="M102" i="5"/>
  <c r="R102" i="5"/>
  <c r="P102" i="5"/>
  <c r="L102" i="5"/>
  <c r="K102" i="5"/>
  <c r="U102" i="5"/>
  <c r="S102" i="5"/>
  <c r="O102" i="5"/>
  <c r="Q102" i="5"/>
  <c r="G102" i="5"/>
  <c r="AA102" i="5"/>
  <c r="X102" i="5"/>
  <c r="T102" i="5"/>
  <c r="V102" i="5"/>
  <c r="J102" i="5"/>
  <c r="I102" i="5"/>
  <c r="N102" i="5"/>
  <c r="F102" i="5"/>
  <c r="H102" i="5"/>
  <c r="W102" i="5"/>
  <c r="Z102" i="5"/>
  <c r="V105" i="6"/>
  <c r="N105" i="6"/>
  <c r="F105" i="6"/>
  <c r="U105" i="6"/>
  <c r="M105" i="6"/>
  <c r="S105" i="6"/>
  <c r="K105" i="6"/>
  <c r="Z105" i="6"/>
  <c r="O105" i="6"/>
  <c r="Y105" i="6"/>
  <c r="L105" i="6"/>
  <c r="X105" i="6"/>
  <c r="J105" i="6"/>
  <c r="W105" i="6"/>
  <c r="I105" i="6"/>
  <c r="Q105" i="6"/>
  <c r="T105" i="6"/>
  <c r="R105" i="6"/>
  <c r="P105" i="6"/>
  <c r="H105" i="6"/>
  <c r="G105" i="6"/>
  <c r="AA105" i="6"/>
  <c r="T103" i="5" l="1"/>
  <c r="R103" i="5"/>
  <c r="P103" i="5"/>
  <c r="K103" i="5"/>
  <c r="I103" i="5"/>
  <c r="Z103" i="5"/>
  <c r="W103" i="5"/>
  <c r="S103" i="5"/>
  <c r="F103" i="5"/>
  <c r="M103" i="5"/>
  <c r="X103" i="5"/>
  <c r="J103" i="5"/>
  <c r="U103" i="5"/>
  <c r="L103" i="5"/>
  <c r="Y103" i="5"/>
  <c r="G103" i="5"/>
  <c r="AA103" i="5"/>
  <c r="V103" i="5"/>
  <c r="H103" i="5"/>
  <c r="O103" i="5"/>
  <c r="N103" i="5"/>
  <c r="Q103" i="5"/>
  <c r="W106" i="6"/>
  <c r="O106" i="6"/>
  <c r="G106" i="6"/>
  <c r="V106" i="6"/>
  <c r="N106" i="6"/>
  <c r="F106" i="6"/>
  <c r="T106" i="6"/>
  <c r="L106" i="6"/>
  <c r="Q106" i="6"/>
  <c r="P106" i="6"/>
  <c r="Z106" i="6"/>
  <c r="M106" i="6"/>
  <c r="Y106" i="6"/>
  <c r="K106" i="6"/>
  <c r="S106" i="6"/>
  <c r="H106" i="6"/>
  <c r="X106" i="6"/>
  <c r="U106" i="6"/>
  <c r="R106" i="6"/>
  <c r="J106" i="6"/>
  <c r="I106" i="6"/>
  <c r="AA106" i="6"/>
  <c r="Y104" i="5" l="1"/>
  <c r="L104" i="5"/>
  <c r="I104" i="5"/>
  <c r="AA104" i="5"/>
  <c r="S104" i="5"/>
  <c r="M104" i="5"/>
  <c r="Q104" i="5"/>
  <c r="O104" i="5"/>
  <c r="W104" i="5"/>
  <c r="V104" i="5"/>
  <c r="K104" i="5"/>
  <c r="T104" i="5"/>
  <c r="F104" i="5"/>
  <c r="R104" i="5"/>
  <c r="X104" i="5"/>
  <c r="Z104" i="5"/>
  <c r="P104" i="5"/>
  <c r="J104" i="5"/>
  <c r="U104" i="5"/>
  <c r="H104" i="5"/>
  <c r="G104" i="5"/>
  <c r="N104" i="5"/>
  <c r="X107" i="6"/>
  <c r="P107" i="6"/>
  <c r="H107" i="6"/>
  <c r="W107" i="6"/>
  <c r="O107" i="6"/>
  <c r="G107" i="6"/>
  <c r="U107" i="6"/>
  <c r="M107" i="6"/>
  <c r="S107" i="6"/>
  <c r="F107" i="6"/>
  <c r="R107" i="6"/>
  <c r="Q107" i="6"/>
  <c r="N107" i="6"/>
  <c r="V107" i="6"/>
  <c r="J107" i="6"/>
  <c r="L107" i="6"/>
  <c r="K107" i="6"/>
  <c r="I107" i="6"/>
  <c r="Z107" i="6"/>
  <c r="Y107" i="6"/>
  <c r="T107" i="6"/>
  <c r="AA107" i="6"/>
  <c r="T105" i="5" l="1"/>
  <c r="Z105" i="5"/>
  <c r="V105" i="5"/>
  <c r="K105" i="5"/>
  <c r="J105" i="5"/>
  <c r="G105" i="5"/>
  <c r="AA105" i="5"/>
  <c r="H105" i="5"/>
  <c r="U105" i="5"/>
  <c r="R105" i="5"/>
  <c r="W105" i="5"/>
  <c r="X105" i="5"/>
  <c r="S105" i="5"/>
  <c r="Q105" i="5"/>
  <c r="M105" i="5"/>
  <c r="N105" i="5"/>
  <c r="P105" i="5"/>
  <c r="Y105" i="5"/>
  <c r="L105" i="5"/>
  <c r="F105" i="5"/>
  <c r="O105" i="5"/>
  <c r="I105" i="5"/>
  <c r="Y108" i="6"/>
  <c r="Q108" i="6"/>
  <c r="I108" i="6"/>
  <c r="X108" i="6"/>
  <c r="P108" i="6"/>
  <c r="H108" i="6"/>
  <c r="V108" i="6"/>
  <c r="N108" i="6"/>
  <c r="F108" i="6"/>
  <c r="U108" i="6"/>
  <c r="J108" i="6"/>
  <c r="T108" i="6"/>
  <c r="G108" i="6"/>
  <c r="S108" i="6"/>
  <c r="R108" i="6"/>
  <c r="Z108" i="6"/>
  <c r="L108" i="6"/>
  <c r="W108" i="6"/>
  <c r="O108" i="6"/>
  <c r="M108" i="6"/>
  <c r="K108" i="6"/>
  <c r="AA108" i="6"/>
  <c r="X106" i="5" l="1"/>
  <c r="W106" i="5"/>
  <c r="U106" i="5"/>
  <c r="K106" i="5"/>
  <c r="V106" i="5"/>
  <c r="AA106" i="5"/>
  <c r="S106" i="5"/>
  <c r="I106" i="5"/>
  <c r="Y106" i="5"/>
  <c r="L106" i="5"/>
  <c r="J106" i="5"/>
  <c r="O106" i="5"/>
  <c r="T106" i="5"/>
  <c r="N106" i="5"/>
  <c r="M106" i="5"/>
  <c r="F106" i="5"/>
  <c r="H106" i="5"/>
  <c r="Z106" i="5"/>
  <c r="P106" i="5"/>
  <c r="Q106" i="5"/>
  <c r="R106" i="5"/>
  <c r="G106" i="5"/>
  <c r="Z109" i="6"/>
  <c r="R109" i="6"/>
  <c r="J109" i="6"/>
  <c r="Y109" i="6"/>
  <c r="Q109" i="6"/>
  <c r="I109" i="6"/>
  <c r="W109" i="6"/>
  <c r="O109" i="6"/>
  <c r="G109" i="6"/>
  <c r="X109" i="6"/>
  <c r="L109" i="6"/>
  <c r="V109" i="6"/>
  <c r="K109" i="6"/>
  <c r="U109" i="6"/>
  <c r="H109" i="6"/>
  <c r="T109" i="6"/>
  <c r="F109" i="6"/>
  <c r="N109" i="6"/>
  <c r="S109" i="6"/>
  <c r="P109" i="6"/>
  <c r="M109" i="6"/>
  <c r="AA109" i="6"/>
  <c r="J107" i="5" l="1"/>
  <c r="H107" i="5"/>
  <c r="R107" i="5"/>
  <c r="W107" i="5"/>
  <c r="V107" i="5"/>
  <c r="M107" i="5"/>
  <c r="N107" i="5"/>
  <c r="G107" i="5"/>
  <c r="AA107" i="5"/>
  <c r="U107" i="5"/>
  <c r="Q107" i="5"/>
  <c r="Z107" i="5"/>
  <c r="X107" i="5"/>
  <c r="I107" i="5"/>
  <c r="Y107" i="5"/>
  <c r="S107" i="5"/>
  <c r="O107" i="5"/>
  <c r="T107" i="5"/>
  <c r="F107" i="5"/>
  <c r="L107" i="5"/>
  <c r="P107" i="5"/>
  <c r="K107" i="5"/>
  <c r="S110" i="6"/>
  <c r="K110" i="6"/>
  <c r="Z110" i="6"/>
  <c r="Z113" i="6" s="1"/>
  <c r="R110" i="6"/>
  <c r="J110" i="6"/>
  <c r="X110" i="6"/>
  <c r="P110" i="6"/>
  <c r="H110" i="6"/>
  <c r="N110" i="6"/>
  <c r="Y110" i="6"/>
  <c r="M110" i="6"/>
  <c r="W110" i="6"/>
  <c r="L110" i="6"/>
  <c r="V110" i="6"/>
  <c r="I110" i="6"/>
  <c r="Q110" i="6"/>
  <c r="O110" i="6"/>
  <c r="G110" i="6"/>
  <c r="F110" i="6"/>
  <c r="U110" i="6"/>
  <c r="T110" i="6"/>
  <c r="AA110" i="6"/>
  <c r="AA113" i="6" s="1"/>
  <c r="O108" i="5" l="1"/>
  <c r="H108" i="5"/>
  <c r="Q108" i="5"/>
  <c r="F108" i="5"/>
  <c r="U108" i="5"/>
  <c r="R108" i="5"/>
  <c r="AA108" i="5"/>
  <c r="P108" i="5"/>
  <c r="S108" i="5"/>
  <c r="K108" i="5"/>
  <c r="Y108" i="5"/>
  <c r="G108" i="5"/>
  <c r="X108" i="5"/>
  <c r="N108" i="5"/>
  <c r="I108" i="5"/>
  <c r="M108" i="5"/>
  <c r="W108" i="5"/>
  <c r="J108" i="5"/>
  <c r="V108" i="5"/>
  <c r="Z108" i="5"/>
  <c r="T108" i="5"/>
  <c r="L108" i="5"/>
  <c r="T111" i="6"/>
  <c r="L111" i="6"/>
  <c r="S111" i="6"/>
  <c r="K111" i="6"/>
  <c r="Y111" i="6"/>
  <c r="Q111" i="6"/>
  <c r="I111" i="6"/>
  <c r="P111" i="6"/>
  <c r="O111" i="6"/>
  <c r="Z111" i="6"/>
  <c r="N111" i="6"/>
  <c r="X111" i="6"/>
  <c r="M111" i="6"/>
  <c r="U111" i="6"/>
  <c r="G111" i="6"/>
  <c r="W111" i="6"/>
  <c r="V111" i="6"/>
  <c r="R111" i="6"/>
  <c r="J111" i="6"/>
  <c r="H111" i="6"/>
  <c r="F111" i="6"/>
  <c r="AA111" i="6"/>
  <c r="J109" i="5" l="1"/>
  <c r="V109" i="5"/>
  <c r="H109" i="5"/>
  <c r="W109" i="5"/>
  <c r="G109" i="5"/>
  <c r="Y109" i="5"/>
  <c r="R109" i="5"/>
  <c r="AA109" i="5"/>
  <c r="K109" i="5"/>
  <c r="O109" i="5"/>
  <c r="Z109" i="5"/>
  <c r="Q109" i="5"/>
  <c r="L109" i="5"/>
  <c r="N109" i="5"/>
  <c r="X109" i="5"/>
  <c r="M109" i="5"/>
  <c r="I109" i="5"/>
  <c r="T109" i="5"/>
  <c r="F109" i="5"/>
  <c r="P109" i="5"/>
  <c r="U109" i="5"/>
  <c r="S109" i="5"/>
  <c r="X110" i="5" l="1"/>
  <c r="X156" i="5" s="1"/>
  <c r="S110" i="5"/>
  <c r="S156" i="5" s="1"/>
  <c r="W110" i="5"/>
  <c r="W156" i="5" s="1"/>
  <c r="L110" i="5"/>
  <c r="L156" i="5" s="1"/>
  <c r="J110" i="5"/>
  <c r="J156" i="5" s="1"/>
  <c r="AA110" i="5"/>
  <c r="O110" i="5"/>
  <c r="O156" i="5" s="1"/>
  <c r="R110" i="5"/>
  <c r="R156" i="5" s="1"/>
  <c r="Z110" i="5"/>
  <c r="H110" i="5"/>
  <c r="Q110" i="5"/>
  <c r="Q156" i="5" s="1"/>
  <c r="M110" i="5"/>
  <c r="M156" i="5" s="1"/>
  <c r="I110" i="5"/>
  <c r="I156" i="5" s="1"/>
  <c r="K110" i="5"/>
  <c r="K156" i="5" s="1"/>
  <c r="U110" i="5"/>
  <c r="U156" i="5" s="1"/>
  <c r="G110" i="5"/>
  <c r="F110" i="5"/>
  <c r="Y110" i="5"/>
  <c r="Y156" i="5" s="1"/>
  <c r="V110" i="5"/>
  <c r="V156" i="5" s="1"/>
  <c r="P110" i="5"/>
  <c r="P156" i="5" s="1"/>
  <c r="N110" i="5"/>
  <c r="N156" i="5" s="1"/>
  <c r="T110" i="5"/>
  <c r="T156" i="5" s="1"/>
  <c r="AA113" i="5" l="1"/>
  <c r="AA156" i="5"/>
  <c r="Z113" i="5"/>
  <c r="Z156" i="5"/>
  <c r="Z111" i="5"/>
  <c r="U111" i="5"/>
  <c r="H111" i="5"/>
  <c r="K111" i="5"/>
  <c r="F111" i="5"/>
  <c r="T111" i="5"/>
  <c r="AA111" i="5"/>
  <c r="J111" i="5"/>
  <c r="S111" i="5"/>
  <c r="Y111" i="5"/>
  <c r="X111" i="5"/>
  <c r="P111" i="5"/>
  <c r="R111" i="5"/>
  <c r="L111" i="5"/>
  <c r="I111" i="5"/>
  <c r="V111" i="5"/>
  <c r="N111" i="5"/>
  <c r="G111" i="5"/>
  <c r="M111" i="5"/>
  <c r="Q111" i="5"/>
  <c r="W111" i="5"/>
  <c r="O111" i="5"/>
  <c r="AD150" i="4" l="1"/>
  <c r="AC150" i="4"/>
  <c r="AB150" i="4"/>
  <c r="AA150" i="4"/>
  <c r="Z150" i="4"/>
  <c r="Y150" i="4"/>
  <c r="X150" i="4"/>
  <c r="W150" i="4"/>
  <c r="V150" i="4"/>
  <c r="U150" i="4"/>
  <c r="T150" i="4"/>
  <c r="S150" i="4"/>
  <c r="R150" i="4"/>
  <c r="Q150" i="4"/>
  <c r="P150" i="4"/>
  <c r="O150" i="4"/>
  <c r="N150" i="4"/>
  <c r="M150" i="4"/>
  <c r="L150" i="4"/>
  <c r="K150" i="4"/>
  <c r="J150" i="4"/>
  <c r="I150" i="4"/>
  <c r="H150" i="4"/>
  <c r="G150" i="4"/>
  <c r="AD149" i="4"/>
  <c r="AC149" i="4"/>
  <c r="AB149" i="4"/>
  <c r="AA149" i="4"/>
  <c r="Z149" i="4"/>
  <c r="Y149" i="4"/>
  <c r="X149" i="4"/>
  <c r="W149" i="4"/>
  <c r="V149" i="4"/>
  <c r="U149" i="4"/>
  <c r="T149" i="4"/>
  <c r="S149" i="4"/>
  <c r="R149" i="4"/>
  <c r="Q149" i="4"/>
  <c r="P149" i="4"/>
  <c r="O149" i="4"/>
  <c r="N149" i="4"/>
  <c r="M149" i="4"/>
  <c r="L149" i="4"/>
  <c r="K149" i="4"/>
  <c r="J149" i="4"/>
  <c r="I149" i="4"/>
  <c r="H149" i="4"/>
  <c r="G149" i="4"/>
  <c r="AD148" i="4"/>
  <c r="AC148" i="4"/>
  <c r="AB148" i="4"/>
  <c r="AA148" i="4"/>
  <c r="Z148" i="4"/>
  <c r="Y148" i="4"/>
  <c r="X148" i="4"/>
  <c r="W148" i="4"/>
  <c r="V148" i="4"/>
  <c r="U148" i="4"/>
  <c r="T148" i="4"/>
  <c r="S148" i="4"/>
  <c r="R148" i="4"/>
  <c r="Q148" i="4"/>
  <c r="P148" i="4"/>
  <c r="O148" i="4"/>
  <c r="N148" i="4"/>
  <c r="M148" i="4"/>
  <c r="L148" i="4"/>
  <c r="K148" i="4"/>
  <c r="J148" i="4"/>
  <c r="I148" i="4"/>
  <c r="H148" i="4"/>
  <c r="G148" i="4"/>
  <c r="Z30" i="4"/>
  <c r="Z113" i="4" s="1"/>
  <c r="Y30" i="4"/>
  <c r="Y113" i="4" s="1"/>
  <c r="X30" i="4"/>
  <c r="X113" i="4" s="1"/>
  <c r="W30" i="4"/>
  <c r="W113" i="4" s="1"/>
  <c r="V30" i="4"/>
  <c r="V113" i="4" s="1"/>
  <c r="U30" i="4"/>
  <c r="U113" i="4" s="1"/>
  <c r="T30" i="4"/>
  <c r="T113" i="4" s="1"/>
  <c r="S30" i="4"/>
  <c r="S113" i="4" s="1"/>
  <c r="R30" i="4"/>
  <c r="R113" i="4" s="1"/>
  <c r="Q30" i="4"/>
  <c r="Q113" i="4" s="1"/>
  <c r="P30" i="4"/>
  <c r="P113" i="4" s="1"/>
  <c r="O30" i="4"/>
  <c r="O113" i="4" s="1"/>
  <c r="N30" i="4"/>
  <c r="N113" i="4" s="1"/>
  <c r="M30" i="4"/>
  <c r="M113" i="4" s="1"/>
  <c r="L30" i="4"/>
  <c r="L113" i="4" s="1"/>
  <c r="K30" i="4"/>
  <c r="K113" i="4" s="1"/>
  <c r="J30" i="4"/>
  <c r="J113" i="4" s="1"/>
  <c r="I30" i="4"/>
  <c r="I113" i="4" s="1"/>
  <c r="H30" i="4"/>
  <c r="G30" i="4"/>
  <c r="F30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Z20" i="4"/>
  <c r="Y20" i="4"/>
  <c r="X20" i="4"/>
  <c r="W20" i="4"/>
  <c r="V20" i="4"/>
  <c r="U20" i="4"/>
  <c r="T20" i="4"/>
  <c r="S20" i="4"/>
  <c r="R20" i="4"/>
  <c r="Q20" i="4"/>
  <c r="P20" i="4"/>
  <c r="O20" i="4"/>
  <c r="N20" i="4"/>
  <c r="M20" i="4"/>
  <c r="L20" i="4"/>
  <c r="K20" i="4"/>
  <c r="J20" i="4"/>
  <c r="I20" i="4"/>
  <c r="H20" i="4"/>
  <c r="G20" i="4"/>
  <c r="F20" i="4"/>
  <c r="AA19" i="4"/>
  <c r="Z19" i="4"/>
  <c r="Y19" i="4"/>
  <c r="X19" i="4"/>
  <c r="W19" i="4"/>
  <c r="V19" i="4"/>
  <c r="U19" i="4"/>
  <c r="T19" i="4"/>
  <c r="S19" i="4"/>
  <c r="R19" i="4"/>
  <c r="Q19" i="4"/>
  <c r="P19" i="4"/>
  <c r="O19" i="4"/>
  <c r="N19" i="4"/>
  <c r="M19" i="4"/>
  <c r="L19" i="4"/>
  <c r="K19" i="4"/>
  <c r="J19" i="4"/>
  <c r="I19" i="4"/>
  <c r="H19" i="4"/>
  <c r="G19" i="4"/>
  <c r="F19" i="4"/>
  <c r="Z18" i="4"/>
  <c r="Y18" i="4"/>
  <c r="X18" i="4"/>
  <c r="W18" i="4"/>
  <c r="V18" i="4"/>
  <c r="U18" i="4"/>
  <c r="T18" i="4"/>
  <c r="S18" i="4"/>
  <c r="R18" i="4"/>
  <c r="Q18" i="4"/>
  <c r="P18" i="4"/>
  <c r="O18" i="4"/>
  <c r="N18" i="4"/>
  <c r="M18" i="4"/>
  <c r="L18" i="4"/>
  <c r="K18" i="4"/>
  <c r="J18" i="4"/>
  <c r="I18" i="4"/>
  <c r="H18" i="4"/>
  <c r="G18" i="4"/>
  <c r="F18" i="4"/>
  <c r="Z17" i="4"/>
  <c r="Y17" i="4"/>
  <c r="X17" i="4"/>
  <c r="W17" i="4"/>
  <c r="V17" i="4"/>
  <c r="U17" i="4"/>
  <c r="T17" i="4"/>
  <c r="S17" i="4"/>
  <c r="R17" i="4"/>
  <c r="Q17" i="4"/>
  <c r="P17" i="4"/>
  <c r="O17" i="4"/>
  <c r="N17" i="4"/>
  <c r="M17" i="4"/>
  <c r="L17" i="4"/>
  <c r="K17" i="4"/>
  <c r="J17" i="4"/>
  <c r="I17" i="4"/>
  <c r="H17" i="4"/>
  <c r="G17" i="4"/>
  <c r="F17" i="4"/>
  <c r="AA16" i="4"/>
  <c r="Z16" i="4"/>
  <c r="Y16" i="4"/>
  <c r="X16" i="4"/>
  <c r="W16" i="4"/>
  <c r="V16" i="4"/>
  <c r="U16" i="4"/>
  <c r="T16" i="4"/>
  <c r="S16" i="4"/>
  <c r="R16" i="4"/>
  <c r="Q16" i="4"/>
  <c r="P16" i="4"/>
  <c r="O16" i="4"/>
  <c r="N16" i="4"/>
  <c r="M16" i="4"/>
  <c r="L16" i="4"/>
  <c r="K16" i="4"/>
  <c r="J16" i="4"/>
  <c r="I16" i="4"/>
  <c r="H16" i="4"/>
  <c r="G16" i="4"/>
  <c r="F16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Z13" i="4"/>
  <c r="Y13" i="4"/>
  <c r="X13" i="4"/>
  <c r="W13" i="4"/>
  <c r="V13" i="4"/>
  <c r="U13" i="4"/>
  <c r="T13" i="4"/>
  <c r="S13" i="4"/>
  <c r="R13" i="4"/>
  <c r="Q13" i="4"/>
  <c r="P13" i="4"/>
  <c r="O13" i="4"/>
  <c r="N13" i="4"/>
  <c r="M13" i="4"/>
  <c r="L13" i="4"/>
  <c r="K13" i="4"/>
  <c r="J13" i="4"/>
  <c r="I13" i="4"/>
  <c r="H13" i="4"/>
  <c r="G13" i="4"/>
  <c r="F13" i="4"/>
  <c r="AA12" i="4"/>
  <c r="Z12" i="4"/>
  <c r="Y12" i="4"/>
  <c r="X12" i="4"/>
  <c r="W12" i="4"/>
  <c r="V12" i="4"/>
  <c r="U12" i="4"/>
  <c r="T12" i="4"/>
  <c r="S12" i="4"/>
  <c r="R12" i="4"/>
  <c r="Q12" i="4"/>
  <c r="P12" i="4"/>
  <c r="O12" i="4"/>
  <c r="N12" i="4"/>
  <c r="M12" i="4"/>
  <c r="L12" i="4"/>
  <c r="K12" i="4"/>
  <c r="J12" i="4"/>
  <c r="I12" i="4"/>
  <c r="H12" i="4"/>
  <c r="G12" i="4"/>
  <c r="F12" i="4"/>
  <c r="Z11" i="4"/>
  <c r="Y11" i="4"/>
  <c r="X11" i="4"/>
  <c r="W11" i="4"/>
  <c r="V11" i="4"/>
  <c r="U11" i="4"/>
  <c r="T11" i="4"/>
  <c r="S11" i="4"/>
  <c r="R11" i="4"/>
  <c r="Q11" i="4"/>
  <c r="P11" i="4"/>
  <c r="O11" i="4"/>
  <c r="N11" i="4"/>
  <c r="M11" i="4"/>
  <c r="L11" i="4"/>
  <c r="K11" i="4"/>
  <c r="J11" i="4"/>
  <c r="I11" i="4"/>
  <c r="H11" i="4"/>
  <c r="G11" i="4"/>
  <c r="F11" i="4"/>
  <c r="AA10" i="4"/>
  <c r="D5" i="4"/>
  <c r="AD150" i="3"/>
  <c r="AC150" i="3"/>
  <c r="AB150" i="3"/>
  <c r="AA150" i="3"/>
  <c r="Z150" i="3"/>
  <c r="Y150" i="3"/>
  <c r="X150" i="3"/>
  <c r="W150" i="3"/>
  <c r="V150" i="3"/>
  <c r="U150" i="3"/>
  <c r="T150" i="3"/>
  <c r="S150" i="3"/>
  <c r="R150" i="3"/>
  <c r="Q150" i="3"/>
  <c r="P150" i="3"/>
  <c r="O150" i="3"/>
  <c r="N150" i="3"/>
  <c r="M150" i="3"/>
  <c r="L150" i="3"/>
  <c r="K150" i="3"/>
  <c r="J150" i="3"/>
  <c r="I150" i="3"/>
  <c r="H150" i="3"/>
  <c r="G150" i="3"/>
  <c r="AD149" i="3"/>
  <c r="AC149" i="3"/>
  <c r="AB149" i="3"/>
  <c r="AA149" i="3"/>
  <c r="Z149" i="3"/>
  <c r="Y149" i="3"/>
  <c r="X149" i="3"/>
  <c r="W149" i="3"/>
  <c r="V149" i="3"/>
  <c r="U149" i="3"/>
  <c r="T149" i="3"/>
  <c r="S149" i="3"/>
  <c r="R149" i="3"/>
  <c r="Q149" i="3"/>
  <c r="P149" i="3"/>
  <c r="O149" i="3"/>
  <c r="N149" i="3"/>
  <c r="M149" i="3"/>
  <c r="L149" i="3"/>
  <c r="K149" i="3"/>
  <c r="J149" i="3"/>
  <c r="I149" i="3"/>
  <c r="H149" i="3"/>
  <c r="G149" i="3"/>
  <c r="AD148" i="3"/>
  <c r="AC148" i="3"/>
  <c r="AB148" i="3"/>
  <c r="AA148" i="3"/>
  <c r="Z148" i="3"/>
  <c r="Y148" i="3"/>
  <c r="X148" i="3"/>
  <c r="W148" i="3"/>
  <c r="V148" i="3"/>
  <c r="U148" i="3"/>
  <c r="T148" i="3"/>
  <c r="S148" i="3"/>
  <c r="R148" i="3"/>
  <c r="Q148" i="3"/>
  <c r="P148" i="3"/>
  <c r="O148" i="3"/>
  <c r="N148" i="3"/>
  <c r="M148" i="3"/>
  <c r="L148" i="3"/>
  <c r="K148" i="3"/>
  <c r="J148" i="3"/>
  <c r="I148" i="3"/>
  <c r="H148" i="3"/>
  <c r="G148" i="3"/>
  <c r="Z30" i="3"/>
  <c r="Z113" i="3" s="1"/>
  <c r="Y30" i="3"/>
  <c r="Y113" i="3" s="1"/>
  <c r="X30" i="3"/>
  <c r="X113" i="3" s="1"/>
  <c r="W30" i="3"/>
  <c r="W113" i="3" s="1"/>
  <c r="V30" i="3"/>
  <c r="V113" i="3" s="1"/>
  <c r="U30" i="3"/>
  <c r="U113" i="3" s="1"/>
  <c r="T30" i="3"/>
  <c r="T113" i="3" s="1"/>
  <c r="S30" i="3"/>
  <c r="S113" i="3" s="1"/>
  <c r="R30" i="3"/>
  <c r="R113" i="3" s="1"/>
  <c r="Q30" i="3"/>
  <c r="Q113" i="3" s="1"/>
  <c r="P30" i="3"/>
  <c r="P113" i="3" s="1"/>
  <c r="O30" i="3"/>
  <c r="O113" i="3" s="1"/>
  <c r="N30" i="3"/>
  <c r="N113" i="3" s="1"/>
  <c r="M30" i="3"/>
  <c r="M113" i="3" s="1"/>
  <c r="L30" i="3"/>
  <c r="L113" i="3" s="1"/>
  <c r="K30" i="3"/>
  <c r="K113" i="3" s="1"/>
  <c r="J30" i="3"/>
  <c r="J113" i="3" s="1"/>
  <c r="I30" i="3"/>
  <c r="I113" i="3" s="1"/>
  <c r="H30" i="3"/>
  <c r="G30" i="3"/>
  <c r="F30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Z20" i="3"/>
  <c r="Y20" i="3"/>
  <c r="X20" i="3"/>
  <c r="W20" i="3"/>
  <c r="V20" i="3"/>
  <c r="U20" i="3"/>
  <c r="T20" i="3"/>
  <c r="S20" i="3"/>
  <c r="R20" i="3"/>
  <c r="Q20" i="3"/>
  <c r="P20" i="3"/>
  <c r="O20" i="3"/>
  <c r="N20" i="3"/>
  <c r="M20" i="3"/>
  <c r="L20" i="3"/>
  <c r="K20" i="3"/>
  <c r="J20" i="3"/>
  <c r="I20" i="3"/>
  <c r="H20" i="3"/>
  <c r="G20" i="3"/>
  <c r="F20" i="3"/>
  <c r="Z19" i="3"/>
  <c r="Y19" i="3"/>
  <c r="X19" i="3"/>
  <c r="W19" i="3"/>
  <c r="V19" i="3"/>
  <c r="U19" i="3"/>
  <c r="T19" i="3"/>
  <c r="S19" i="3"/>
  <c r="R19" i="3"/>
  <c r="Q19" i="3"/>
  <c r="P19" i="3"/>
  <c r="O19" i="3"/>
  <c r="N19" i="3"/>
  <c r="M19" i="3"/>
  <c r="L19" i="3"/>
  <c r="K19" i="3"/>
  <c r="J19" i="3"/>
  <c r="I19" i="3"/>
  <c r="H19" i="3"/>
  <c r="G19" i="3"/>
  <c r="F19" i="3"/>
  <c r="Z18" i="3"/>
  <c r="Y18" i="3"/>
  <c r="X18" i="3"/>
  <c r="W18" i="3"/>
  <c r="V18" i="3"/>
  <c r="U18" i="3"/>
  <c r="T18" i="3"/>
  <c r="S18" i="3"/>
  <c r="R18" i="3"/>
  <c r="Q18" i="3"/>
  <c r="P18" i="3"/>
  <c r="O18" i="3"/>
  <c r="N18" i="3"/>
  <c r="M18" i="3"/>
  <c r="L18" i="3"/>
  <c r="K18" i="3"/>
  <c r="J18" i="3"/>
  <c r="I18" i="3"/>
  <c r="H18" i="3"/>
  <c r="G18" i="3"/>
  <c r="F18" i="3"/>
  <c r="Z17" i="3"/>
  <c r="Y17" i="3"/>
  <c r="X17" i="3"/>
  <c r="W17" i="3"/>
  <c r="V17" i="3"/>
  <c r="U17" i="3"/>
  <c r="T17" i="3"/>
  <c r="S17" i="3"/>
  <c r="R17" i="3"/>
  <c r="Q17" i="3"/>
  <c r="P17" i="3"/>
  <c r="O17" i="3"/>
  <c r="N17" i="3"/>
  <c r="M17" i="3"/>
  <c r="L17" i="3"/>
  <c r="K17" i="3"/>
  <c r="J17" i="3"/>
  <c r="I17" i="3"/>
  <c r="H17" i="3"/>
  <c r="G17" i="3"/>
  <c r="F17" i="3"/>
  <c r="Z16" i="3"/>
  <c r="Y16" i="3"/>
  <c r="X16" i="3"/>
  <c r="W16" i="3"/>
  <c r="V16" i="3"/>
  <c r="U16" i="3"/>
  <c r="T16" i="3"/>
  <c r="S16" i="3"/>
  <c r="R16" i="3"/>
  <c r="Q16" i="3"/>
  <c r="P16" i="3"/>
  <c r="O16" i="3"/>
  <c r="N16" i="3"/>
  <c r="M16" i="3"/>
  <c r="L16" i="3"/>
  <c r="K16" i="3"/>
  <c r="J16" i="3"/>
  <c r="I16" i="3"/>
  <c r="H16" i="3"/>
  <c r="G16" i="3"/>
  <c r="F16" i="3"/>
  <c r="Z15" i="3"/>
  <c r="Y15" i="3"/>
  <c r="X15" i="3"/>
  <c r="W15" i="3"/>
  <c r="V15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AA14" i="3"/>
  <c r="Z14" i="3"/>
  <c r="Y14" i="3"/>
  <c r="X14" i="3"/>
  <c r="W14" i="3"/>
  <c r="V14" i="3"/>
  <c r="U14" i="3"/>
  <c r="T14" i="3"/>
  <c r="S14" i="3"/>
  <c r="R14" i="3"/>
  <c r="Q14" i="3"/>
  <c r="P14" i="3"/>
  <c r="O14" i="3"/>
  <c r="N14" i="3"/>
  <c r="M14" i="3"/>
  <c r="L14" i="3"/>
  <c r="K14" i="3"/>
  <c r="J14" i="3"/>
  <c r="I14" i="3"/>
  <c r="H14" i="3"/>
  <c r="G14" i="3"/>
  <c r="F14" i="3"/>
  <c r="Z13" i="3"/>
  <c r="Y13" i="3"/>
  <c r="X13" i="3"/>
  <c r="W13" i="3"/>
  <c r="V13" i="3"/>
  <c r="U13" i="3"/>
  <c r="T13" i="3"/>
  <c r="S13" i="3"/>
  <c r="R13" i="3"/>
  <c r="Q13" i="3"/>
  <c r="P13" i="3"/>
  <c r="O13" i="3"/>
  <c r="N13" i="3"/>
  <c r="M13" i="3"/>
  <c r="L13" i="3"/>
  <c r="K13" i="3"/>
  <c r="J13" i="3"/>
  <c r="I13" i="3"/>
  <c r="H13" i="3"/>
  <c r="G13" i="3"/>
  <c r="F13" i="3"/>
  <c r="Z12" i="3"/>
  <c r="Y12" i="3"/>
  <c r="X12" i="3"/>
  <c r="W12" i="3"/>
  <c r="V12" i="3"/>
  <c r="U12" i="3"/>
  <c r="T12" i="3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Z11" i="3"/>
  <c r="Y11" i="3"/>
  <c r="X11" i="3"/>
  <c r="W11" i="3"/>
  <c r="V11" i="3"/>
  <c r="U11" i="3"/>
  <c r="T11" i="3"/>
  <c r="S11" i="3"/>
  <c r="R11" i="3"/>
  <c r="Q11" i="3"/>
  <c r="P11" i="3"/>
  <c r="O11" i="3"/>
  <c r="N11" i="3"/>
  <c r="M11" i="3"/>
  <c r="L11" i="3"/>
  <c r="K11" i="3"/>
  <c r="J11" i="3"/>
  <c r="I11" i="3"/>
  <c r="H11" i="3"/>
  <c r="G11" i="3"/>
  <c r="F11" i="3"/>
  <c r="AA10" i="3"/>
  <c r="D5" i="3"/>
  <c r="AD150" i="2"/>
  <c r="AC150" i="2"/>
  <c r="AB150" i="2"/>
  <c r="AA150" i="2"/>
  <c r="Z150" i="2"/>
  <c r="Y150" i="2"/>
  <c r="X150" i="2"/>
  <c r="W150" i="2"/>
  <c r="V150" i="2"/>
  <c r="U150" i="2"/>
  <c r="T150" i="2"/>
  <c r="S150" i="2"/>
  <c r="R150" i="2"/>
  <c r="Q150" i="2"/>
  <c r="P150" i="2"/>
  <c r="O150" i="2"/>
  <c r="N150" i="2"/>
  <c r="M150" i="2"/>
  <c r="L150" i="2"/>
  <c r="K150" i="2"/>
  <c r="J150" i="2"/>
  <c r="I150" i="2"/>
  <c r="H150" i="2"/>
  <c r="G150" i="2"/>
  <c r="AD149" i="2"/>
  <c r="AC149" i="2"/>
  <c r="AB149" i="2"/>
  <c r="AA149" i="2"/>
  <c r="Z149" i="2"/>
  <c r="Y149" i="2"/>
  <c r="X149" i="2"/>
  <c r="W149" i="2"/>
  <c r="V149" i="2"/>
  <c r="U149" i="2"/>
  <c r="T149" i="2"/>
  <c r="S149" i="2"/>
  <c r="R149" i="2"/>
  <c r="Q149" i="2"/>
  <c r="P149" i="2"/>
  <c r="O149" i="2"/>
  <c r="N149" i="2"/>
  <c r="M149" i="2"/>
  <c r="L149" i="2"/>
  <c r="K149" i="2"/>
  <c r="J149" i="2"/>
  <c r="I149" i="2"/>
  <c r="H149" i="2"/>
  <c r="G149" i="2"/>
  <c r="AD148" i="2"/>
  <c r="AC148" i="2"/>
  <c r="AB148" i="2"/>
  <c r="AA148" i="2"/>
  <c r="Z148" i="2"/>
  <c r="Y148" i="2"/>
  <c r="X148" i="2"/>
  <c r="W148" i="2"/>
  <c r="V148" i="2"/>
  <c r="U148" i="2"/>
  <c r="T148" i="2"/>
  <c r="S148" i="2"/>
  <c r="R148" i="2"/>
  <c r="Q148" i="2"/>
  <c r="P148" i="2"/>
  <c r="O148" i="2"/>
  <c r="N148" i="2"/>
  <c r="M148" i="2"/>
  <c r="L148" i="2"/>
  <c r="K148" i="2"/>
  <c r="J148" i="2"/>
  <c r="I148" i="2"/>
  <c r="H148" i="2"/>
  <c r="G148" i="2"/>
  <c r="Z30" i="2"/>
  <c r="Z113" i="2" s="1"/>
  <c r="Y30" i="2"/>
  <c r="Y113" i="2" s="1"/>
  <c r="X30" i="2"/>
  <c r="X113" i="2" s="1"/>
  <c r="W30" i="2"/>
  <c r="W113" i="2" s="1"/>
  <c r="V30" i="2"/>
  <c r="V113" i="2" s="1"/>
  <c r="U30" i="2"/>
  <c r="U113" i="2" s="1"/>
  <c r="T30" i="2"/>
  <c r="T113" i="2" s="1"/>
  <c r="S30" i="2"/>
  <c r="S113" i="2" s="1"/>
  <c r="R30" i="2"/>
  <c r="R113" i="2" s="1"/>
  <c r="Q30" i="2"/>
  <c r="Q113" i="2" s="1"/>
  <c r="P30" i="2"/>
  <c r="P113" i="2" s="1"/>
  <c r="O30" i="2"/>
  <c r="O113" i="2" s="1"/>
  <c r="N30" i="2"/>
  <c r="N113" i="2" s="1"/>
  <c r="M30" i="2"/>
  <c r="M113" i="2" s="1"/>
  <c r="L30" i="2"/>
  <c r="L113" i="2" s="1"/>
  <c r="K30" i="2"/>
  <c r="K113" i="2" s="1"/>
  <c r="J30" i="2"/>
  <c r="J113" i="2" s="1"/>
  <c r="I30" i="2"/>
  <c r="H30" i="2"/>
  <c r="G30" i="2"/>
  <c r="F30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Z20" i="2"/>
  <c r="Y20" i="2"/>
  <c r="X20" i="2"/>
  <c r="W20" i="2"/>
  <c r="V20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Z19" i="2"/>
  <c r="Y19" i="2"/>
  <c r="X19" i="2"/>
  <c r="W19" i="2"/>
  <c r="V19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  <c r="G19" i="2"/>
  <c r="F19" i="2"/>
  <c r="AA18" i="2"/>
  <c r="Z18" i="2"/>
  <c r="Y18" i="2"/>
  <c r="X18" i="2"/>
  <c r="W18" i="2"/>
  <c r="V18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Z17" i="2"/>
  <c r="Y17" i="2"/>
  <c r="X17" i="2"/>
  <c r="W17" i="2"/>
  <c r="V17" i="2"/>
  <c r="U17" i="2"/>
  <c r="T17" i="2"/>
  <c r="S17" i="2"/>
  <c r="R17" i="2"/>
  <c r="Q17" i="2"/>
  <c r="P17" i="2"/>
  <c r="O17" i="2"/>
  <c r="N17" i="2"/>
  <c r="M17" i="2"/>
  <c r="L17" i="2"/>
  <c r="K17" i="2"/>
  <c r="J17" i="2"/>
  <c r="I17" i="2"/>
  <c r="H17" i="2"/>
  <c r="G17" i="2"/>
  <c r="F17" i="2"/>
  <c r="AA16" i="2"/>
  <c r="Z16" i="2"/>
  <c r="Y16" i="2"/>
  <c r="X16" i="2"/>
  <c r="W16" i="2"/>
  <c r="V16" i="2"/>
  <c r="U16" i="2"/>
  <c r="T16" i="2"/>
  <c r="S16" i="2"/>
  <c r="R16" i="2"/>
  <c r="Q16" i="2"/>
  <c r="P16" i="2"/>
  <c r="O16" i="2"/>
  <c r="N16" i="2"/>
  <c r="M16" i="2"/>
  <c r="L16" i="2"/>
  <c r="K16" i="2"/>
  <c r="J16" i="2"/>
  <c r="I16" i="2"/>
  <c r="H16" i="2"/>
  <c r="G16" i="2"/>
  <c r="F16" i="2"/>
  <c r="Z15" i="2"/>
  <c r="Y15" i="2"/>
  <c r="X15" i="2"/>
  <c r="W15" i="2"/>
  <c r="V15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Z14" i="2"/>
  <c r="Y14" i="2"/>
  <c r="X14" i="2"/>
  <c r="W14" i="2"/>
  <c r="V14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Z13" i="2"/>
  <c r="Y13" i="2"/>
  <c r="X13" i="2"/>
  <c r="W13" i="2"/>
  <c r="V13" i="2"/>
  <c r="U13" i="2"/>
  <c r="T13" i="2"/>
  <c r="S13" i="2"/>
  <c r="R13" i="2"/>
  <c r="Q13" i="2"/>
  <c r="P13" i="2"/>
  <c r="O13" i="2"/>
  <c r="N13" i="2"/>
  <c r="M13" i="2"/>
  <c r="L13" i="2"/>
  <c r="K13" i="2"/>
  <c r="J13" i="2"/>
  <c r="I13" i="2"/>
  <c r="H13" i="2"/>
  <c r="G13" i="2"/>
  <c r="F13" i="2"/>
  <c r="AA12" i="2"/>
  <c r="Z12" i="2"/>
  <c r="Y12" i="2"/>
  <c r="X12" i="2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AA11" i="2"/>
  <c r="Z11" i="2"/>
  <c r="Y11" i="2"/>
  <c r="X11" i="2"/>
  <c r="W11" i="2"/>
  <c r="V11" i="2"/>
  <c r="U11" i="2"/>
  <c r="T11" i="2"/>
  <c r="S11" i="2"/>
  <c r="R11" i="2"/>
  <c r="Q11" i="2"/>
  <c r="P11" i="2"/>
  <c r="O11" i="2"/>
  <c r="N11" i="2"/>
  <c r="M11" i="2"/>
  <c r="L11" i="2"/>
  <c r="K11" i="2"/>
  <c r="J11" i="2"/>
  <c r="I11" i="2"/>
  <c r="H11" i="2"/>
  <c r="G11" i="2"/>
  <c r="F11" i="2"/>
  <c r="AA10" i="2"/>
  <c r="D5" i="2"/>
  <c r="AD17" i="2" l="1"/>
  <c r="AD17" i="4"/>
  <c r="AD17" i="3"/>
  <c r="D21" i="3"/>
  <c r="AA20" i="4"/>
  <c r="AA11" i="4"/>
  <c r="AA15" i="4"/>
  <c r="AA24" i="4"/>
  <c r="AA28" i="4"/>
  <c r="AA14" i="4"/>
  <c r="AA23" i="4"/>
  <c r="AA27" i="4"/>
  <c r="AA18" i="4"/>
  <c r="AA13" i="4"/>
  <c r="AA17" i="4"/>
  <c r="AA22" i="4"/>
  <c r="AA26" i="4"/>
  <c r="AA30" i="4"/>
  <c r="AA113" i="4" s="1"/>
  <c r="C31" i="4"/>
  <c r="AA31" i="4" s="1"/>
  <c r="AA19" i="3"/>
  <c r="AA17" i="3"/>
  <c r="AA28" i="3"/>
  <c r="AA24" i="3"/>
  <c r="AA15" i="3"/>
  <c r="AA11" i="3"/>
  <c r="AA31" i="3"/>
  <c r="AA20" i="3"/>
  <c r="AA30" i="3"/>
  <c r="AA113" i="3" s="1"/>
  <c r="AA13" i="3"/>
  <c r="AA18" i="3"/>
  <c r="AA29" i="3"/>
  <c r="AA25" i="3"/>
  <c r="AA21" i="3"/>
  <c r="AA16" i="3"/>
  <c r="AA12" i="3"/>
  <c r="AA22" i="3"/>
  <c r="AA26" i="3"/>
  <c r="AA27" i="3"/>
  <c r="C31" i="3"/>
  <c r="AA13" i="2"/>
  <c r="AA17" i="2"/>
  <c r="AA22" i="2"/>
  <c r="AA26" i="2"/>
  <c r="AA20" i="2"/>
  <c r="AA15" i="2"/>
  <c r="AA24" i="2"/>
  <c r="AA28" i="2"/>
  <c r="C31" i="2"/>
  <c r="AA31" i="2" s="1"/>
  <c r="AA19" i="2"/>
  <c r="AA29" i="2"/>
  <c r="AA30" i="2"/>
  <c r="AA113" i="2" s="1"/>
  <c r="AA14" i="2"/>
  <c r="AA23" i="2"/>
  <c r="AA27" i="2"/>
  <c r="C32" i="2" l="1"/>
  <c r="N32" i="2" s="1"/>
  <c r="U31" i="4"/>
  <c r="M31" i="4"/>
  <c r="T31" i="4"/>
  <c r="L31" i="4"/>
  <c r="Y31" i="4"/>
  <c r="S31" i="4"/>
  <c r="K31" i="4"/>
  <c r="Q31" i="4"/>
  <c r="Z31" i="4"/>
  <c r="R31" i="4"/>
  <c r="J31" i="4"/>
  <c r="I31" i="4"/>
  <c r="X31" i="4"/>
  <c r="P31" i="4"/>
  <c r="H31" i="4"/>
  <c r="V31" i="4"/>
  <c r="F31" i="4"/>
  <c r="W31" i="4"/>
  <c r="O31" i="4"/>
  <c r="G31" i="4"/>
  <c r="N31" i="4"/>
  <c r="C32" i="4"/>
  <c r="Y31" i="3"/>
  <c r="Q31" i="3"/>
  <c r="I31" i="3"/>
  <c r="S31" i="3"/>
  <c r="X31" i="3"/>
  <c r="P31" i="3"/>
  <c r="H31" i="3"/>
  <c r="T31" i="3"/>
  <c r="W31" i="3"/>
  <c r="O31" i="3"/>
  <c r="G31" i="3"/>
  <c r="V31" i="3"/>
  <c r="N31" i="3"/>
  <c r="F31" i="3"/>
  <c r="C32" i="3"/>
  <c r="K31" i="3"/>
  <c r="U31" i="3"/>
  <c r="M31" i="3"/>
  <c r="L31" i="3"/>
  <c r="R31" i="3"/>
  <c r="J31" i="3"/>
  <c r="Z31" i="3"/>
  <c r="W32" i="2"/>
  <c r="O32" i="2"/>
  <c r="G32" i="2"/>
  <c r="V32" i="2"/>
  <c r="F32" i="2"/>
  <c r="U32" i="2"/>
  <c r="M32" i="2"/>
  <c r="T32" i="2"/>
  <c r="L32" i="2"/>
  <c r="Z32" i="2"/>
  <c r="R32" i="2"/>
  <c r="J32" i="2"/>
  <c r="Y32" i="2"/>
  <c r="Q32" i="2"/>
  <c r="I32" i="2"/>
  <c r="K32" i="2"/>
  <c r="H32" i="2"/>
  <c r="AA32" i="2"/>
  <c r="X32" i="2"/>
  <c r="S32" i="2"/>
  <c r="P32" i="2"/>
  <c r="V31" i="2"/>
  <c r="N31" i="2"/>
  <c r="F31" i="2"/>
  <c r="U31" i="2"/>
  <c r="M31" i="2"/>
  <c r="T31" i="2"/>
  <c r="L31" i="2"/>
  <c r="S31" i="2"/>
  <c r="K31" i="2"/>
  <c r="Y31" i="2"/>
  <c r="Q31" i="2"/>
  <c r="I31" i="2"/>
  <c r="X31" i="2"/>
  <c r="P31" i="2"/>
  <c r="H31" i="2"/>
  <c r="R31" i="2"/>
  <c r="Z31" i="2"/>
  <c r="W31" i="2"/>
  <c r="O31" i="2"/>
  <c r="G31" i="2"/>
  <c r="J31" i="2"/>
  <c r="C33" i="2"/>
  <c r="V32" i="4" l="1"/>
  <c r="N32" i="4"/>
  <c r="F32" i="4"/>
  <c r="J32" i="4"/>
  <c r="U32" i="4"/>
  <c r="M32" i="4"/>
  <c r="T32" i="4"/>
  <c r="L32" i="4"/>
  <c r="Z32" i="4"/>
  <c r="S32" i="4"/>
  <c r="K32" i="4"/>
  <c r="R32" i="4"/>
  <c r="Y32" i="4"/>
  <c r="Q32" i="4"/>
  <c r="I32" i="4"/>
  <c r="O32" i="4"/>
  <c r="X32" i="4"/>
  <c r="P32" i="4"/>
  <c r="H32" i="4"/>
  <c r="W32" i="4"/>
  <c r="G32" i="4"/>
  <c r="C33" i="4"/>
  <c r="AA32" i="4"/>
  <c r="Z32" i="3"/>
  <c r="R32" i="3"/>
  <c r="J32" i="3"/>
  <c r="M32" i="3"/>
  <c r="Y32" i="3"/>
  <c r="Q32" i="3"/>
  <c r="I32" i="3"/>
  <c r="X32" i="3"/>
  <c r="P32" i="3"/>
  <c r="H32" i="3"/>
  <c r="U32" i="3"/>
  <c r="L32" i="3"/>
  <c r="W32" i="3"/>
  <c r="O32" i="3"/>
  <c r="G32" i="3"/>
  <c r="T32" i="3"/>
  <c r="V32" i="3"/>
  <c r="N32" i="3"/>
  <c r="F32" i="3"/>
  <c r="C33" i="3"/>
  <c r="S32" i="3"/>
  <c r="K32" i="3"/>
  <c r="AA32" i="3"/>
  <c r="X33" i="2"/>
  <c r="P33" i="2"/>
  <c r="H33" i="2"/>
  <c r="W33" i="2"/>
  <c r="O33" i="2"/>
  <c r="G33" i="2"/>
  <c r="V33" i="2"/>
  <c r="N33" i="2"/>
  <c r="F33" i="2"/>
  <c r="U33" i="2"/>
  <c r="M33" i="2"/>
  <c r="S33" i="2"/>
  <c r="K33" i="2"/>
  <c r="Z33" i="2"/>
  <c r="R33" i="2"/>
  <c r="J33" i="2"/>
  <c r="T33" i="2"/>
  <c r="Q33" i="2"/>
  <c r="L33" i="2"/>
  <c r="I33" i="2"/>
  <c r="Y33" i="2"/>
  <c r="AA33" i="2"/>
  <c r="C34" i="2"/>
  <c r="W33" i="4" l="1"/>
  <c r="O33" i="4"/>
  <c r="G33" i="4"/>
  <c r="V33" i="4"/>
  <c r="N33" i="4"/>
  <c r="F33" i="4"/>
  <c r="K33" i="4"/>
  <c r="U33" i="4"/>
  <c r="M33" i="4"/>
  <c r="AA33" i="4"/>
  <c r="T33" i="4"/>
  <c r="L33" i="4"/>
  <c r="S33" i="4"/>
  <c r="Z33" i="4"/>
  <c r="R33" i="4"/>
  <c r="J33" i="4"/>
  <c r="X33" i="4"/>
  <c r="H33" i="4"/>
  <c r="Y33" i="4"/>
  <c r="Q33" i="4"/>
  <c r="I33" i="4"/>
  <c r="P33" i="4"/>
  <c r="C34" i="4"/>
  <c r="S33" i="3"/>
  <c r="K33" i="3"/>
  <c r="M33" i="3"/>
  <c r="C34" i="3"/>
  <c r="Z33" i="3"/>
  <c r="R33" i="3"/>
  <c r="J33" i="3"/>
  <c r="N33" i="3"/>
  <c r="Y33" i="3"/>
  <c r="Q33" i="3"/>
  <c r="I33" i="3"/>
  <c r="U33" i="3"/>
  <c r="X33" i="3"/>
  <c r="P33" i="3"/>
  <c r="H33" i="3"/>
  <c r="V33" i="3"/>
  <c r="W33" i="3"/>
  <c r="O33" i="3"/>
  <c r="G33" i="3"/>
  <c r="F33" i="3"/>
  <c r="T33" i="3"/>
  <c r="L33" i="3"/>
  <c r="AA33" i="3"/>
  <c r="Y34" i="2"/>
  <c r="Q34" i="2"/>
  <c r="I34" i="2"/>
  <c r="X34" i="2"/>
  <c r="P34" i="2"/>
  <c r="H34" i="2"/>
  <c r="W34" i="2"/>
  <c r="O34" i="2"/>
  <c r="G34" i="2"/>
  <c r="V34" i="2"/>
  <c r="N34" i="2"/>
  <c r="F34" i="2"/>
  <c r="T34" i="2"/>
  <c r="L34" i="2"/>
  <c r="S34" i="2"/>
  <c r="K34" i="2"/>
  <c r="Z34" i="2"/>
  <c r="U34" i="2"/>
  <c r="M34" i="2"/>
  <c r="R34" i="2"/>
  <c r="J34" i="2"/>
  <c r="AA34" i="2"/>
  <c r="C35" i="2"/>
  <c r="X34" i="4" l="1"/>
  <c r="P34" i="4"/>
  <c r="H34" i="4"/>
  <c r="W34" i="4"/>
  <c r="O34" i="4"/>
  <c r="G34" i="4"/>
  <c r="L34" i="4"/>
  <c r="V34" i="4"/>
  <c r="N34" i="4"/>
  <c r="F34" i="4"/>
  <c r="U34" i="4"/>
  <c r="M34" i="4"/>
  <c r="T34" i="4"/>
  <c r="S34" i="4"/>
  <c r="K34" i="4"/>
  <c r="Q34" i="4"/>
  <c r="Z34" i="4"/>
  <c r="R34" i="4"/>
  <c r="J34" i="4"/>
  <c r="Y34" i="4"/>
  <c r="I34" i="4"/>
  <c r="AA34" i="4"/>
  <c r="C35" i="4"/>
  <c r="T34" i="3"/>
  <c r="L34" i="3"/>
  <c r="O34" i="3"/>
  <c r="V34" i="3"/>
  <c r="S34" i="3"/>
  <c r="K34" i="3"/>
  <c r="F34" i="3"/>
  <c r="Z34" i="3"/>
  <c r="R34" i="3"/>
  <c r="J34" i="3"/>
  <c r="W34" i="3"/>
  <c r="Y34" i="3"/>
  <c r="Q34" i="3"/>
  <c r="I34" i="3"/>
  <c r="N34" i="3"/>
  <c r="U34" i="3"/>
  <c r="X34" i="3"/>
  <c r="P34" i="3"/>
  <c r="H34" i="3"/>
  <c r="G34" i="3"/>
  <c r="M34" i="3"/>
  <c r="C35" i="3"/>
  <c r="AA34" i="3"/>
  <c r="Z35" i="2"/>
  <c r="R35" i="2"/>
  <c r="J35" i="2"/>
  <c r="Y35" i="2"/>
  <c r="Q35" i="2"/>
  <c r="I35" i="2"/>
  <c r="X35" i="2"/>
  <c r="P35" i="2"/>
  <c r="H35" i="2"/>
  <c r="W35" i="2"/>
  <c r="O35" i="2"/>
  <c r="G35" i="2"/>
  <c r="U35" i="2"/>
  <c r="M35" i="2"/>
  <c r="T35" i="2"/>
  <c r="L35" i="2"/>
  <c r="F35" i="2"/>
  <c r="V35" i="2"/>
  <c r="S35" i="2"/>
  <c r="N35" i="2"/>
  <c r="K35" i="2"/>
  <c r="AA35" i="2"/>
  <c r="C36" i="2"/>
  <c r="X35" i="4" l="1"/>
  <c r="Z35" i="4"/>
  <c r="Q35" i="4"/>
  <c r="I35" i="4"/>
  <c r="Y35" i="4"/>
  <c r="P35" i="4"/>
  <c r="H35" i="4"/>
  <c r="M35" i="4"/>
  <c r="W35" i="4"/>
  <c r="O35" i="4"/>
  <c r="G35" i="4"/>
  <c r="U35" i="4"/>
  <c r="V35" i="4"/>
  <c r="N35" i="4"/>
  <c r="F35" i="4"/>
  <c r="T35" i="4"/>
  <c r="L35" i="4"/>
  <c r="AA35" i="4"/>
  <c r="J35" i="4"/>
  <c r="S35" i="4"/>
  <c r="K35" i="4"/>
  <c r="R35" i="4"/>
  <c r="C36" i="4"/>
  <c r="U35" i="3"/>
  <c r="M35" i="3"/>
  <c r="V35" i="3"/>
  <c r="T35" i="3"/>
  <c r="L35" i="3"/>
  <c r="P35" i="3"/>
  <c r="O35" i="3"/>
  <c r="S35" i="3"/>
  <c r="K35" i="3"/>
  <c r="G35" i="3"/>
  <c r="Z35" i="3"/>
  <c r="R35" i="3"/>
  <c r="J35" i="3"/>
  <c r="H35" i="3"/>
  <c r="W35" i="3"/>
  <c r="Y35" i="3"/>
  <c r="Q35" i="3"/>
  <c r="I35" i="3"/>
  <c r="X35" i="3"/>
  <c r="N35" i="3"/>
  <c r="F35" i="3"/>
  <c r="C36" i="3"/>
  <c r="AA35" i="3"/>
  <c r="S36" i="2"/>
  <c r="K36" i="2"/>
  <c r="Z36" i="2"/>
  <c r="R36" i="2"/>
  <c r="J36" i="2"/>
  <c r="Y36" i="2"/>
  <c r="Q36" i="2"/>
  <c r="I36" i="2"/>
  <c r="X36" i="2"/>
  <c r="P36" i="2"/>
  <c r="H36" i="2"/>
  <c r="V36" i="2"/>
  <c r="N36" i="2"/>
  <c r="F36" i="2"/>
  <c r="U36" i="2"/>
  <c r="M36" i="2"/>
  <c r="O36" i="2"/>
  <c r="L36" i="2"/>
  <c r="G36" i="2"/>
  <c r="T36" i="2"/>
  <c r="W36" i="2"/>
  <c r="C37" i="2"/>
  <c r="AA36" i="2"/>
  <c r="Y36" i="4" l="1"/>
  <c r="Q36" i="4"/>
  <c r="I36" i="4"/>
  <c r="U36" i="4"/>
  <c r="L36" i="4"/>
  <c r="T36" i="4"/>
  <c r="K36" i="4"/>
  <c r="Z36" i="4"/>
  <c r="S36" i="4"/>
  <c r="J36" i="4"/>
  <c r="P36" i="4"/>
  <c r="R36" i="4"/>
  <c r="H36" i="4"/>
  <c r="G36" i="4"/>
  <c r="X36" i="4"/>
  <c r="O36" i="4"/>
  <c r="F36" i="4"/>
  <c r="V36" i="4"/>
  <c r="W36" i="4"/>
  <c r="N36" i="4"/>
  <c r="M36" i="4"/>
  <c r="AA36" i="4"/>
  <c r="C37" i="4"/>
  <c r="V36" i="3"/>
  <c r="N36" i="3"/>
  <c r="F36" i="3"/>
  <c r="I36" i="3"/>
  <c r="H36" i="3"/>
  <c r="O36" i="3"/>
  <c r="U36" i="3"/>
  <c r="M36" i="3"/>
  <c r="T36" i="3"/>
  <c r="L36" i="3"/>
  <c r="Q36" i="3"/>
  <c r="P36" i="3"/>
  <c r="S36" i="3"/>
  <c r="K36" i="3"/>
  <c r="Y36" i="3"/>
  <c r="X36" i="3"/>
  <c r="W36" i="3"/>
  <c r="Z36" i="3"/>
  <c r="R36" i="3"/>
  <c r="J36" i="3"/>
  <c r="G36" i="3"/>
  <c r="C37" i="3"/>
  <c r="AA36" i="3"/>
  <c r="T37" i="2"/>
  <c r="L37" i="2"/>
  <c r="S37" i="2"/>
  <c r="K37" i="2"/>
  <c r="Z37" i="2"/>
  <c r="R37" i="2"/>
  <c r="J37" i="2"/>
  <c r="Y37" i="2"/>
  <c r="Q37" i="2"/>
  <c r="I37" i="2"/>
  <c r="W37" i="2"/>
  <c r="O37" i="2"/>
  <c r="G37" i="2"/>
  <c r="V37" i="2"/>
  <c r="N37" i="2"/>
  <c r="F37" i="2"/>
  <c r="X37" i="2"/>
  <c r="U37" i="2"/>
  <c r="H37" i="2"/>
  <c r="P37" i="2"/>
  <c r="M37" i="2"/>
  <c r="AA37" i="2"/>
  <c r="C38" i="2"/>
  <c r="Z37" i="4" l="1"/>
  <c r="R37" i="4"/>
  <c r="J37" i="4"/>
  <c r="Y37" i="4"/>
  <c r="P37" i="4"/>
  <c r="G37" i="4"/>
  <c r="X37" i="4"/>
  <c r="O37" i="4"/>
  <c r="F37" i="4"/>
  <c r="W37" i="4"/>
  <c r="N37" i="4"/>
  <c r="U37" i="4"/>
  <c r="V37" i="4"/>
  <c r="M37" i="4"/>
  <c r="L37" i="4"/>
  <c r="T37" i="4"/>
  <c r="K37" i="4"/>
  <c r="Q37" i="4"/>
  <c r="S37" i="4"/>
  <c r="I37" i="4"/>
  <c r="AA37" i="4"/>
  <c r="H37" i="4"/>
  <c r="C38" i="4"/>
  <c r="W37" i="3"/>
  <c r="O37" i="3"/>
  <c r="G37" i="3"/>
  <c r="Z37" i="3"/>
  <c r="Q37" i="3"/>
  <c r="X37" i="3"/>
  <c r="V37" i="3"/>
  <c r="N37" i="3"/>
  <c r="F37" i="3"/>
  <c r="J37" i="3"/>
  <c r="I37" i="3"/>
  <c r="U37" i="3"/>
  <c r="M37" i="3"/>
  <c r="Y37" i="3"/>
  <c r="H37" i="3"/>
  <c r="T37" i="3"/>
  <c r="L37" i="3"/>
  <c r="S37" i="3"/>
  <c r="K37" i="3"/>
  <c r="R37" i="3"/>
  <c r="P37" i="3"/>
  <c r="AA37" i="3"/>
  <c r="C38" i="3"/>
  <c r="U38" i="2"/>
  <c r="M38" i="2"/>
  <c r="T38" i="2"/>
  <c r="L38" i="2"/>
  <c r="S38" i="2"/>
  <c r="K38" i="2"/>
  <c r="Z38" i="2"/>
  <c r="R38" i="2"/>
  <c r="J38" i="2"/>
  <c r="X38" i="2"/>
  <c r="P38" i="2"/>
  <c r="H38" i="2"/>
  <c r="W38" i="2"/>
  <c r="O38" i="2"/>
  <c r="G38" i="2"/>
  <c r="Y38" i="2"/>
  <c r="V38" i="2"/>
  <c r="Q38" i="2"/>
  <c r="N38" i="2"/>
  <c r="I38" i="2"/>
  <c r="F38" i="2"/>
  <c r="C39" i="2"/>
  <c r="AA38" i="2"/>
  <c r="S38" i="4" l="1"/>
  <c r="K38" i="4"/>
  <c r="U38" i="4"/>
  <c r="L38" i="4"/>
  <c r="T38" i="4"/>
  <c r="J38" i="4"/>
  <c r="G38" i="4"/>
  <c r="R38" i="4"/>
  <c r="I38" i="4"/>
  <c r="Y38" i="4"/>
  <c r="Z38" i="4"/>
  <c r="Q38" i="4"/>
  <c r="H38" i="4"/>
  <c r="P38" i="4"/>
  <c r="X38" i="4"/>
  <c r="O38" i="4"/>
  <c r="F38" i="4"/>
  <c r="M38" i="4"/>
  <c r="W38" i="4"/>
  <c r="N38" i="4"/>
  <c r="V38" i="4"/>
  <c r="C39" i="4"/>
  <c r="AA38" i="4"/>
  <c r="X38" i="3"/>
  <c r="P38" i="3"/>
  <c r="H38" i="3"/>
  <c r="Z38" i="3"/>
  <c r="W38" i="3"/>
  <c r="O38" i="3"/>
  <c r="G38" i="3"/>
  <c r="R38" i="3"/>
  <c r="V38" i="3"/>
  <c r="N38" i="3"/>
  <c r="F38" i="3"/>
  <c r="K38" i="3"/>
  <c r="Q38" i="3"/>
  <c r="U38" i="3"/>
  <c r="M38" i="3"/>
  <c r="S38" i="3"/>
  <c r="J38" i="3"/>
  <c r="I38" i="3"/>
  <c r="T38" i="3"/>
  <c r="L38" i="3"/>
  <c r="Y38" i="3"/>
  <c r="C39" i="3"/>
  <c r="AA38" i="3"/>
  <c r="V39" i="2"/>
  <c r="N39" i="2"/>
  <c r="F39" i="2"/>
  <c r="U39" i="2"/>
  <c r="M39" i="2"/>
  <c r="T39" i="2"/>
  <c r="L39" i="2"/>
  <c r="S39" i="2"/>
  <c r="K39" i="2"/>
  <c r="Y39" i="2"/>
  <c r="Q39" i="2"/>
  <c r="I39" i="2"/>
  <c r="X39" i="2"/>
  <c r="P39" i="2"/>
  <c r="H39" i="2"/>
  <c r="J39" i="2"/>
  <c r="G39" i="2"/>
  <c r="Z39" i="2"/>
  <c r="W39" i="2"/>
  <c r="R39" i="2"/>
  <c r="O39" i="2"/>
  <c r="AA39" i="2"/>
  <c r="C40" i="2"/>
  <c r="T39" i="4" l="1"/>
  <c r="L39" i="4"/>
  <c r="Y39" i="4"/>
  <c r="P39" i="4"/>
  <c r="G39" i="4"/>
  <c r="X39" i="4"/>
  <c r="O39" i="4"/>
  <c r="F39" i="4"/>
  <c r="K39" i="4"/>
  <c r="W39" i="4"/>
  <c r="N39" i="4"/>
  <c r="U39" i="4"/>
  <c r="V39" i="4"/>
  <c r="M39" i="4"/>
  <c r="S39" i="4"/>
  <c r="J39" i="4"/>
  <c r="Z39" i="4"/>
  <c r="H39" i="4"/>
  <c r="R39" i="4"/>
  <c r="I39" i="4"/>
  <c r="Q39" i="4"/>
  <c r="C40" i="4"/>
  <c r="AA39" i="4"/>
  <c r="Y39" i="3"/>
  <c r="Q39" i="3"/>
  <c r="I39" i="3"/>
  <c r="J39" i="3"/>
  <c r="X39" i="3"/>
  <c r="P39" i="3"/>
  <c r="H39" i="3"/>
  <c r="L39" i="3"/>
  <c r="W39" i="3"/>
  <c r="O39" i="3"/>
  <c r="G39" i="3"/>
  <c r="T39" i="3"/>
  <c r="K39" i="3"/>
  <c r="Z39" i="3"/>
  <c r="V39" i="3"/>
  <c r="N39" i="3"/>
  <c r="F39" i="3"/>
  <c r="S39" i="3"/>
  <c r="R39" i="3"/>
  <c r="U39" i="3"/>
  <c r="M39" i="3"/>
  <c r="C40" i="3"/>
  <c r="AA39" i="3"/>
  <c r="W40" i="2"/>
  <c r="O40" i="2"/>
  <c r="G40" i="2"/>
  <c r="V40" i="2"/>
  <c r="N40" i="2"/>
  <c r="F40" i="2"/>
  <c r="U40" i="2"/>
  <c r="M40" i="2"/>
  <c r="T40" i="2"/>
  <c r="L40" i="2"/>
  <c r="Z40" i="2"/>
  <c r="R40" i="2"/>
  <c r="J40" i="2"/>
  <c r="Y40" i="2"/>
  <c r="Q40" i="2"/>
  <c r="I40" i="2"/>
  <c r="S40" i="2"/>
  <c r="P40" i="2"/>
  <c r="K40" i="2"/>
  <c r="H40" i="2"/>
  <c r="X40" i="2"/>
  <c r="C41" i="2"/>
  <c r="AA40" i="2"/>
  <c r="U40" i="4" l="1"/>
  <c r="M40" i="4"/>
  <c r="X40" i="4"/>
  <c r="P40" i="4"/>
  <c r="V40" i="4"/>
  <c r="K40" i="4"/>
  <c r="T40" i="4"/>
  <c r="J40" i="4"/>
  <c r="Q40" i="4"/>
  <c r="S40" i="4"/>
  <c r="I40" i="4"/>
  <c r="AA40" i="4"/>
  <c r="R40" i="4"/>
  <c r="H40" i="4"/>
  <c r="G40" i="4"/>
  <c r="Z40" i="4"/>
  <c r="O40" i="4"/>
  <c r="F40" i="4"/>
  <c r="W40" i="4"/>
  <c r="Y40" i="4"/>
  <c r="N40" i="4"/>
  <c r="L40" i="4"/>
  <c r="C41" i="4"/>
  <c r="Z40" i="3"/>
  <c r="R40" i="3"/>
  <c r="J40" i="3"/>
  <c r="M40" i="3"/>
  <c r="Y40" i="3"/>
  <c r="Q40" i="3"/>
  <c r="I40" i="3"/>
  <c r="C41" i="3"/>
  <c r="X40" i="3"/>
  <c r="P40" i="3"/>
  <c r="H40" i="3"/>
  <c r="L40" i="3"/>
  <c r="W40" i="3"/>
  <c r="O40" i="3"/>
  <c r="G40" i="3"/>
  <c r="U40" i="3"/>
  <c r="T40" i="3"/>
  <c r="V40" i="3"/>
  <c r="N40" i="3"/>
  <c r="F40" i="3"/>
  <c r="S40" i="3"/>
  <c r="K40" i="3"/>
  <c r="AA40" i="3"/>
  <c r="X41" i="2"/>
  <c r="P41" i="2"/>
  <c r="H41" i="2"/>
  <c r="W41" i="2"/>
  <c r="O41" i="2"/>
  <c r="G41" i="2"/>
  <c r="V41" i="2"/>
  <c r="N41" i="2"/>
  <c r="F41" i="2"/>
  <c r="U41" i="2"/>
  <c r="M41" i="2"/>
  <c r="S41" i="2"/>
  <c r="K41" i="2"/>
  <c r="Z41" i="2"/>
  <c r="R41" i="2"/>
  <c r="J41" i="2"/>
  <c r="L41" i="2"/>
  <c r="Y41" i="2"/>
  <c r="T41" i="2"/>
  <c r="Q41" i="2"/>
  <c r="I41" i="2"/>
  <c r="AA41" i="2"/>
  <c r="C42" i="2"/>
  <c r="V41" i="4" l="1"/>
  <c r="N41" i="4"/>
  <c r="F41" i="4"/>
  <c r="Y41" i="4"/>
  <c r="Q41" i="4"/>
  <c r="I41" i="4"/>
  <c r="T41" i="4"/>
  <c r="J41" i="4"/>
  <c r="S41" i="4"/>
  <c r="H41" i="4"/>
  <c r="O41" i="4"/>
  <c r="R41" i="4"/>
  <c r="G41" i="4"/>
  <c r="P41" i="4"/>
  <c r="Z41" i="4"/>
  <c r="X41" i="4"/>
  <c r="M41" i="4"/>
  <c r="U41" i="4"/>
  <c r="W41" i="4"/>
  <c r="L41" i="4"/>
  <c r="K41" i="4"/>
  <c r="AA41" i="4"/>
  <c r="C42" i="4"/>
  <c r="S41" i="3"/>
  <c r="K41" i="3"/>
  <c r="U41" i="3"/>
  <c r="Z41" i="3"/>
  <c r="R41" i="3"/>
  <c r="J41" i="3"/>
  <c r="N41" i="3"/>
  <c r="Y41" i="3"/>
  <c r="Q41" i="3"/>
  <c r="I41" i="3"/>
  <c r="F41" i="3"/>
  <c r="T41" i="3"/>
  <c r="X41" i="3"/>
  <c r="P41" i="3"/>
  <c r="H41" i="3"/>
  <c r="L41" i="3"/>
  <c r="W41" i="3"/>
  <c r="O41" i="3"/>
  <c r="G41" i="3"/>
  <c r="V41" i="3"/>
  <c r="M41" i="3"/>
  <c r="C42" i="3"/>
  <c r="AA41" i="3"/>
  <c r="Y42" i="2"/>
  <c r="Q42" i="2"/>
  <c r="I42" i="2"/>
  <c r="X42" i="2"/>
  <c r="P42" i="2"/>
  <c r="H42" i="2"/>
  <c r="W42" i="2"/>
  <c r="O42" i="2"/>
  <c r="G42" i="2"/>
  <c r="V42" i="2"/>
  <c r="N42" i="2"/>
  <c r="F42" i="2"/>
  <c r="T42" i="2"/>
  <c r="L42" i="2"/>
  <c r="S42" i="2"/>
  <c r="K42" i="2"/>
  <c r="Z42" i="2"/>
  <c r="U42" i="2"/>
  <c r="R42" i="2"/>
  <c r="M42" i="2"/>
  <c r="J42" i="2"/>
  <c r="C43" i="2"/>
  <c r="AA42" i="2"/>
  <c r="W42" i="4" l="1"/>
  <c r="O42" i="4"/>
  <c r="G42" i="4"/>
  <c r="Z42" i="4"/>
  <c r="R42" i="4"/>
  <c r="J42" i="4"/>
  <c r="S42" i="4"/>
  <c r="H42" i="4"/>
  <c r="Q42" i="4"/>
  <c r="F42" i="4"/>
  <c r="X42" i="4"/>
  <c r="P42" i="4"/>
  <c r="M42" i="4"/>
  <c r="Y42" i="4"/>
  <c r="N42" i="4"/>
  <c r="V42" i="4"/>
  <c r="L42" i="4"/>
  <c r="T42" i="4"/>
  <c r="U42" i="4"/>
  <c r="K42" i="4"/>
  <c r="I42" i="4"/>
  <c r="C43" i="4"/>
  <c r="AA42" i="4"/>
  <c r="T42" i="3"/>
  <c r="L42" i="3"/>
  <c r="G42" i="3"/>
  <c r="M42" i="3"/>
  <c r="S42" i="3"/>
  <c r="K42" i="3"/>
  <c r="W42" i="3"/>
  <c r="V42" i="3"/>
  <c r="Z42" i="3"/>
  <c r="R42" i="3"/>
  <c r="J42" i="3"/>
  <c r="F42" i="3"/>
  <c r="Y42" i="3"/>
  <c r="Q42" i="3"/>
  <c r="I42" i="3"/>
  <c r="O42" i="3"/>
  <c r="N42" i="3"/>
  <c r="U42" i="3"/>
  <c r="X42" i="3"/>
  <c r="P42" i="3"/>
  <c r="H42" i="3"/>
  <c r="C43" i="3"/>
  <c r="AA42" i="3"/>
  <c r="Z43" i="2"/>
  <c r="R43" i="2"/>
  <c r="J43" i="2"/>
  <c r="Y43" i="2"/>
  <c r="Q43" i="2"/>
  <c r="I43" i="2"/>
  <c r="X43" i="2"/>
  <c r="P43" i="2"/>
  <c r="H43" i="2"/>
  <c r="W43" i="2"/>
  <c r="O43" i="2"/>
  <c r="G43" i="2"/>
  <c r="U43" i="2"/>
  <c r="M43" i="2"/>
  <c r="T43" i="2"/>
  <c r="L43" i="2"/>
  <c r="N43" i="2"/>
  <c r="K43" i="2"/>
  <c r="F43" i="2"/>
  <c r="V43" i="2"/>
  <c r="S43" i="2"/>
  <c r="C44" i="2"/>
  <c r="AA43" i="2"/>
  <c r="X43" i="4" l="1"/>
  <c r="P43" i="4"/>
  <c r="H43" i="4"/>
  <c r="S43" i="4"/>
  <c r="K43" i="4"/>
  <c r="Q43" i="4"/>
  <c r="F43" i="4"/>
  <c r="Z43" i="4"/>
  <c r="O43" i="4"/>
  <c r="Y43" i="4"/>
  <c r="N43" i="4"/>
  <c r="V43" i="4"/>
  <c r="W43" i="4"/>
  <c r="M43" i="4"/>
  <c r="L43" i="4"/>
  <c r="U43" i="4"/>
  <c r="J43" i="4"/>
  <c r="R43" i="4"/>
  <c r="T43" i="4"/>
  <c r="I43" i="4"/>
  <c r="G43" i="4"/>
  <c r="AA43" i="4"/>
  <c r="C44" i="4"/>
  <c r="U43" i="3"/>
  <c r="M43" i="3"/>
  <c r="X43" i="3"/>
  <c r="G43" i="3"/>
  <c r="V43" i="3"/>
  <c r="T43" i="3"/>
  <c r="L43" i="3"/>
  <c r="S43" i="3"/>
  <c r="K43" i="3"/>
  <c r="H43" i="3"/>
  <c r="O43" i="3"/>
  <c r="F43" i="3"/>
  <c r="Z43" i="3"/>
  <c r="R43" i="3"/>
  <c r="J43" i="3"/>
  <c r="W43" i="3"/>
  <c r="Y43" i="3"/>
  <c r="Q43" i="3"/>
  <c r="I43" i="3"/>
  <c r="P43" i="3"/>
  <c r="N43" i="3"/>
  <c r="AA43" i="3"/>
  <c r="C44" i="3"/>
  <c r="S44" i="2"/>
  <c r="K44" i="2"/>
  <c r="Z44" i="2"/>
  <c r="R44" i="2"/>
  <c r="J44" i="2"/>
  <c r="Y44" i="2"/>
  <c r="Q44" i="2"/>
  <c r="I44" i="2"/>
  <c r="X44" i="2"/>
  <c r="P44" i="2"/>
  <c r="H44" i="2"/>
  <c r="V44" i="2"/>
  <c r="N44" i="2"/>
  <c r="F44" i="2"/>
  <c r="U44" i="2"/>
  <c r="M44" i="2"/>
  <c r="W44" i="2"/>
  <c r="T44" i="2"/>
  <c r="G44" i="2"/>
  <c r="O44" i="2"/>
  <c r="L44" i="2"/>
  <c r="C45" i="2"/>
  <c r="AA44" i="2"/>
  <c r="Y44" i="4" l="1"/>
  <c r="Q44" i="4"/>
  <c r="I44" i="4"/>
  <c r="T44" i="4"/>
  <c r="L44" i="4"/>
  <c r="Z44" i="4"/>
  <c r="O44" i="4"/>
  <c r="X44" i="4"/>
  <c r="N44" i="4"/>
  <c r="J44" i="4"/>
  <c r="W44" i="4"/>
  <c r="M44" i="4"/>
  <c r="V44" i="4"/>
  <c r="K44" i="4"/>
  <c r="U44" i="4"/>
  <c r="S44" i="4"/>
  <c r="H44" i="4"/>
  <c r="P44" i="4"/>
  <c r="R44" i="4"/>
  <c r="G44" i="4"/>
  <c r="AA44" i="4"/>
  <c r="F44" i="4"/>
  <c r="C45" i="4"/>
  <c r="V44" i="3"/>
  <c r="N44" i="3"/>
  <c r="F44" i="3"/>
  <c r="Y44" i="3"/>
  <c r="P44" i="3"/>
  <c r="O44" i="3"/>
  <c r="U44" i="3"/>
  <c r="M44" i="3"/>
  <c r="H44" i="3"/>
  <c r="T44" i="3"/>
  <c r="L44" i="3"/>
  <c r="X44" i="3"/>
  <c r="S44" i="3"/>
  <c r="K44" i="3"/>
  <c r="I44" i="3"/>
  <c r="G44" i="3"/>
  <c r="Z44" i="3"/>
  <c r="R44" i="3"/>
  <c r="J44" i="3"/>
  <c r="Q44" i="3"/>
  <c r="W44" i="3"/>
  <c r="C45" i="3"/>
  <c r="AA44" i="3"/>
  <c r="T45" i="2"/>
  <c r="L45" i="2"/>
  <c r="S45" i="2"/>
  <c r="K45" i="2"/>
  <c r="Z45" i="2"/>
  <c r="R45" i="2"/>
  <c r="J45" i="2"/>
  <c r="Y45" i="2"/>
  <c r="Q45" i="2"/>
  <c r="I45" i="2"/>
  <c r="W45" i="2"/>
  <c r="O45" i="2"/>
  <c r="G45" i="2"/>
  <c r="V45" i="2"/>
  <c r="N45" i="2"/>
  <c r="F45" i="2"/>
  <c r="X45" i="2"/>
  <c r="P45" i="2"/>
  <c r="U45" i="2"/>
  <c r="M45" i="2"/>
  <c r="H45" i="2"/>
  <c r="AA45" i="2"/>
  <c r="C46" i="2"/>
  <c r="Z45" i="4" l="1"/>
  <c r="R45" i="4"/>
  <c r="J45" i="4"/>
  <c r="U45" i="4"/>
  <c r="M45" i="4"/>
  <c r="X45" i="4"/>
  <c r="N45" i="4"/>
  <c r="W45" i="4"/>
  <c r="L45" i="4"/>
  <c r="S45" i="4"/>
  <c r="V45" i="4"/>
  <c r="K45" i="4"/>
  <c r="H45" i="4"/>
  <c r="T45" i="4"/>
  <c r="I45" i="4"/>
  <c r="Q45" i="4"/>
  <c r="G45" i="4"/>
  <c r="O45" i="4"/>
  <c r="P45" i="4"/>
  <c r="F45" i="4"/>
  <c r="Y45" i="4"/>
  <c r="AA45" i="4"/>
  <c r="C46" i="4"/>
  <c r="W45" i="3"/>
  <c r="O45" i="3"/>
  <c r="G45" i="3"/>
  <c r="P45" i="3"/>
  <c r="V45" i="3"/>
  <c r="N45" i="3"/>
  <c r="F45" i="3"/>
  <c r="J45" i="3"/>
  <c r="Q45" i="3"/>
  <c r="U45" i="3"/>
  <c r="M45" i="3"/>
  <c r="R45" i="3"/>
  <c r="Y45" i="3"/>
  <c r="H45" i="3"/>
  <c r="T45" i="3"/>
  <c r="L45" i="3"/>
  <c r="I45" i="3"/>
  <c r="S45" i="3"/>
  <c r="K45" i="3"/>
  <c r="Z45" i="3"/>
  <c r="X45" i="3"/>
  <c r="C46" i="3"/>
  <c r="AA45" i="3"/>
  <c r="U46" i="2"/>
  <c r="M46" i="2"/>
  <c r="T46" i="2"/>
  <c r="L46" i="2"/>
  <c r="S46" i="2"/>
  <c r="K46" i="2"/>
  <c r="Z46" i="2"/>
  <c r="R46" i="2"/>
  <c r="J46" i="2"/>
  <c r="X46" i="2"/>
  <c r="P46" i="2"/>
  <c r="H46" i="2"/>
  <c r="W46" i="2"/>
  <c r="O46" i="2"/>
  <c r="G46" i="2"/>
  <c r="I46" i="2"/>
  <c r="Y46" i="2"/>
  <c r="F46" i="2"/>
  <c r="V46" i="2"/>
  <c r="Q46" i="2"/>
  <c r="N46" i="2"/>
  <c r="C47" i="2"/>
  <c r="AA46" i="2"/>
  <c r="S46" i="4" l="1"/>
  <c r="K46" i="4"/>
  <c r="V46" i="4"/>
  <c r="N46" i="4"/>
  <c r="F46" i="4"/>
  <c r="W46" i="4"/>
  <c r="L46" i="4"/>
  <c r="U46" i="4"/>
  <c r="J46" i="4"/>
  <c r="T46" i="4"/>
  <c r="I46" i="4"/>
  <c r="Q46" i="4"/>
  <c r="R46" i="4"/>
  <c r="H46" i="4"/>
  <c r="G46" i="4"/>
  <c r="Z46" i="4"/>
  <c r="P46" i="4"/>
  <c r="Y46" i="4"/>
  <c r="O46" i="4"/>
  <c r="X46" i="4"/>
  <c r="M46" i="4"/>
  <c r="AA46" i="4"/>
  <c r="C47" i="4"/>
  <c r="X46" i="3"/>
  <c r="P46" i="3"/>
  <c r="H46" i="3"/>
  <c r="S46" i="3"/>
  <c r="J46" i="3"/>
  <c r="Y46" i="3"/>
  <c r="W46" i="3"/>
  <c r="O46" i="3"/>
  <c r="G46" i="3"/>
  <c r="R46" i="3"/>
  <c r="V46" i="3"/>
  <c r="N46" i="3"/>
  <c r="F46" i="3"/>
  <c r="Q46" i="3"/>
  <c r="U46" i="3"/>
  <c r="M46" i="3"/>
  <c r="K46" i="3"/>
  <c r="Z46" i="3"/>
  <c r="I46" i="3"/>
  <c r="T46" i="3"/>
  <c r="L46" i="3"/>
  <c r="AA46" i="3"/>
  <c r="C47" i="3"/>
  <c r="V47" i="2"/>
  <c r="N47" i="2"/>
  <c r="F47" i="2"/>
  <c r="U47" i="2"/>
  <c r="M47" i="2"/>
  <c r="T47" i="2"/>
  <c r="L47" i="2"/>
  <c r="S47" i="2"/>
  <c r="K47" i="2"/>
  <c r="Y47" i="2"/>
  <c r="Q47" i="2"/>
  <c r="I47" i="2"/>
  <c r="X47" i="2"/>
  <c r="P47" i="2"/>
  <c r="H47" i="2"/>
  <c r="R47" i="2"/>
  <c r="O47" i="2"/>
  <c r="J47" i="2"/>
  <c r="G47" i="2"/>
  <c r="W47" i="2"/>
  <c r="Z47" i="2"/>
  <c r="AA47" i="2"/>
  <c r="C48" i="2"/>
  <c r="T47" i="4" l="1"/>
  <c r="L47" i="4"/>
  <c r="X47" i="4"/>
  <c r="W47" i="4"/>
  <c r="O47" i="4"/>
  <c r="G47" i="4"/>
  <c r="U47" i="4"/>
  <c r="J47" i="4"/>
  <c r="S47" i="4"/>
  <c r="I47" i="4"/>
  <c r="R47" i="4"/>
  <c r="H47" i="4"/>
  <c r="Q47" i="4"/>
  <c r="F47" i="4"/>
  <c r="P47" i="4"/>
  <c r="Z47" i="4"/>
  <c r="N47" i="4"/>
  <c r="Y47" i="4"/>
  <c r="M47" i="4"/>
  <c r="V47" i="4"/>
  <c r="K47" i="4"/>
  <c r="C48" i="4"/>
  <c r="AA47" i="4"/>
  <c r="Y47" i="3"/>
  <c r="Q47" i="3"/>
  <c r="I47" i="3"/>
  <c r="T47" i="3"/>
  <c r="S47" i="3"/>
  <c r="X47" i="3"/>
  <c r="P47" i="3"/>
  <c r="H47" i="3"/>
  <c r="L47" i="3"/>
  <c r="W47" i="3"/>
  <c r="O47" i="3"/>
  <c r="G47" i="3"/>
  <c r="C48" i="3"/>
  <c r="K47" i="3"/>
  <c r="Z47" i="3"/>
  <c r="V47" i="3"/>
  <c r="N47" i="3"/>
  <c r="F47" i="3"/>
  <c r="R47" i="3"/>
  <c r="U47" i="3"/>
  <c r="M47" i="3"/>
  <c r="J47" i="3"/>
  <c r="AA47" i="3"/>
  <c r="W48" i="2"/>
  <c r="O48" i="2"/>
  <c r="G48" i="2"/>
  <c r="V48" i="2"/>
  <c r="N48" i="2"/>
  <c r="F48" i="2"/>
  <c r="U48" i="2"/>
  <c r="M48" i="2"/>
  <c r="T48" i="2"/>
  <c r="L48" i="2"/>
  <c r="Z48" i="2"/>
  <c r="R48" i="2"/>
  <c r="J48" i="2"/>
  <c r="Y48" i="2"/>
  <c r="Q48" i="2"/>
  <c r="I48" i="2"/>
  <c r="X48" i="2"/>
  <c r="S48" i="2"/>
  <c r="P48" i="2"/>
  <c r="K48" i="2"/>
  <c r="H48" i="2"/>
  <c r="C49" i="2"/>
  <c r="AA48" i="2"/>
  <c r="U48" i="4" l="1"/>
  <c r="M48" i="4"/>
  <c r="T48" i="4"/>
  <c r="L48" i="4"/>
  <c r="Y48" i="4"/>
  <c r="Q48" i="4"/>
  <c r="I48" i="4"/>
  <c r="X48" i="4"/>
  <c r="P48" i="4"/>
  <c r="H48" i="4"/>
  <c r="N48" i="4"/>
  <c r="K48" i="4"/>
  <c r="V48" i="4"/>
  <c r="Z48" i="4"/>
  <c r="J48" i="4"/>
  <c r="F48" i="4"/>
  <c r="W48" i="4"/>
  <c r="G48" i="4"/>
  <c r="S48" i="4"/>
  <c r="O48" i="4"/>
  <c r="R48" i="4"/>
  <c r="AA48" i="4"/>
  <c r="C49" i="4"/>
  <c r="Z48" i="3"/>
  <c r="R48" i="3"/>
  <c r="J48" i="3"/>
  <c r="T48" i="3"/>
  <c r="K48" i="3"/>
  <c r="Y48" i="3"/>
  <c r="Q48" i="3"/>
  <c r="I48" i="3"/>
  <c r="X48" i="3"/>
  <c r="P48" i="3"/>
  <c r="H48" i="3"/>
  <c r="L48" i="3"/>
  <c r="W48" i="3"/>
  <c r="O48" i="3"/>
  <c r="G48" i="3"/>
  <c r="M48" i="3"/>
  <c r="C49" i="3"/>
  <c r="V48" i="3"/>
  <c r="N48" i="3"/>
  <c r="F48" i="3"/>
  <c r="U48" i="3"/>
  <c r="S48" i="3"/>
  <c r="AA48" i="3"/>
  <c r="X49" i="2"/>
  <c r="P49" i="2"/>
  <c r="H49" i="2"/>
  <c r="W49" i="2"/>
  <c r="O49" i="2"/>
  <c r="G49" i="2"/>
  <c r="V49" i="2"/>
  <c r="N49" i="2"/>
  <c r="F49" i="2"/>
  <c r="U49" i="2"/>
  <c r="M49" i="2"/>
  <c r="S49" i="2"/>
  <c r="K49" i="2"/>
  <c r="Z49" i="2"/>
  <c r="R49" i="2"/>
  <c r="J49" i="2"/>
  <c r="T49" i="2"/>
  <c r="Y49" i="2"/>
  <c r="Q49" i="2"/>
  <c r="L49" i="2"/>
  <c r="I49" i="2"/>
  <c r="AA49" i="2"/>
  <c r="C50" i="2"/>
  <c r="V49" i="4" l="1"/>
  <c r="N49" i="4"/>
  <c r="F49" i="4"/>
  <c r="U49" i="4"/>
  <c r="M49" i="4"/>
  <c r="Z49" i="4"/>
  <c r="R49" i="4"/>
  <c r="J49" i="4"/>
  <c r="Y49" i="4"/>
  <c r="Q49" i="4"/>
  <c r="I49" i="4"/>
  <c r="W49" i="4"/>
  <c r="G49" i="4"/>
  <c r="T49" i="4"/>
  <c r="S49" i="4"/>
  <c r="P49" i="4"/>
  <c r="O49" i="4"/>
  <c r="L49" i="4"/>
  <c r="K49" i="4"/>
  <c r="X49" i="4"/>
  <c r="H49" i="4"/>
  <c r="AA49" i="4"/>
  <c r="C50" i="4"/>
  <c r="S49" i="3"/>
  <c r="K49" i="3"/>
  <c r="F49" i="3"/>
  <c r="Z49" i="3"/>
  <c r="R49" i="3"/>
  <c r="J49" i="3"/>
  <c r="U49" i="3"/>
  <c r="Y49" i="3"/>
  <c r="Q49" i="3"/>
  <c r="I49" i="3"/>
  <c r="N49" i="3"/>
  <c r="M49" i="3"/>
  <c r="C50" i="3"/>
  <c r="X49" i="3"/>
  <c r="P49" i="3"/>
  <c r="H49" i="3"/>
  <c r="V49" i="3"/>
  <c r="L49" i="3"/>
  <c r="W49" i="3"/>
  <c r="O49" i="3"/>
  <c r="G49" i="3"/>
  <c r="T49" i="3"/>
  <c r="AA49" i="3"/>
  <c r="Y50" i="2"/>
  <c r="Y114" i="2" s="1"/>
  <c r="Q50" i="2"/>
  <c r="Q114" i="2" s="1"/>
  <c r="I50" i="2"/>
  <c r="I114" i="2" s="1"/>
  <c r="X50" i="2"/>
  <c r="X114" i="2" s="1"/>
  <c r="P50" i="2"/>
  <c r="P114" i="2" s="1"/>
  <c r="H50" i="2"/>
  <c r="W50" i="2"/>
  <c r="W114" i="2" s="1"/>
  <c r="O50" i="2"/>
  <c r="O114" i="2" s="1"/>
  <c r="G50" i="2"/>
  <c r="V50" i="2"/>
  <c r="V114" i="2" s="1"/>
  <c r="N50" i="2"/>
  <c r="N114" i="2" s="1"/>
  <c r="F50" i="2"/>
  <c r="T50" i="2"/>
  <c r="T114" i="2" s="1"/>
  <c r="L50" i="2"/>
  <c r="L114" i="2" s="1"/>
  <c r="S50" i="2"/>
  <c r="S114" i="2" s="1"/>
  <c r="K50" i="2"/>
  <c r="K114" i="2" s="1"/>
  <c r="M50" i="2"/>
  <c r="M114" i="2" s="1"/>
  <c r="J50" i="2"/>
  <c r="J114" i="2" s="1"/>
  <c r="Z50" i="2"/>
  <c r="Z114" i="2" s="1"/>
  <c r="R50" i="2"/>
  <c r="R114" i="2" s="1"/>
  <c r="U50" i="2"/>
  <c r="U114" i="2" s="1"/>
  <c r="AA50" i="2"/>
  <c r="AA114" i="2" s="1"/>
  <c r="C51" i="2"/>
  <c r="W50" i="4" l="1"/>
  <c r="W114" i="4" s="1"/>
  <c r="O50" i="4"/>
  <c r="O114" i="4" s="1"/>
  <c r="G50" i="4"/>
  <c r="V50" i="4"/>
  <c r="V114" i="4" s="1"/>
  <c r="N50" i="4"/>
  <c r="N114" i="4" s="1"/>
  <c r="F50" i="4"/>
  <c r="S50" i="4"/>
  <c r="S114" i="4" s="1"/>
  <c r="K50" i="4"/>
  <c r="K114" i="4" s="1"/>
  <c r="Z50" i="4"/>
  <c r="Z114" i="4" s="1"/>
  <c r="R50" i="4"/>
  <c r="R114" i="4" s="1"/>
  <c r="J50" i="4"/>
  <c r="J114" i="4" s="1"/>
  <c r="P50" i="4"/>
  <c r="P114" i="4" s="1"/>
  <c r="M50" i="4"/>
  <c r="M114" i="4" s="1"/>
  <c r="L50" i="4"/>
  <c r="L114" i="4" s="1"/>
  <c r="H50" i="4"/>
  <c r="Y50" i="4"/>
  <c r="Y114" i="4" s="1"/>
  <c r="I50" i="4"/>
  <c r="I114" i="4" s="1"/>
  <c r="X50" i="4"/>
  <c r="X114" i="4" s="1"/>
  <c r="U50" i="4"/>
  <c r="U114" i="4" s="1"/>
  <c r="T50" i="4"/>
  <c r="T114" i="4" s="1"/>
  <c r="Q50" i="4"/>
  <c r="Q114" i="4" s="1"/>
  <c r="AA50" i="4"/>
  <c r="AA114" i="4" s="1"/>
  <c r="C51" i="4"/>
  <c r="T50" i="3"/>
  <c r="T114" i="3" s="1"/>
  <c r="L50" i="3"/>
  <c r="L114" i="3" s="1"/>
  <c r="F50" i="3"/>
  <c r="M50" i="3"/>
  <c r="M114" i="3" s="1"/>
  <c r="S50" i="3"/>
  <c r="S114" i="3" s="1"/>
  <c r="K50" i="3"/>
  <c r="K114" i="3" s="1"/>
  <c r="G50" i="3"/>
  <c r="Z50" i="3"/>
  <c r="Z114" i="3" s="1"/>
  <c r="R50" i="3"/>
  <c r="R114" i="3" s="1"/>
  <c r="J50" i="3"/>
  <c r="J114" i="3" s="1"/>
  <c r="W50" i="3"/>
  <c r="W114" i="3" s="1"/>
  <c r="N50" i="3"/>
  <c r="N114" i="3" s="1"/>
  <c r="Y50" i="3"/>
  <c r="Y114" i="3" s="1"/>
  <c r="Q50" i="3"/>
  <c r="Q114" i="3" s="1"/>
  <c r="I50" i="3"/>
  <c r="I114" i="3" s="1"/>
  <c r="V50" i="3"/>
  <c r="V114" i="3" s="1"/>
  <c r="X50" i="3"/>
  <c r="X114" i="3" s="1"/>
  <c r="P50" i="3"/>
  <c r="P114" i="3" s="1"/>
  <c r="H50" i="3"/>
  <c r="O50" i="3"/>
  <c r="O114" i="3" s="1"/>
  <c r="U50" i="3"/>
  <c r="U114" i="3" s="1"/>
  <c r="AA50" i="3"/>
  <c r="AA114" i="3" s="1"/>
  <c r="C51" i="3"/>
  <c r="Z51" i="2"/>
  <c r="R51" i="2"/>
  <c r="J51" i="2"/>
  <c r="Y51" i="2"/>
  <c r="Q51" i="2"/>
  <c r="I51" i="2"/>
  <c r="X51" i="2"/>
  <c r="P51" i="2"/>
  <c r="H51" i="2"/>
  <c r="W51" i="2"/>
  <c r="O51" i="2"/>
  <c r="G51" i="2"/>
  <c r="U51" i="2"/>
  <c r="M51" i="2"/>
  <c r="T51" i="2"/>
  <c r="L51" i="2"/>
  <c r="V51" i="2"/>
  <c r="S51" i="2"/>
  <c r="N51" i="2"/>
  <c r="F51" i="2"/>
  <c r="K51" i="2"/>
  <c r="AA51" i="2"/>
  <c r="C52" i="2"/>
  <c r="X51" i="4" l="1"/>
  <c r="P51" i="4"/>
  <c r="H51" i="4"/>
  <c r="W51" i="4"/>
  <c r="O51" i="4"/>
  <c r="G51" i="4"/>
  <c r="T51" i="4"/>
  <c r="L51" i="4"/>
  <c r="S51" i="4"/>
  <c r="K51" i="4"/>
  <c r="Y51" i="4"/>
  <c r="I51" i="4"/>
  <c r="V51" i="4"/>
  <c r="F51" i="4"/>
  <c r="U51" i="4"/>
  <c r="Q51" i="4"/>
  <c r="R51" i="4"/>
  <c r="N51" i="4"/>
  <c r="M51" i="4"/>
  <c r="Z51" i="4"/>
  <c r="J51" i="4"/>
  <c r="AA51" i="4"/>
  <c r="C52" i="4"/>
  <c r="V51" i="3"/>
  <c r="U51" i="3"/>
  <c r="M51" i="3"/>
  <c r="Y51" i="3"/>
  <c r="O51" i="3"/>
  <c r="F51" i="3"/>
  <c r="I51" i="3"/>
  <c r="Q51" i="3"/>
  <c r="G51" i="3"/>
  <c r="X51" i="3"/>
  <c r="N51" i="3"/>
  <c r="H51" i="3"/>
  <c r="W51" i="3"/>
  <c r="L51" i="3"/>
  <c r="R51" i="3"/>
  <c r="P51" i="3"/>
  <c r="T51" i="3"/>
  <c r="K51" i="3"/>
  <c r="C52" i="3"/>
  <c r="S51" i="3"/>
  <c r="J51" i="3"/>
  <c r="Z51" i="3"/>
  <c r="AA51" i="3"/>
  <c r="S52" i="2"/>
  <c r="K52" i="2"/>
  <c r="Z52" i="2"/>
  <c r="R52" i="2"/>
  <c r="J52" i="2"/>
  <c r="Y52" i="2"/>
  <c r="Q52" i="2"/>
  <c r="I52" i="2"/>
  <c r="X52" i="2"/>
  <c r="P52" i="2"/>
  <c r="H52" i="2"/>
  <c r="V52" i="2"/>
  <c r="N52" i="2"/>
  <c r="F52" i="2"/>
  <c r="U52" i="2"/>
  <c r="M52" i="2"/>
  <c r="O52" i="2"/>
  <c r="W52" i="2"/>
  <c r="T52" i="2"/>
  <c r="L52" i="2"/>
  <c r="G52" i="2"/>
  <c r="AA52" i="2"/>
  <c r="C53" i="2"/>
  <c r="Y52" i="4" l="1"/>
  <c r="Q52" i="4"/>
  <c r="R52" i="4"/>
  <c r="I52" i="4"/>
  <c r="Z52" i="4"/>
  <c r="P52" i="4"/>
  <c r="H52" i="4"/>
  <c r="V52" i="4"/>
  <c r="M52" i="4"/>
  <c r="U52" i="4"/>
  <c r="L52" i="4"/>
  <c r="S52" i="4"/>
  <c r="O52" i="4"/>
  <c r="N52" i="4"/>
  <c r="K52" i="4"/>
  <c r="J52" i="4"/>
  <c r="X52" i="4"/>
  <c r="G52" i="4"/>
  <c r="W52" i="4"/>
  <c r="F52" i="4"/>
  <c r="T52" i="4"/>
  <c r="C53" i="4"/>
  <c r="AA52" i="4"/>
  <c r="W52" i="3"/>
  <c r="O52" i="3"/>
  <c r="G52" i="3"/>
  <c r="V52" i="3"/>
  <c r="N52" i="3"/>
  <c r="F52" i="3"/>
  <c r="X52" i="3"/>
  <c r="L52" i="3"/>
  <c r="Y52" i="3"/>
  <c r="U52" i="3"/>
  <c r="K52" i="3"/>
  <c r="Z52" i="3"/>
  <c r="T52" i="3"/>
  <c r="J52" i="3"/>
  <c r="S52" i="3"/>
  <c r="I52" i="3"/>
  <c r="P52" i="3"/>
  <c r="M52" i="3"/>
  <c r="R52" i="3"/>
  <c r="H52" i="3"/>
  <c r="Q52" i="3"/>
  <c r="AA52" i="3"/>
  <c r="C53" i="3"/>
  <c r="T53" i="2"/>
  <c r="L53" i="2"/>
  <c r="S53" i="2"/>
  <c r="K53" i="2"/>
  <c r="Z53" i="2"/>
  <c r="R53" i="2"/>
  <c r="J53" i="2"/>
  <c r="Y53" i="2"/>
  <c r="Q53" i="2"/>
  <c r="I53" i="2"/>
  <c r="W53" i="2"/>
  <c r="O53" i="2"/>
  <c r="G53" i="2"/>
  <c r="V53" i="2"/>
  <c r="N53" i="2"/>
  <c r="F53" i="2"/>
  <c r="H53" i="2"/>
  <c r="X53" i="2"/>
  <c r="U53" i="2"/>
  <c r="M53" i="2"/>
  <c r="P53" i="2"/>
  <c r="C54" i="2"/>
  <c r="AA53" i="2"/>
  <c r="Z53" i="4" l="1"/>
  <c r="R53" i="4"/>
  <c r="J53" i="4"/>
  <c r="V53" i="4"/>
  <c r="M53" i="4"/>
  <c r="U53" i="4"/>
  <c r="L53" i="4"/>
  <c r="Q53" i="4"/>
  <c r="H53" i="4"/>
  <c r="Y53" i="4"/>
  <c r="P53" i="4"/>
  <c r="G53" i="4"/>
  <c r="N53" i="4"/>
  <c r="K53" i="4"/>
  <c r="I53" i="4"/>
  <c r="W53" i="4"/>
  <c r="X53" i="4"/>
  <c r="F53" i="4"/>
  <c r="T53" i="4"/>
  <c r="S53" i="4"/>
  <c r="O53" i="4"/>
  <c r="C54" i="4"/>
  <c r="AA53" i="4"/>
  <c r="X53" i="3"/>
  <c r="P53" i="3"/>
  <c r="H53" i="3"/>
  <c r="W53" i="3"/>
  <c r="O53" i="3"/>
  <c r="G53" i="3"/>
  <c r="U53" i="3"/>
  <c r="K53" i="3"/>
  <c r="Y53" i="3"/>
  <c r="T53" i="3"/>
  <c r="J53" i="3"/>
  <c r="S53" i="3"/>
  <c r="I53" i="3"/>
  <c r="N53" i="3"/>
  <c r="M53" i="3"/>
  <c r="L53" i="3"/>
  <c r="R53" i="3"/>
  <c r="F53" i="3"/>
  <c r="Z53" i="3"/>
  <c r="Q53" i="3"/>
  <c r="V53" i="3"/>
  <c r="AA53" i="3"/>
  <c r="C54" i="3"/>
  <c r="U54" i="2"/>
  <c r="M54" i="2"/>
  <c r="T54" i="2"/>
  <c r="L54" i="2"/>
  <c r="S54" i="2"/>
  <c r="K54" i="2"/>
  <c r="Z54" i="2"/>
  <c r="R54" i="2"/>
  <c r="J54" i="2"/>
  <c r="X54" i="2"/>
  <c r="P54" i="2"/>
  <c r="H54" i="2"/>
  <c r="W54" i="2"/>
  <c r="O54" i="2"/>
  <c r="G54" i="2"/>
  <c r="Q54" i="2"/>
  <c r="N54" i="2"/>
  <c r="I54" i="2"/>
  <c r="F54" i="2"/>
  <c r="Y54" i="2"/>
  <c r="V54" i="2"/>
  <c r="C55" i="2"/>
  <c r="AA54" i="2"/>
  <c r="S54" i="4" l="1"/>
  <c r="K54" i="4"/>
  <c r="Z54" i="4"/>
  <c r="Q54" i="4"/>
  <c r="H54" i="4"/>
  <c r="Y54" i="4"/>
  <c r="P54" i="4"/>
  <c r="G54" i="4"/>
  <c r="V54" i="4"/>
  <c r="M54" i="4"/>
  <c r="U54" i="4"/>
  <c r="L54" i="4"/>
  <c r="I54" i="4"/>
  <c r="X54" i="4"/>
  <c r="F54" i="4"/>
  <c r="W54" i="4"/>
  <c r="T54" i="4"/>
  <c r="R54" i="4"/>
  <c r="O54" i="4"/>
  <c r="N54" i="4"/>
  <c r="J54" i="4"/>
  <c r="AA54" i="4"/>
  <c r="C55" i="4"/>
  <c r="Y54" i="3"/>
  <c r="Q54" i="3"/>
  <c r="I54" i="3"/>
  <c r="X54" i="3"/>
  <c r="P54" i="3"/>
  <c r="H54" i="3"/>
  <c r="V54" i="3"/>
  <c r="T54" i="3"/>
  <c r="J54" i="3"/>
  <c r="K54" i="3"/>
  <c r="S54" i="3"/>
  <c r="G54" i="3"/>
  <c r="Z54" i="3"/>
  <c r="R54" i="3"/>
  <c r="F54" i="3"/>
  <c r="M54" i="3"/>
  <c r="W54" i="3"/>
  <c r="U54" i="3"/>
  <c r="O54" i="3"/>
  <c r="L54" i="3"/>
  <c r="N54" i="3"/>
  <c r="AA54" i="3"/>
  <c r="C55" i="3"/>
  <c r="V55" i="2"/>
  <c r="N55" i="2"/>
  <c r="F55" i="2"/>
  <c r="U55" i="2"/>
  <c r="M55" i="2"/>
  <c r="T55" i="2"/>
  <c r="L55" i="2"/>
  <c r="S55" i="2"/>
  <c r="K55" i="2"/>
  <c r="Y55" i="2"/>
  <c r="Q55" i="2"/>
  <c r="I55" i="2"/>
  <c r="X55" i="2"/>
  <c r="P55" i="2"/>
  <c r="H55" i="2"/>
  <c r="Z55" i="2"/>
  <c r="W55" i="2"/>
  <c r="J55" i="2"/>
  <c r="R55" i="2"/>
  <c r="O55" i="2"/>
  <c r="G55" i="2"/>
  <c r="AA55" i="2"/>
  <c r="C56" i="2"/>
  <c r="T55" i="4" l="1"/>
  <c r="L55" i="4"/>
  <c r="V55" i="4"/>
  <c r="M55" i="4"/>
  <c r="U55" i="4"/>
  <c r="K55" i="4"/>
  <c r="Z55" i="4"/>
  <c r="Q55" i="4"/>
  <c r="H55" i="4"/>
  <c r="Y55" i="4"/>
  <c r="P55" i="4"/>
  <c r="G55" i="4"/>
  <c r="W55" i="4"/>
  <c r="S55" i="4"/>
  <c r="N55" i="4"/>
  <c r="R55" i="4"/>
  <c r="O55" i="4"/>
  <c r="J55" i="4"/>
  <c r="I55" i="4"/>
  <c r="X55" i="4"/>
  <c r="F55" i="4"/>
  <c r="AA55" i="4"/>
  <c r="C56" i="4"/>
  <c r="Z55" i="3"/>
  <c r="R55" i="3"/>
  <c r="J55" i="3"/>
  <c r="Y55" i="3"/>
  <c r="Q55" i="3"/>
  <c r="I55" i="3"/>
  <c r="X55" i="3"/>
  <c r="P55" i="3"/>
  <c r="H55" i="3"/>
  <c r="W55" i="3"/>
  <c r="O55" i="3"/>
  <c r="G55" i="3"/>
  <c r="L55" i="3"/>
  <c r="K55" i="3"/>
  <c r="N55" i="3"/>
  <c r="V55" i="3"/>
  <c r="F55" i="3"/>
  <c r="U55" i="3"/>
  <c r="S55" i="3"/>
  <c r="T55" i="3"/>
  <c r="M55" i="3"/>
  <c r="C56" i="3"/>
  <c r="AA55" i="3"/>
  <c r="W56" i="2"/>
  <c r="O56" i="2"/>
  <c r="G56" i="2"/>
  <c r="V56" i="2"/>
  <c r="N56" i="2"/>
  <c r="F56" i="2"/>
  <c r="U56" i="2"/>
  <c r="M56" i="2"/>
  <c r="T56" i="2"/>
  <c r="L56" i="2"/>
  <c r="Z56" i="2"/>
  <c r="R56" i="2"/>
  <c r="J56" i="2"/>
  <c r="Y56" i="2"/>
  <c r="Q56" i="2"/>
  <c r="I56" i="2"/>
  <c r="S56" i="2"/>
  <c r="X56" i="2"/>
  <c r="P56" i="2"/>
  <c r="H56" i="2"/>
  <c r="K56" i="2"/>
  <c r="C57" i="2"/>
  <c r="AA56" i="2"/>
  <c r="U56" i="4" l="1"/>
  <c r="M56" i="4"/>
  <c r="Z56" i="4"/>
  <c r="Q56" i="4"/>
  <c r="H56" i="4"/>
  <c r="Y56" i="4"/>
  <c r="P56" i="4"/>
  <c r="G56" i="4"/>
  <c r="V56" i="4"/>
  <c r="L56" i="4"/>
  <c r="T56" i="4"/>
  <c r="K56" i="4"/>
  <c r="R56" i="4"/>
  <c r="O56" i="4"/>
  <c r="N56" i="4"/>
  <c r="AA56" i="4"/>
  <c r="J56" i="4"/>
  <c r="I56" i="4"/>
  <c r="X56" i="4"/>
  <c r="F56" i="4"/>
  <c r="W56" i="4"/>
  <c r="S56" i="4"/>
  <c r="C57" i="4"/>
  <c r="S56" i="3"/>
  <c r="K56" i="3"/>
  <c r="Z56" i="3"/>
  <c r="R56" i="3"/>
  <c r="J56" i="3"/>
  <c r="Y56" i="3"/>
  <c r="Q56" i="3"/>
  <c r="I56" i="3"/>
  <c r="X56" i="3"/>
  <c r="P56" i="3"/>
  <c r="H56" i="3"/>
  <c r="W56" i="3"/>
  <c r="U56" i="3"/>
  <c r="G56" i="3"/>
  <c r="F56" i="3"/>
  <c r="T56" i="3"/>
  <c r="O56" i="3"/>
  <c r="L56" i="3"/>
  <c r="N56" i="3"/>
  <c r="C57" i="3"/>
  <c r="M56" i="3"/>
  <c r="V56" i="3"/>
  <c r="AA56" i="3"/>
  <c r="X57" i="2"/>
  <c r="P57" i="2"/>
  <c r="H57" i="2"/>
  <c r="W57" i="2"/>
  <c r="O57" i="2"/>
  <c r="G57" i="2"/>
  <c r="V57" i="2"/>
  <c r="N57" i="2"/>
  <c r="F57" i="2"/>
  <c r="U57" i="2"/>
  <c r="M57" i="2"/>
  <c r="S57" i="2"/>
  <c r="K57" i="2"/>
  <c r="Z57" i="2"/>
  <c r="R57" i="2"/>
  <c r="J57" i="2"/>
  <c r="L57" i="2"/>
  <c r="C58" i="2"/>
  <c r="I57" i="2"/>
  <c r="Y57" i="2"/>
  <c r="T57" i="2"/>
  <c r="Q57" i="2"/>
  <c r="AA57" i="2"/>
  <c r="V57" i="4" l="1"/>
  <c r="N57" i="4"/>
  <c r="F57" i="4"/>
  <c r="U57" i="4"/>
  <c r="L57" i="4"/>
  <c r="T57" i="4"/>
  <c r="K57" i="4"/>
  <c r="Z57" i="4"/>
  <c r="Q57" i="4"/>
  <c r="H57" i="4"/>
  <c r="Y57" i="4"/>
  <c r="P57" i="4"/>
  <c r="G57" i="4"/>
  <c r="M57" i="4"/>
  <c r="J57" i="4"/>
  <c r="W57" i="4"/>
  <c r="I57" i="4"/>
  <c r="X57" i="4"/>
  <c r="S57" i="4"/>
  <c r="R57" i="4"/>
  <c r="O57" i="4"/>
  <c r="C58" i="4"/>
  <c r="AA57" i="4"/>
  <c r="T57" i="3"/>
  <c r="L57" i="3"/>
  <c r="S57" i="3"/>
  <c r="K57" i="3"/>
  <c r="Z57" i="3"/>
  <c r="R57" i="3"/>
  <c r="J57" i="3"/>
  <c r="Y57" i="3"/>
  <c r="Q57" i="3"/>
  <c r="I57" i="3"/>
  <c r="X57" i="3"/>
  <c r="P57" i="3"/>
  <c r="H57" i="3"/>
  <c r="U57" i="3"/>
  <c r="O57" i="3"/>
  <c r="N57" i="3"/>
  <c r="W57" i="3"/>
  <c r="V57" i="3"/>
  <c r="M57" i="3"/>
  <c r="F57" i="3"/>
  <c r="G57" i="3"/>
  <c r="C58" i="3"/>
  <c r="AA57" i="3"/>
  <c r="Y58" i="2"/>
  <c r="Q58" i="2"/>
  <c r="I58" i="2"/>
  <c r="X58" i="2"/>
  <c r="P58" i="2"/>
  <c r="H58" i="2"/>
  <c r="W58" i="2"/>
  <c r="O58" i="2"/>
  <c r="G58" i="2"/>
  <c r="V58" i="2"/>
  <c r="N58" i="2"/>
  <c r="F58" i="2"/>
  <c r="T58" i="2"/>
  <c r="L58" i="2"/>
  <c r="S58" i="2"/>
  <c r="K58" i="2"/>
  <c r="U58" i="2"/>
  <c r="R58" i="2"/>
  <c r="M58" i="2"/>
  <c r="J58" i="2"/>
  <c r="Z58" i="2"/>
  <c r="C59" i="2"/>
  <c r="AA58" i="2"/>
  <c r="W58" i="4" l="1"/>
  <c r="O58" i="4"/>
  <c r="G58" i="4"/>
  <c r="Z58" i="4"/>
  <c r="Q58" i="4"/>
  <c r="H58" i="4"/>
  <c r="Y58" i="4"/>
  <c r="P58" i="4"/>
  <c r="F58" i="4"/>
  <c r="U58" i="4"/>
  <c r="L58" i="4"/>
  <c r="T58" i="4"/>
  <c r="K58" i="4"/>
  <c r="I58" i="4"/>
  <c r="X58" i="4"/>
  <c r="V58" i="4"/>
  <c r="S58" i="4"/>
  <c r="R58" i="4"/>
  <c r="N58" i="4"/>
  <c r="M58" i="4"/>
  <c r="J58" i="4"/>
  <c r="C59" i="4"/>
  <c r="AA58" i="4"/>
  <c r="U58" i="3"/>
  <c r="M58" i="3"/>
  <c r="T58" i="3"/>
  <c r="L58" i="3"/>
  <c r="S58" i="3"/>
  <c r="K58" i="3"/>
  <c r="Z58" i="3"/>
  <c r="R58" i="3"/>
  <c r="J58" i="3"/>
  <c r="Y58" i="3"/>
  <c r="Q58" i="3"/>
  <c r="I58" i="3"/>
  <c r="P58" i="3"/>
  <c r="F58" i="3"/>
  <c r="O58" i="3"/>
  <c r="W58" i="3"/>
  <c r="N58" i="3"/>
  <c r="H58" i="3"/>
  <c r="G58" i="3"/>
  <c r="X58" i="3"/>
  <c r="V58" i="3"/>
  <c r="AA58" i="3"/>
  <c r="C59" i="3"/>
  <c r="Z59" i="2"/>
  <c r="R59" i="2"/>
  <c r="J59" i="2"/>
  <c r="Y59" i="2"/>
  <c r="Q59" i="2"/>
  <c r="I59" i="2"/>
  <c r="X59" i="2"/>
  <c r="P59" i="2"/>
  <c r="H59" i="2"/>
  <c r="W59" i="2"/>
  <c r="O59" i="2"/>
  <c r="G59" i="2"/>
  <c r="U59" i="2"/>
  <c r="M59" i="2"/>
  <c r="T59" i="2"/>
  <c r="L59" i="2"/>
  <c r="N59" i="2"/>
  <c r="V59" i="2"/>
  <c r="S59" i="2"/>
  <c r="K59" i="2"/>
  <c r="F59" i="2"/>
  <c r="AA59" i="2"/>
  <c r="C60" i="2"/>
  <c r="X59" i="4" l="1"/>
  <c r="P59" i="4"/>
  <c r="H59" i="4"/>
  <c r="W59" i="4"/>
  <c r="O59" i="4"/>
  <c r="G59" i="4"/>
  <c r="V59" i="4"/>
  <c r="N59" i="4"/>
  <c r="F59" i="4"/>
  <c r="Q59" i="4"/>
  <c r="M59" i="4"/>
  <c r="U59" i="4"/>
  <c r="J59" i="4"/>
  <c r="T59" i="4"/>
  <c r="I59" i="4"/>
  <c r="Z59" i="4"/>
  <c r="Y59" i="4"/>
  <c r="R59" i="4"/>
  <c r="S59" i="4"/>
  <c r="L59" i="4"/>
  <c r="K59" i="4"/>
  <c r="C60" i="4"/>
  <c r="AA59" i="4"/>
  <c r="V59" i="3"/>
  <c r="N59" i="3"/>
  <c r="F59" i="3"/>
  <c r="U59" i="3"/>
  <c r="M59" i="3"/>
  <c r="T59" i="3"/>
  <c r="L59" i="3"/>
  <c r="S59" i="3"/>
  <c r="K59" i="3"/>
  <c r="Z59" i="3"/>
  <c r="R59" i="3"/>
  <c r="J59" i="3"/>
  <c r="P59" i="3"/>
  <c r="Q59" i="3"/>
  <c r="O59" i="3"/>
  <c r="I59" i="3"/>
  <c r="X59" i="3"/>
  <c r="H59" i="3"/>
  <c r="W59" i="3"/>
  <c r="Y59" i="3"/>
  <c r="G59" i="3"/>
  <c r="C60" i="3"/>
  <c r="AA59" i="3"/>
  <c r="S60" i="2"/>
  <c r="S115" i="2" s="1"/>
  <c r="K60" i="2"/>
  <c r="K115" i="2" s="1"/>
  <c r="Z60" i="2"/>
  <c r="Z115" i="2" s="1"/>
  <c r="R60" i="2"/>
  <c r="R115" i="2" s="1"/>
  <c r="J60" i="2"/>
  <c r="J115" i="2" s="1"/>
  <c r="Y60" i="2"/>
  <c r="Y115" i="2" s="1"/>
  <c r="Q60" i="2"/>
  <c r="Q115" i="2" s="1"/>
  <c r="I60" i="2"/>
  <c r="I115" i="2" s="1"/>
  <c r="X60" i="2"/>
  <c r="X115" i="2" s="1"/>
  <c r="P60" i="2"/>
  <c r="P115" i="2" s="1"/>
  <c r="H60" i="2"/>
  <c r="V60" i="2"/>
  <c r="V115" i="2" s="1"/>
  <c r="N60" i="2"/>
  <c r="N115" i="2" s="1"/>
  <c r="F60" i="2"/>
  <c r="U60" i="2"/>
  <c r="U115" i="2" s="1"/>
  <c r="M60" i="2"/>
  <c r="M115" i="2" s="1"/>
  <c r="G60" i="2"/>
  <c r="W60" i="2"/>
  <c r="W115" i="2" s="1"/>
  <c r="T60" i="2"/>
  <c r="T115" i="2" s="1"/>
  <c r="O60" i="2"/>
  <c r="O115" i="2" s="1"/>
  <c r="L60" i="2"/>
  <c r="L115" i="2" s="1"/>
  <c r="C61" i="2"/>
  <c r="AA60" i="2"/>
  <c r="AA115" i="2" s="1"/>
  <c r="Y60" i="4" l="1"/>
  <c r="Y115" i="4" s="1"/>
  <c r="Q60" i="4"/>
  <c r="Q115" i="4" s="1"/>
  <c r="I60" i="4"/>
  <c r="I115" i="4" s="1"/>
  <c r="X60" i="4"/>
  <c r="X115" i="4" s="1"/>
  <c r="P60" i="4"/>
  <c r="P115" i="4" s="1"/>
  <c r="H60" i="4"/>
  <c r="W60" i="4"/>
  <c r="W115" i="4" s="1"/>
  <c r="O60" i="4"/>
  <c r="O115" i="4" s="1"/>
  <c r="G60" i="4"/>
  <c r="V60" i="4"/>
  <c r="V115" i="4" s="1"/>
  <c r="S60" i="4"/>
  <c r="S115" i="4" s="1"/>
  <c r="R60" i="4"/>
  <c r="R115" i="4" s="1"/>
  <c r="L60" i="4"/>
  <c r="L115" i="4" s="1"/>
  <c r="Z60" i="4"/>
  <c r="Z115" i="4" s="1"/>
  <c r="K60" i="4"/>
  <c r="K115" i="4" s="1"/>
  <c r="F60" i="4"/>
  <c r="T60" i="4"/>
  <c r="T115" i="4" s="1"/>
  <c r="U60" i="4"/>
  <c r="U115" i="4" s="1"/>
  <c r="N60" i="4"/>
  <c r="N115" i="4" s="1"/>
  <c r="M60" i="4"/>
  <c r="M115" i="4" s="1"/>
  <c r="J60" i="4"/>
  <c r="J115" i="4" s="1"/>
  <c r="C61" i="4"/>
  <c r="AA60" i="4"/>
  <c r="AA115" i="4" s="1"/>
  <c r="W60" i="3"/>
  <c r="W115" i="3" s="1"/>
  <c r="O60" i="3"/>
  <c r="O115" i="3" s="1"/>
  <c r="G60" i="3"/>
  <c r="V60" i="3"/>
  <c r="V115" i="3" s="1"/>
  <c r="N60" i="3"/>
  <c r="N115" i="3" s="1"/>
  <c r="F60" i="3"/>
  <c r="U60" i="3"/>
  <c r="U115" i="3" s="1"/>
  <c r="M60" i="3"/>
  <c r="M115" i="3" s="1"/>
  <c r="T60" i="3"/>
  <c r="T115" i="3" s="1"/>
  <c r="L60" i="3"/>
  <c r="L115" i="3" s="1"/>
  <c r="S60" i="3"/>
  <c r="S115" i="3" s="1"/>
  <c r="K60" i="3"/>
  <c r="K115" i="3" s="1"/>
  <c r="P60" i="3"/>
  <c r="P115" i="3" s="1"/>
  <c r="R60" i="3"/>
  <c r="R115" i="3" s="1"/>
  <c r="J60" i="3"/>
  <c r="J115" i="3" s="1"/>
  <c r="I60" i="3"/>
  <c r="I115" i="3" s="1"/>
  <c r="Q60" i="3"/>
  <c r="Q115" i="3" s="1"/>
  <c r="Z60" i="3"/>
  <c r="Z115" i="3" s="1"/>
  <c r="H60" i="3"/>
  <c r="X60" i="3"/>
  <c r="X115" i="3" s="1"/>
  <c r="Y60" i="3"/>
  <c r="Y115" i="3" s="1"/>
  <c r="AA60" i="3"/>
  <c r="AA115" i="3" s="1"/>
  <c r="C61" i="3"/>
  <c r="T61" i="2"/>
  <c r="L61" i="2"/>
  <c r="S61" i="2"/>
  <c r="K61" i="2"/>
  <c r="Z61" i="2"/>
  <c r="R61" i="2"/>
  <c r="J61" i="2"/>
  <c r="Y61" i="2"/>
  <c r="Q61" i="2"/>
  <c r="I61" i="2"/>
  <c r="W61" i="2"/>
  <c r="O61" i="2"/>
  <c r="G61" i="2"/>
  <c r="V61" i="2"/>
  <c r="N61" i="2"/>
  <c r="F61" i="2"/>
  <c r="P61" i="2"/>
  <c r="M61" i="2"/>
  <c r="H61" i="2"/>
  <c r="U61" i="2"/>
  <c r="X61" i="2"/>
  <c r="C62" i="2"/>
  <c r="AA61" i="2"/>
  <c r="Z61" i="4" l="1"/>
  <c r="R61" i="4"/>
  <c r="J61" i="4"/>
  <c r="Y61" i="4"/>
  <c r="Q61" i="4"/>
  <c r="I61" i="4"/>
  <c r="X61" i="4"/>
  <c r="P61" i="4"/>
  <c r="H61" i="4"/>
  <c r="W61" i="4"/>
  <c r="O61" i="4"/>
  <c r="G61" i="4"/>
  <c r="L61" i="4"/>
  <c r="K61" i="4"/>
  <c r="T61" i="4"/>
  <c r="S61" i="4"/>
  <c r="M61" i="4"/>
  <c r="F61" i="4"/>
  <c r="V61" i="4"/>
  <c r="U61" i="4"/>
  <c r="N61" i="4"/>
  <c r="C62" i="4"/>
  <c r="AA61" i="4"/>
  <c r="X61" i="3"/>
  <c r="P61" i="3"/>
  <c r="H61" i="3"/>
  <c r="W61" i="3"/>
  <c r="O61" i="3"/>
  <c r="G61" i="3"/>
  <c r="V61" i="3"/>
  <c r="N61" i="3"/>
  <c r="F61" i="3"/>
  <c r="U61" i="3"/>
  <c r="M61" i="3"/>
  <c r="T61" i="3"/>
  <c r="L61" i="3"/>
  <c r="K61" i="3"/>
  <c r="J61" i="3"/>
  <c r="I61" i="3"/>
  <c r="S61" i="3"/>
  <c r="R61" i="3"/>
  <c r="Z61" i="3"/>
  <c r="Q61" i="3"/>
  <c r="Y61" i="3"/>
  <c r="AA61" i="3"/>
  <c r="C62" i="3"/>
  <c r="U62" i="2"/>
  <c r="M62" i="2"/>
  <c r="T62" i="2"/>
  <c r="L62" i="2"/>
  <c r="S62" i="2"/>
  <c r="K62" i="2"/>
  <c r="Z62" i="2"/>
  <c r="R62" i="2"/>
  <c r="J62" i="2"/>
  <c r="X62" i="2"/>
  <c r="P62" i="2"/>
  <c r="H62" i="2"/>
  <c r="W62" i="2"/>
  <c r="O62" i="2"/>
  <c r="G62" i="2"/>
  <c r="Y62" i="2"/>
  <c r="V62" i="2"/>
  <c r="Q62" i="2"/>
  <c r="I62" i="2"/>
  <c r="N62" i="2"/>
  <c r="F62" i="2"/>
  <c r="AA62" i="2"/>
  <c r="C63" i="2"/>
  <c r="S62" i="4" l="1"/>
  <c r="K62" i="4"/>
  <c r="Z62" i="4"/>
  <c r="R62" i="4"/>
  <c r="J62" i="4"/>
  <c r="Y62" i="4"/>
  <c r="Q62" i="4"/>
  <c r="I62" i="4"/>
  <c r="X62" i="4"/>
  <c r="P62" i="4"/>
  <c r="H62" i="4"/>
  <c r="U62" i="4"/>
  <c r="T62" i="4"/>
  <c r="M62" i="4"/>
  <c r="L62" i="4"/>
  <c r="V62" i="4"/>
  <c r="O62" i="4"/>
  <c r="N62" i="4"/>
  <c r="F62" i="4"/>
  <c r="G62" i="4"/>
  <c r="W62" i="4"/>
  <c r="C63" i="4"/>
  <c r="AA62" i="4"/>
  <c r="Y62" i="3"/>
  <c r="Q62" i="3"/>
  <c r="I62" i="3"/>
  <c r="X62" i="3"/>
  <c r="P62" i="3"/>
  <c r="H62" i="3"/>
  <c r="W62" i="3"/>
  <c r="O62" i="3"/>
  <c r="G62" i="3"/>
  <c r="V62" i="3"/>
  <c r="N62" i="3"/>
  <c r="F62" i="3"/>
  <c r="U62" i="3"/>
  <c r="M62" i="3"/>
  <c r="K62" i="3"/>
  <c r="J62" i="3"/>
  <c r="R62" i="3"/>
  <c r="Z62" i="3"/>
  <c r="S62" i="3"/>
  <c r="T62" i="3"/>
  <c r="L62" i="3"/>
  <c r="AA62" i="3"/>
  <c r="C63" i="3"/>
  <c r="V63" i="2"/>
  <c r="N63" i="2"/>
  <c r="F63" i="2"/>
  <c r="U63" i="2"/>
  <c r="M63" i="2"/>
  <c r="T63" i="2"/>
  <c r="L63" i="2"/>
  <c r="S63" i="2"/>
  <c r="K63" i="2"/>
  <c r="Y63" i="2"/>
  <c r="Q63" i="2"/>
  <c r="I63" i="2"/>
  <c r="X63" i="2"/>
  <c r="P63" i="2"/>
  <c r="H63" i="2"/>
  <c r="R63" i="2"/>
  <c r="Z63" i="2"/>
  <c r="W63" i="2"/>
  <c r="O63" i="2"/>
  <c r="J63" i="2"/>
  <c r="G63" i="2"/>
  <c r="AA63" i="2"/>
  <c r="C64" i="2"/>
  <c r="T63" i="4" l="1"/>
  <c r="L63" i="4"/>
  <c r="S63" i="4"/>
  <c r="K63" i="4"/>
  <c r="Z63" i="4"/>
  <c r="R63" i="4"/>
  <c r="J63" i="4"/>
  <c r="Y63" i="4"/>
  <c r="Q63" i="4"/>
  <c r="I63" i="4"/>
  <c r="W63" i="4"/>
  <c r="N63" i="4"/>
  <c r="M63" i="4"/>
  <c r="V63" i="4"/>
  <c r="F63" i="4"/>
  <c r="U63" i="4"/>
  <c r="X63" i="4"/>
  <c r="P63" i="4"/>
  <c r="O63" i="4"/>
  <c r="H63" i="4"/>
  <c r="G63" i="4"/>
  <c r="C64" i="4"/>
  <c r="AA63" i="4"/>
  <c r="Z63" i="3"/>
  <c r="R63" i="3"/>
  <c r="J63" i="3"/>
  <c r="Y63" i="3"/>
  <c r="Q63" i="3"/>
  <c r="I63" i="3"/>
  <c r="X63" i="3"/>
  <c r="P63" i="3"/>
  <c r="H63" i="3"/>
  <c r="W63" i="3"/>
  <c r="O63" i="3"/>
  <c r="G63" i="3"/>
  <c r="V63" i="3"/>
  <c r="N63" i="3"/>
  <c r="F63" i="3"/>
  <c r="K63" i="3"/>
  <c r="L63" i="3"/>
  <c r="S63" i="3"/>
  <c r="U63" i="3"/>
  <c r="M63" i="3"/>
  <c r="T63" i="3"/>
  <c r="AA63" i="3"/>
  <c r="C64" i="3"/>
  <c r="W64" i="2"/>
  <c r="O64" i="2"/>
  <c r="G64" i="2"/>
  <c r="V64" i="2"/>
  <c r="N64" i="2"/>
  <c r="F64" i="2"/>
  <c r="U64" i="2"/>
  <c r="M64" i="2"/>
  <c r="T64" i="2"/>
  <c r="L64" i="2"/>
  <c r="Z64" i="2"/>
  <c r="R64" i="2"/>
  <c r="J64" i="2"/>
  <c r="Y64" i="2"/>
  <c r="Q64" i="2"/>
  <c r="I64" i="2"/>
  <c r="K64" i="2"/>
  <c r="H64" i="2"/>
  <c r="AA64" i="2"/>
  <c r="X64" i="2"/>
  <c r="P64" i="2"/>
  <c r="S64" i="2"/>
  <c r="C65" i="2"/>
  <c r="U64" i="4" l="1"/>
  <c r="M64" i="4"/>
  <c r="T64" i="4"/>
  <c r="L64" i="4"/>
  <c r="S64" i="4"/>
  <c r="K64" i="4"/>
  <c r="Z64" i="4"/>
  <c r="R64" i="4"/>
  <c r="J64" i="4"/>
  <c r="X64" i="4"/>
  <c r="P64" i="4"/>
  <c r="H64" i="4"/>
  <c r="I64" i="4"/>
  <c r="G64" i="4"/>
  <c r="V64" i="4"/>
  <c r="Q64" i="4"/>
  <c r="N64" i="4"/>
  <c r="F64" i="4"/>
  <c r="Y64" i="4"/>
  <c r="W64" i="4"/>
  <c r="O64" i="4"/>
  <c r="C65" i="4"/>
  <c r="AA64" i="4"/>
  <c r="S64" i="3"/>
  <c r="K64" i="3"/>
  <c r="Z64" i="3"/>
  <c r="R64" i="3"/>
  <c r="J64" i="3"/>
  <c r="Y64" i="3"/>
  <c r="Q64" i="3"/>
  <c r="I64" i="3"/>
  <c r="X64" i="3"/>
  <c r="P64" i="3"/>
  <c r="H64" i="3"/>
  <c r="W64" i="3"/>
  <c r="O64" i="3"/>
  <c r="G64" i="3"/>
  <c r="F64" i="3"/>
  <c r="V64" i="3"/>
  <c r="M64" i="3"/>
  <c r="L64" i="3"/>
  <c r="U64" i="3"/>
  <c r="N64" i="3"/>
  <c r="T64" i="3"/>
  <c r="C65" i="3"/>
  <c r="AA64" i="3"/>
  <c r="X65" i="2"/>
  <c r="P65" i="2"/>
  <c r="H65" i="2"/>
  <c r="W65" i="2"/>
  <c r="O65" i="2"/>
  <c r="G65" i="2"/>
  <c r="V65" i="2"/>
  <c r="N65" i="2"/>
  <c r="F65" i="2"/>
  <c r="U65" i="2"/>
  <c r="M65" i="2"/>
  <c r="S65" i="2"/>
  <c r="K65" i="2"/>
  <c r="Z65" i="2"/>
  <c r="R65" i="2"/>
  <c r="J65" i="2"/>
  <c r="T65" i="2"/>
  <c r="Q65" i="2"/>
  <c r="L65" i="2"/>
  <c r="I65" i="2"/>
  <c r="Y65" i="2"/>
  <c r="C66" i="2"/>
  <c r="AA65" i="2"/>
  <c r="V65" i="4" l="1"/>
  <c r="N65" i="4"/>
  <c r="F65" i="4"/>
  <c r="U65" i="4"/>
  <c r="M65" i="4"/>
  <c r="T65" i="4"/>
  <c r="L65" i="4"/>
  <c r="S65" i="4"/>
  <c r="K65" i="4"/>
  <c r="Y65" i="4"/>
  <c r="Q65" i="4"/>
  <c r="I65" i="4"/>
  <c r="H65" i="4"/>
  <c r="Z65" i="4"/>
  <c r="G65" i="4"/>
  <c r="R65" i="4"/>
  <c r="P65" i="4"/>
  <c r="X65" i="4"/>
  <c r="J65" i="4"/>
  <c r="W65" i="4"/>
  <c r="O65" i="4"/>
  <c r="C66" i="4"/>
  <c r="AA65" i="4"/>
  <c r="T65" i="3"/>
  <c r="L65" i="3"/>
  <c r="S65" i="3"/>
  <c r="K65" i="3"/>
  <c r="Z65" i="3"/>
  <c r="R65" i="3"/>
  <c r="J65" i="3"/>
  <c r="Y65" i="3"/>
  <c r="Q65" i="3"/>
  <c r="I65" i="3"/>
  <c r="X65" i="3"/>
  <c r="P65" i="3"/>
  <c r="H65" i="3"/>
  <c r="F65" i="3"/>
  <c r="M65" i="3"/>
  <c r="W65" i="3"/>
  <c r="V65" i="3"/>
  <c r="N65" i="3"/>
  <c r="U65" i="3"/>
  <c r="O65" i="3"/>
  <c r="G65" i="3"/>
  <c r="AA65" i="3"/>
  <c r="C66" i="3"/>
  <c r="Z66" i="2"/>
  <c r="R66" i="2"/>
  <c r="Q66" i="2"/>
  <c r="I66" i="2"/>
  <c r="Y66" i="2"/>
  <c r="P66" i="2"/>
  <c r="H66" i="2"/>
  <c r="X66" i="2"/>
  <c r="O66" i="2"/>
  <c r="G66" i="2"/>
  <c r="W66" i="2"/>
  <c r="N66" i="2"/>
  <c r="F66" i="2"/>
  <c r="U66" i="2"/>
  <c r="L66" i="2"/>
  <c r="T66" i="2"/>
  <c r="K66" i="2"/>
  <c r="M66" i="2"/>
  <c r="V66" i="2"/>
  <c r="S66" i="2"/>
  <c r="J66" i="2"/>
  <c r="AA66" i="2"/>
  <c r="C67" i="2"/>
  <c r="W66" i="4" l="1"/>
  <c r="O66" i="4"/>
  <c r="G66" i="4"/>
  <c r="V66" i="4"/>
  <c r="N66" i="4"/>
  <c r="F66" i="4"/>
  <c r="U66" i="4"/>
  <c r="M66" i="4"/>
  <c r="T66" i="4"/>
  <c r="L66" i="4"/>
  <c r="Z66" i="4"/>
  <c r="R66" i="4"/>
  <c r="J66" i="4"/>
  <c r="H66" i="4"/>
  <c r="Y66" i="4"/>
  <c r="Q66" i="4"/>
  <c r="P66" i="4"/>
  <c r="I66" i="4"/>
  <c r="X66" i="4"/>
  <c r="S66" i="4"/>
  <c r="K66" i="4"/>
  <c r="AA66" i="4"/>
  <c r="C67" i="4"/>
  <c r="T66" i="3"/>
  <c r="L66" i="3"/>
  <c r="S66" i="3"/>
  <c r="K66" i="3"/>
  <c r="Z66" i="3"/>
  <c r="R66" i="3"/>
  <c r="Y66" i="3"/>
  <c r="Q66" i="3"/>
  <c r="I66" i="3"/>
  <c r="U66" i="3"/>
  <c r="F66" i="3"/>
  <c r="P66" i="3"/>
  <c r="O66" i="3"/>
  <c r="N66" i="3"/>
  <c r="M66" i="3"/>
  <c r="G66" i="3"/>
  <c r="H66" i="3"/>
  <c r="X66" i="3"/>
  <c r="V66" i="3"/>
  <c r="J66" i="3"/>
  <c r="W66" i="3"/>
  <c r="C67" i="3"/>
  <c r="AA66" i="3"/>
  <c r="S67" i="2"/>
  <c r="K67" i="2"/>
  <c r="V67" i="2"/>
  <c r="M67" i="2"/>
  <c r="U67" i="2"/>
  <c r="L67" i="2"/>
  <c r="T67" i="2"/>
  <c r="J67" i="2"/>
  <c r="R67" i="2"/>
  <c r="I67" i="2"/>
  <c r="Y67" i="2"/>
  <c r="P67" i="2"/>
  <c r="G67" i="2"/>
  <c r="X67" i="2"/>
  <c r="O67" i="2"/>
  <c r="F67" i="2"/>
  <c r="H67" i="2"/>
  <c r="Z67" i="2"/>
  <c r="W67" i="2"/>
  <c r="N67" i="2"/>
  <c r="Q67" i="2"/>
  <c r="AA67" i="2"/>
  <c r="C68" i="2"/>
  <c r="X67" i="4" l="1"/>
  <c r="P67" i="4"/>
  <c r="H67" i="4"/>
  <c r="W67" i="4"/>
  <c r="O67" i="4"/>
  <c r="G67" i="4"/>
  <c r="V67" i="4"/>
  <c r="N67" i="4"/>
  <c r="F67" i="4"/>
  <c r="U67" i="4"/>
  <c r="M67" i="4"/>
  <c r="S67" i="4"/>
  <c r="K67" i="4"/>
  <c r="Z67" i="4"/>
  <c r="Y67" i="4"/>
  <c r="Q67" i="4"/>
  <c r="L67" i="4"/>
  <c r="T67" i="4"/>
  <c r="R67" i="4"/>
  <c r="I67" i="4"/>
  <c r="J67" i="4"/>
  <c r="C68" i="4"/>
  <c r="AA67" i="4"/>
  <c r="U67" i="3"/>
  <c r="M67" i="3"/>
  <c r="T67" i="3"/>
  <c r="L67" i="3"/>
  <c r="S67" i="3"/>
  <c r="K67" i="3"/>
  <c r="Z67" i="3"/>
  <c r="R67" i="3"/>
  <c r="J67" i="3"/>
  <c r="N67" i="3"/>
  <c r="Y67" i="3"/>
  <c r="I67" i="3"/>
  <c r="X67" i="3"/>
  <c r="H67" i="3"/>
  <c r="W67" i="3"/>
  <c r="G67" i="3"/>
  <c r="V67" i="3"/>
  <c r="F67" i="3"/>
  <c r="Q67" i="3"/>
  <c r="P67" i="3"/>
  <c r="O67" i="3"/>
  <c r="AA67" i="3"/>
  <c r="C68" i="3"/>
  <c r="T68" i="2"/>
  <c r="L68" i="2"/>
  <c r="Z68" i="2"/>
  <c r="Q68" i="2"/>
  <c r="H68" i="2"/>
  <c r="Y68" i="2"/>
  <c r="P68" i="2"/>
  <c r="G68" i="2"/>
  <c r="X68" i="2"/>
  <c r="O68" i="2"/>
  <c r="F68" i="2"/>
  <c r="W68" i="2"/>
  <c r="N68" i="2"/>
  <c r="U68" i="2"/>
  <c r="K68" i="2"/>
  <c r="S68" i="2"/>
  <c r="J68" i="2"/>
  <c r="V68" i="2"/>
  <c r="R68" i="2"/>
  <c r="M68" i="2"/>
  <c r="I68" i="2"/>
  <c r="AA68" i="2"/>
  <c r="C69" i="2"/>
  <c r="Y68" i="4" l="1"/>
  <c r="Q68" i="4"/>
  <c r="I68" i="4"/>
  <c r="X68" i="4"/>
  <c r="P68" i="4"/>
  <c r="H68" i="4"/>
  <c r="W68" i="4"/>
  <c r="O68" i="4"/>
  <c r="G68" i="4"/>
  <c r="V68" i="4"/>
  <c r="N68" i="4"/>
  <c r="F68" i="4"/>
  <c r="T68" i="4"/>
  <c r="L68" i="4"/>
  <c r="Z68" i="4"/>
  <c r="U68" i="4"/>
  <c r="M68" i="4"/>
  <c r="K68" i="4"/>
  <c r="AA68" i="4"/>
  <c r="S68" i="4"/>
  <c r="R68" i="4"/>
  <c r="J68" i="4"/>
  <c r="C69" i="4"/>
  <c r="V68" i="3"/>
  <c r="N68" i="3"/>
  <c r="F68" i="3"/>
  <c r="U68" i="3"/>
  <c r="M68" i="3"/>
  <c r="T68" i="3"/>
  <c r="L68" i="3"/>
  <c r="S68" i="3"/>
  <c r="K68" i="3"/>
  <c r="W68" i="3"/>
  <c r="G68" i="3"/>
  <c r="R68" i="3"/>
  <c r="Q68" i="3"/>
  <c r="P68" i="3"/>
  <c r="O68" i="3"/>
  <c r="I68" i="3"/>
  <c r="Z68" i="3"/>
  <c r="J68" i="3"/>
  <c r="H68" i="3"/>
  <c r="Y68" i="3"/>
  <c r="X68" i="3"/>
  <c r="C69" i="3"/>
  <c r="AA68" i="3"/>
  <c r="U69" i="2"/>
  <c r="M69" i="2"/>
  <c r="V69" i="2"/>
  <c r="L69" i="2"/>
  <c r="T69" i="2"/>
  <c r="K69" i="2"/>
  <c r="S69" i="2"/>
  <c r="J69" i="2"/>
  <c r="R69" i="2"/>
  <c r="I69" i="2"/>
  <c r="Y69" i="2"/>
  <c r="P69" i="2"/>
  <c r="G69" i="2"/>
  <c r="X69" i="2"/>
  <c r="O69" i="2"/>
  <c r="F69" i="2"/>
  <c r="Z69" i="2"/>
  <c r="Q69" i="2"/>
  <c r="W69" i="2"/>
  <c r="N69" i="2"/>
  <c r="H69" i="2"/>
  <c r="AA69" i="2"/>
  <c r="C70" i="2"/>
  <c r="Z69" i="4" l="1"/>
  <c r="R69" i="4"/>
  <c r="J69" i="4"/>
  <c r="Y69" i="4"/>
  <c r="Q69" i="4"/>
  <c r="I69" i="4"/>
  <c r="X69" i="4"/>
  <c r="P69" i="4"/>
  <c r="H69" i="4"/>
  <c r="W69" i="4"/>
  <c r="O69" i="4"/>
  <c r="G69" i="4"/>
  <c r="V69" i="4"/>
  <c r="N69" i="4"/>
  <c r="F69" i="4"/>
  <c r="U69" i="4"/>
  <c r="M69" i="4"/>
  <c r="S69" i="4"/>
  <c r="L69" i="4"/>
  <c r="T69" i="4"/>
  <c r="K69" i="4"/>
  <c r="C70" i="4"/>
  <c r="AA69" i="4"/>
  <c r="W69" i="3"/>
  <c r="O69" i="3"/>
  <c r="G69" i="3"/>
  <c r="V69" i="3"/>
  <c r="N69" i="3"/>
  <c r="F69" i="3"/>
  <c r="U69" i="3"/>
  <c r="M69" i="3"/>
  <c r="T69" i="3"/>
  <c r="L69" i="3"/>
  <c r="P69" i="3"/>
  <c r="K69" i="3"/>
  <c r="Z69" i="3"/>
  <c r="J69" i="3"/>
  <c r="Y69" i="3"/>
  <c r="I69" i="3"/>
  <c r="X69" i="3"/>
  <c r="H69" i="3"/>
  <c r="R69" i="3"/>
  <c r="Q69" i="3"/>
  <c r="S69" i="3"/>
  <c r="C70" i="3"/>
  <c r="AA69" i="3"/>
  <c r="V70" i="2"/>
  <c r="V116" i="2" s="1"/>
  <c r="N70" i="2"/>
  <c r="N116" i="2" s="1"/>
  <c r="F70" i="2"/>
  <c r="Z70" i="2"/>
  <c r="Z116" i="2" s="1"/>
  <c r="Q70" i="2"/>
  <c r="Q116" i="2" s="1"/>
  <c r="H70" i="2"/>
  <c r="Y70" i="2"/>
  <c r="Y116" i="2" s="1"/>
  <c r="P70" i="2"/>
  <c r="P116" i="2" s="1"/>
  <c r="G70" i="2"/>
  <c r="X70" i="2"/>
  <c r="X116" i="2" s="1"/>
  <c r="O70" i="2"/>
  <c r="O116" i="2" s="1"/>
  <c r="W70" i="2"/>
  <c r="W116" i="2" s="1"/>
  <c r="M70" i="2"/>
  <c r="M116" i="2" s="1"/>
  <c r="T70" i="2"/>
  <c r="T116" i="2" s="1"/>
  <c r="K70" i="2"/>
  <c r="K116" i="2" s="1"/>
  <c r="S70" i="2"/>
  <c r="S116" i="2" s="1"/>
  <c r="J70" i="2"/>
  <c r="J116" i="2" s="1"/>
  <c r="L70" i="2"/>
  <c r="L116" i="2" s="1"/>
  <c r="I70" i="2"/>
  <c r="I116" i="2" s="1"/>
  <c r="R70" i="2"/>
  <c r="R116" i="2" s="1"/>
  <c r="U70" i="2"/>
  <c r="U116" i="2" s="1"/>
  <c r="AA70" i="2"/>
  <c r="AA116" i="2" s="1"/>
  <c r="C71" i="2"/>
  <c r="S70" i="4" l="1"/>
  <c r="S116" i="4" s="1"/>
  <c r="K70" i="4"/>
  <c r="K116" i="4" s="1"/>
  <c r="Z70" i="4"/>
  <c r="Z116" i="4" s="1"/>
  <c r="R70" i="4"/>
  <c r="R116" i="4" s="1"/>
  <c r="J70" i="4"/>
  <c r="J116" i="4" s="1"/>
  <c r="Y70" i="4"/>
  <c r="Y116" i="4" s="1"/>
  <c r="Q70" i="4"/>
  <c r="Q116" i="4" s="1"/>
  <c r="I70" i="4"/>
  <c r="I116" i="4" s="1"/>
  <c r="X70" i="4"/>
  <c r="X116" i="4" s="1"/>
  <c r="P70" i="4"/>
  <c r="P116" i="4" s="1"/>
  <c r="H70" i="4"/>
  <c r="W70" i="4"/>
  <c r="W116" i="4" s="1"/>
  <c r="O70" i="4"/>
  <c r="O116" i="4" s="1"/>
  <c r="G70" i="4"/>
  <c r="V70" i="4"/>
  <c r="V116" i="4" s="1"/>
  <c r="N70" i="4"/>
  <c r="N116" i="4" s="1"/>
  <c r="F70" i="4"/>
  <c r="L70" i="4"/>
  <c r="L116" i="4" s="1"/>
  <c r="U70" i="4"/>
  <c r="U116" i="4" s="1"/>
  <c r="M70" i="4"/>
  <c r="M116" i="4" s="1"/>
  <c r="T70" i="4"/>
  <c r="T116" i="4" s="1"/>
  <c r="AA70" i="4"/>
  <c r="AA116" i="4" s="1"/>
  <c r="C71" i="4"/>
  <c r="X70" i="3"/>
  <c r="X116" i="3" s="1"/>
  <c r="P70" i="3"/>
  <c r="P116" i="3" s="1"/>
  <c r="H70" i="3"/>
  <c r="W70" i="3"/>
  <c r="W116" i="3" s="1"/>
  <c r="O70" i="3"/>
  <c r="O116" i="3" s="1"/>
  <c r="G70" i="3"/>
  <c r="V70" i="3"/>
  <c r="V116" i="3" s="1"/>
  <c r="N70" i="3"/>
  <c r="N116" i="3" s="1"/>
  <c r="F70" i="3"/>
  <c r="U70" i="3"/>
  <c r="U116" i="3" s="1"/>
  <c r="M70" i="3"/>
  <c r="M116" i="3" s="1"/>
  <c r="Y70" i="3"/>
  <c r="Y116" i="3" s="1"/>
  <c r="I70" i="3"/>
  <c r="I116" i="3" s="1"/>
  <c r="T70" i="3"/>
  <c r="T116" i="3" s="1"/>
  <c r="S70" i="3"/>
  <c r="S116" i="3" s="1"/>
  <c r="R70" i="3"/>
  <c r="R116" i="3" s="1"/>
  <c r="Q70" i="3"/>
  <c r="Q116" i="3" s="1"/>
  <c r="J70" i="3"/>
  <c r="J116" i="3" s="1"/>
  <c r="Z70" i="3"/>
  <c r="Z116" i="3" s="1"/>
  <c r="K70" i="3"/>
  <c r="K116" i="3" s="1"/>
  <c r="L70" i="3"/>
  <c r="L116" i="3" s="1"/>
  <c r="C71" i="3"/>
  <c r="AA70" i="3"/>
  <c r="AA116" i="3" s="1"/>
  <c r="W71" i="2"/>
  <c r="O71" i="2"/>
  <c r="G71" i="2"/>
  <c r="U71" i="2"/>
  <c r="L71" i="2"/>
  <c r="T71" i="2"/>
  <c r="K71" i="2"/>
  <c r="S71" i="2"/>
  <c r="J71" i="2"/>
  <c r="R71" i="2"/>
  <c r="I71" i="2"/>
  <c r="Y71" i="2"/>
  <c r="P71" i="2"/>
  <c r="F71" i="2"/>
  <c r="X71" i="2"/>
  <c r="N71" i="2"/>
  <c r="Z71" i="2"/>
  <c r="V71" i="2"/>
  <c r="Q71" i="2"/>
  <c r="M71" i="2"/>
  <c r="H71" i="2"/>
  <c r="C72" i="2"/>
  <c r="AA71" i="2"/>
  <c r="T71" i="4" l="1"/>
  <c r="L71" i="4"/>
  <c r="S71" i="4"/>
  <c r="K71" i="4"/>
  <c r="Z71" i="4"/>
  <c r="R71" i="4"/>
  <c r="J71" i="4"/>
  <c r="Y71" i="4"/>
  <c r="Q71" i="4"/>
  <c r="I71" i="4"/>
  <c r="X71" i="4"/>
  <c r="P71" i="4"/>
  <c r="H71" i="4"/>
  <c r="W71" i="4"/>
  <c r="O71" i="4"/>
  <c r="G71" i="4"/>
  <c r="U71" i="4"/>
  <c r="N71" i="4"/>
  <c r="V71" i="4"/>
  <c r="M71" i="4"/>
  <c r="F71" i="4"/>
  <c r="C72" i="4"/>
  <c r="AA71" i="4"/>
  <c r="Y71" i="3"/>
  <c r="Q71" i="3"/>
  <c r="I71" i="3"/>
  <c r="X71" i="3"/>
  <c r="P71" i="3"/>
  <c r="H71" i="3"/>
  <c r="W71" i="3"/>
  <c r="O71" i="3"/>
  <c r="G71" i="3"/>
  <c r="V71" i="3"/>
  <c r="N71" i="3"/>
  <c r="F71" i="3"/>
  <c r="R71" i="3"/>
  <c r="M71" i="3"/>
  <c r="L71" i="3"/>
  <c r="K71" i="3"/>
  <c r="Z71" i="3"/>
  <c r="J71" i="3"/>
  <c r="S71" i="3"/>
  <c r="T71" i="3"/>
  <c r="U71" i="3"/>
  <c r="AA71" i="3"/>
  <c r="C72" i="3"/>
  <c r="X72" i="2"/>
  <c r="P72" i="2"/>
  <c r="H72" i="2"/>
  <c r="Z72" i="2"/>
  <c r="Q72" i="2"/>
  <c r="G72" i="2"/>
  <c r="Y72" i="2"/>
  <c r="O72" i="2"/>
  <c r="F72" i="2"/>
  <c r="W72" i="2"/>
  <c r="N72" i="2"/>
  <c r="V72" i="2"/>
  <c r="M72" i="2"/>
  <c r="T72" i="2"/>
  <c r="K72" i="2"/>
  <c r="S72" i="2"/>
  <c r="J72" i="2"/>
  <c r="U72" i="2"/>
  <c r="R72" i="2"/>
  <c r="L72" i="2"/>
  <c r="I72" i="2"/>
  <c r="AA72" i="2"/>
  <c r="C73" i="2"/>
  <c r="U72" i="4" l="1"/>
  <c r="M72" i="4"/>
  <c r="T72" i="4"/>
  <c r="L72" i="4"/>
  <c r="S72" i="4"/>
  <c r="K72" i="4"/>
  <c r="Z72" i="4"/>
  <c r="R72" i="4"/>
  <c r="J72" i="4"/>
  <c r="Y72" i="4"/>
  <c r="Q72" i="4"/>
  <c r="I72" i="4"/>
  <c r="X72" i="4"/>
  <c r="P72" i="4"/>
  <c r="H72" i="4"/>
  <c r="W72" i="4"/>
  <c r="N72" i="4"/>
  <c r="G72" i="4"/>
  <c r="V72" i="4"/>
  <c r="O72" i="4"/>
  <c r="F72" i="4"/>
  <c r="AA72" i="4"/>
  <c r="C73" i="4"/>
  <c r="Z72" i="3"/>
  <c r="R72" i="3"/>
  <c r="J72" i="3"/>
  <c r="Y72" i="3"/>
  <c r="Q72" i="3"/>
  <c r="I72" i="3"/>
  <c r="X72" i="3"/>
  <c r="P72" i="3"/>
  <c r="H72" i="3"/>
  <c r="W72" i="3"/>
  <c r="O72" i="3"/>
  <c r="G72" i="3"/>
  <c r="K72" i="3"/>
  <c r="V72" i="3"/>
  <c r="F72" i="3"/>
  <c r="U72" i="3"/>
  <c r="T72" i="3"/>
  <c r="S72" i="3"/>
  <c r="L72" i="3"/>
  <c r="N72" i="3"/>
  <c r="M72" i="3"/>
  <c r="C73" i="3"/>
  <c r="AA72" i="3"/>
  <c r="Y73" i="2"/>
  <c r="Q73" i="2"/>
  <c r="I73" i="2"/>
  <c r="U73" i="2"/>
  <c r="L73" i="2"/>
  <c r="T73" i="2"/>
  <c r="K73" i="2"/>
  <c r="S73" i="2"/>
  <c r="J73" i="2"/>
  <c r="R73" i="2"/>
  <c r="H73" i="2"/>
  <c r="X73" i="2"/>
  <c r="O73" i="2"/>
  <c r="F73" i="2"/>
  <c r="W73" i="2"/>
  <c r="N73" i="2"/>
  <c r="P73" i="2"/>
  <c r="M73" i="2"/>
  <c r="G73" i="2"/>
  <c r="V73" i="2"/>
  <c r="Z73" i="2"/>
  <c r="C74" i="2"/>
  <c r="AA73" i="2"/>
  <c r="V73" i="4" l="1"/>
  <c r="N73" i="4"/>
  <c r="F73" i="4"/>
  <c r="U73" i="4"/>
  <c r="M73" i="4"/>
  <c r="T73" i="4"/>
  <c r="L73" i="4"/>
  <c r="S73" i="4"/>
  <c r="K73" i="4"/>
  <c r="Z73" i="4"/>
  <c r="R73" i="4"/>
  <c r="J73" i="4"/>
  <c r="Y73" i="4"/>
  <c r="Q73" i="4"/>
  <c r="I73" i="4"/>
  <c r="G73" i="4"/>
  <c r="W73" i="4"/>
  <c r="P73" i="4"/>
  <c r="H73" i="4"/>
  <c r="X73" i="4"/>
  <c r="O73" i="4"/>
  <c r="C74" i="4"/>
  <c r="AA73" i="4"/>
  <c r="S73" i="3"/>
  <c r="K73" i="3"/>
  <c r="Z73" i="3"/>
  <c r="R73" i="3"/>
  <c r="J73" i="3"/>
  <c r="Y73" i="3"/>
  <c r="Q73" i="3"/>
  <c r="I73" i="3"/>
  <c r="X73" i="3"/>
  <c r="P73" i="3"/>
  <c r="H73" i="3"/>
  <c r="T73" i="3"/>
  <c r="O73" i="3"/>
  <c r="N73" i="3"/>
  <c r="M73" i="3"/>
  <c r="L73" i="3"/>
  <c r="G73" i="3"/>
  <c r="V73" i="3"/>
  <c r="F73" i="3"/>
  <c r="U73" i="3"/>
  <c r="W73" i="3"/>
  <c r="AA73" i="3"/>
  <c r="C74" i="3"/>
  <c r="T74" i="2"/>
  <c r="L74" i="2"/>
  <c r="Z74" i="2"/>
  <c r="R74" i="2"/>
  <c r="J74" i="2"/>
  <c r="Q74" i="2"/>
  <c r="G74" i="2"/>
  <c r="P74" i="2"/>
  <c r="F74" i="2"/>
  <c r="Y74" i="2"/>
  <c r="O74" i="2"/>
  <c r="X74" i="2"/>
  <c r="N74" i="2"/>
  <c r="V74" i="2"/>
  <c r="K74" i="2"/>
  <c r="U74" i="2"/>
  <c r="I74" i="2"/>
  <c r="W74" i="2"/>
  <c r="M74" i="2"/>
  <c r="S74" i="2"/>
  <c r="H74" i="2"/>
  <c r="C75" i="2"/>
  <c r="AA74" i="2"/>
  <c r="W74" i="4" l="1"/>
  <c r="O74" i="4"/>
  <c r="G74" i="4"/>
  <c r="V74" i="4"/>
  <c r="N74" i="4"/>
  <c r="F74" i="4"/>
  <c r="U74" i="4"/>
  <c r="M74" i="4"/>
  <c r="T74" i="4"/>
  <c r="L74" i="4"/>
  <c r="S74" i="4"/>
  <c r="K74" i="4"/>
  <c r="Z74" i="4"/>
  <c r="R74" i="4"/>
  <c r="J74" i="4"/>
  <c r="P74" i="4"/>
  <c r="I74" i="4"/>
  <c r="Y74" i="4"/>
  <c r="Q74" i="4"/>
  <c r="X74" i="4"/>
  <c r="H74" i="4"/>
  <c r="AA74" i="4"/>
  <c r="C75" i="4"/>
  <c r="T74" i="3"/>
  <c r="L74" i="3"/>
  <c r="S74" i="3"/>
  <c r="K74" i="3"/>
  <c r="Z74" i="3"/>
  <c r="R74" i="3"/>
  <c r="J74" i="3"/>
  <c r="Y74" i="3"/>
  <c r="Q74" i="3"/>
  <c r="I74" i="3"/>
  <c r="M74" i="3"/>
  <c r="X74" i="3"/>
  <c r="H74" i="3"/>
  <c r="W74" i="3"/>
  <c r="G74" i="3"/>
  <c r="V74" i="3"/>
  <c r="F74" i="3"/>
  <c r="U74" i="3"/>
  <c r="P74" i="3"/>
  <c r="O74" i="3"/>
  <c r="N74" i="3"/>
  <c r="C75" i="3"/>
  <c r="AA74" i="3"/>
  <c r="U75" i="2"/>
  <c r="M75" i="2"/>
  <c r="S75" i="2"/>
  <c r="K75" i="2"/>
  <c r="Z75" i="2"/>
  <c r="P75" i="2"/>
  <c r="F75" i="2"/>
  <c r="Y75" i="2"/>
  <c r="O75" i="2"/>
  <c r="X75" i="2"/>
  <c r="N75" i="2"/>
  <c r="W75" i="2"/>
  <c r="L75" i="2"/>
  <c r="T75" i="2"/>
  <c r="I75" i="2"/>
  <c r="R75" i="2"/>
  <c r="H75" i="2"/>
  <c r="J75" i="2"/>
  <c r="G75" i="2"/>
  <c r="V75" i="2"/>
  <c r="Q75" i="2"/>
  <c r="C76" i="2"/>
  <c r="AA75" i="2"/>
  <c r="X75" i="4" l="1"/>
  <c r="P75" i="4"/>
  <c r="H75" i="4"/>
  <c r="W75" i="4"/>
  <c r="O75" i="4"/>
  <c r="G75" i="4"/>
  <c r="V75" i="4"/>
  <c r="N75" i="4"/>
  <c r="F75" i="4"/>
  <c r="U75" i="4"/>
  <c r="M75" i="4"/>
  <c r="T75" i="4"/>
  <c r="L75" i="4"/>
  <c r="S75" i="4"/>
  <c r="K75" i="4"/>
  <c r="Y75" i="4"/>
  <c r="R75" i="4"/>
  <c r="I75" i="4"/>
  <c r="Z75" i="4"/>
  <c r="Q75" i="4"/>
  <c r="J75" i="4"/>
  <c r="AA75" i="4"/>
  <c r="C76" i="4"/>
  <c r="U75" i="3"/>
  <c r="M75" i="3"/>
  <c r="T75" i="3"/>
  <c r="L75" i="3"/>
  <c r="S75" i="3"/>
  <c r="K75" i="3"/>
  <c r="Z75" i="3"/>
  <c r="R75" i="3"/>
  <c r="J75" i="3"/>
  <c r="V75" i="3"/>
  <c r="F75" i="3"/>
  <c r="Q75" i="3"/>
  <c r="P75" i="3"/>
  <c r="O75" i="3"/>
  <c r="N75" i="3"/>
  <c r="H75" i="3"/>
  <c r="G75" i="3"/>
  <c r="W75" i="3"/>
  <c r="X75" i="3"/>
  <c r="Y75" i="3"/>
  <c r="I75" i="3"/>
  <c r="C76" i="3"/>
  <c r="AA75" i="3"/>
  <c r="V76" i="2"/>
  <c r="N76" i="2"/>
  <c r="F76" i="2"/>
  <c r="T76" i="2"/>
  <c r="L76" i="2"/>
  <c r="Y76" i="2"/>
  <c r="O76" i="2"/>
  <c r="X76" i="2"/>
  <c r="M76" i="2"/>
  <c r="W76" i="2"/>
  <c r="K76" i="2"/>
  <c r="U76" i="2"/>
  <c r="J76" i="2"/>
  <c r="R76" i="2"/>
  <c r="H76" i="2"/>
  <c r="Q76" i="2"/>
  <c r="G76" i="2"/>
  <c r="I76" i="2"/>
  <c r="Z76" i="2"/>
  <c r="S76" i="2"/>
  <c r="P76" i="2"/>
  <c r="C77" i="2"/>
  <c r="AA76" i="2"/>
  <c r="Y76" i="4" l="1"/>
  <c r="Q76" i="4"/>
  <c r="I76" i="4"/>
  <c r="X76" i="4"/>
  <c r="P76" i="4"/>
  <c r="H76" i="4"/>
  <c r="W76" i="4"/>
  <c r="O76" i="4"/>
  <c r="G76" i="4"/>
  <c r="V76" i="4"/>
  <c r="N76" i="4"/>
  <c r="F76" i="4"/>
  <c r="U76" i="4"/>
  <c r="M76" i="4"/>
  <c r="T76" i="4"/>
  <c r="L76" i="4"/>
  <c r="R76" i="4"/>
  <c r="K76" i="4"/>
  <c r="Z76" i="4"/>
  <c r="S76" i="4"/>
  <c r="J76" i="4"/>
  <c r="AA76" i="4"/>
  <c r="C77" i="4"/>
  <c r="V76" i="3"/>
  <c r="N76" i="3"/>
  <c r="F76" i="3"/>
  <c r="U76" i="3"/>
  <c r="M76" i="3"/>
  <c r="T76" i="3"/>
  <c r="L76" i="3"/>
  <c r="S76" i="3"/>
  <c r="K76" i="3"/>
  <c r="O76" i="3"/>
  <c r="Z76" i="3"/>
  <c r="J76" i="3"/>
  <c r="Y76" i="3"/>
  <c r="I76" i="3"/>
  <c r="X76" i="3"/>
  <c r="H76" i="3"/>
  <c r="W76" i="3"/>
  <c r="G76" i="3"/>
  <c r="R76" i="3"/>
  <c r="Q76" i="3"/>
  <c r="P76" i="3"/>
  <c r="C77" i="3"/>
  <c r="AA76" i="3"/>
  <c r="W77" i="2"/>
  <c r="O77" i="2"/>
  <c r="G77" i="2"/>
  <c r="U77" i="2"/>
  <c r="M77" i="2"/>
  <c r="X77" i="2"/>
  <c r="L77" i="2"/>
  <c r="V77" i="2"/>
  <c r="K77" i="2"/>
  <c r="T77" i="2"/>
  <c r="J77" i="2"/>
  <c r="S77" i="2"/>
  <c r="I77" i="2"/>
  <c r="Q77" i="2"/>
  <c r="F77" i="2"/>
  <c r="Z77" i="2"/>
  <c r="P77" i="2"/>
  <c r="H77" i="2"/>
  <c r="C78" i="2"/>
  <c r="Y77" i="2"/>
  <c r="N77" i="2"/>
  <c r="R77" i="2"/>
  <c r="AA77" i="2"/>
  <c r="Z77" i="4" l="1"/>
  <c r="R77" i="4"/>
  <c r="J77" i="4"/>
  <c r="Y77" i="4"/>
  <c r="Q77" i="4"/>
  <c r="I77" i="4"/>
  <c r="X77" i="4"/>
  <c r="P77" i="4"/>
  <c r="H77" i="4"/>
  <c r="W77" i="4"/>
  <c r="O77" i="4"/>
  <c r="G77" i="4"/>
  <c r="V77" i="4"/>
  <c r="N77" i="4"/>
  <c r="F77" i="4"/>
  <c r="U77" i="4"/>
  <c r="M77" i="4"/>
  <c r="K77" i="4"/>
  <c r="T77" i="4"/>
  <c r="S77" i="4"/>
  <c r="L77" i="4"/>
  <c r="C78" i="4"/>
  <c r="AA77" i="4"/>
  <c r="W77" i="3"/>
  <c r="O77" i="3"/>
  <c r="G77" i="3"/>
  <c r="V77" i="3"/>
  <c r="N77" i="3"/>
  <c r="F77" i="3"/>
  <c r="U77" i="3"/>
  <c r="M77" i="3"/>
  <c r="T77" i="3"/>
  <c r="L77" i="3"/>
  <c r="X77" i="3"/>
  <c r="H77" i="3"/>
  <c r="S77" i="3"/>
  <c r="R77" i="3"/>
  <c r="Q77" i="3"/>
  <c r="P77" i="3"/>
  <c r="I77" i="3"/>
  <c r="J77" i="3"/>
  <c r="Y77" i="3"/>
  <c r="K77" i="3"/>
  <c r="Z77" i="3"/>
  <c r="C78" i="3"/>
  <c r="AA77" i="3"/>
  <c r="X78" i="2"/>
  <c r="P78" i="2"/>
  <c r="H78" i="2"/>
  <c r="V78" i="2"/>
  <c r="N78" i="2"/>
  <c r="F78" i="2"/>
  <c r="U78" i="2"/>
  <c r="K78" i="2"/>
  <c r="T78" i="2"/>
  <c r="J78" i="2"/>
  <c r="S78" i="2"/>
  <c r="I78" i="2"/>
  <c r="R78" i="2"/>
  <c r="G78" i="2"/>
  <c r="Z78" i="2"/>
  <c r="O78" i="2"/>
  <c r="Y78" i="2"/>
  <c r="M78" i="2"/>
  <c r="W78" i="2"/>
  <c r="Q78" i="2"/>
  <c r="L78" i="2"/>
  <c r="C79" i="2"/>
  <c r="AA78" i="2"/>
  <c r="S78" i="4" l="1"/>
  <c r="K78" i="4"/>
  <c r="Z78" i="4"/>
  <c r="R78" i="4"/>
  <c r="J78" i="4"/>
  <c r="Y78" i="4"/>
  <c r="Q78" i="4"/>
  <c r="I78" i="4"/>
  <c r="X78" i="4"/>
  <c r="P78" i="4"/>
  <c r="H78" i="4"/>
  <c r="W78" i="4"/>
  <c r="O78" i="4"/>
  <c r="G78" i="4"/>
  <c r="V78" i="4"/>
  <c r="N78" i="4"/>
  <c r="F78" i="4"/>
  <c r="T78" i="4"/>
  <c r="M78" i="4"/>
  <c r="U78" i="4"/>
  <c r="L78" i="4"/>
  <c r="C79" i="4"/>
  <c r="AA78" i="4"/>
  <c r="X78" i="3"/>
  <c r="P78" i="3"/>
  <c r="H78" i="3"/>
  <c r="W78" i="3"/>
  <c r="O78" i="3"/>
  <c r="G78" i="3"/>
  <c r="V78" i="3"/>
  <c r="N78" i="3"/>
  <c r="F78" i="3"/>
  <c r="U78" i="3"/>
  <c r="M78" i="3"/>
  <c r="Q78" i="3"/>
  <c r="L78" i="3"/>
  <c r="K78" i="3"/>
  <c r="Z78" i="3"/>
  <c r="J78" i="3"/>
  <c r="Y78" i="3"/>
  <c r="I78" i="3"/>
  <c r="T78" i="3"/>
  <c r="S78" i="3"/>
  <c r="R78" i="3"/>
  <c r="C79" i="3"/>
  <c r="AA78" i="3"/>
  <c r="Y79" i="2"/>
  <c r="Q79" i="2"/>
  <c r="I79" i="2"/>
  <c r="W79" i="2"/>
  <c r="O79" i="2"/>
  <c r="G79" i="2"/>
  <c r="T79" i="2"/>
  <c r="J79" i="2"/>
  <c r="S79" i="2"/>
  <c r="H79" i="2"/>
  <c r="R79" i="2"/>
  <c r="F79" i="2"/>
  <c r="P79" i="2"/>
  <c r="X79" i="2"/>
  <c r="M79" i="2"/>
  <c r="V79" i="2"/>
  <c r="L79" i="2"/>
  <c r="Z79" i="2"/>
  <c r="U79" i="2"/>
  <c r="N79" i="2"/>
  <c r="K79" i="2"/>
  <c r="C80" i="2"/>
  <c r="AA79" i="2"/>
  <c r="T79" i="4" l="1"/>
  <c r="L79" i="4"/>
  <c r="S79" i="4"/>
  <c r="K79" i="4"/>
  <c r="Z79" i="4"/>
  <c r="R79" i="4"/>
  <c r="J79" i="4"/>
  <c r="Y79" i="4"/>
  <c r="Q79" i="4"/>
  <c r="I79" i="4"/>
  <c r="X79" i="4"/>
  <c r="P79" i="4"/>
  <c r="H79" i="4"/>
  <c r="W79" i="4"/>
  <c r="O79" i="4"/>
  <c r="G79" i="4"/>
  <c r="V79" i="4"/>
  <c r="M79" i="4"/>
  <c r="F79" i="4"/>
  <c r="U79" i="4"/>
  <c r="N79" i="4"/>
  <c r="AA79" i="4"/>
  <c r="C80" i="4"/>
  <c r="Y79" i="3"/>
  <c r="Q79" i="3"/>
  <c r="I79" i="3"/>
  <c r="X79" i="3"/>
  <c r="P79" i="3"/>
  <c r="H79" i="3"/>
  <c r="W79" i="3"/>
  <c r="O79" i="3"/>
  <c r="G79" i="3"/>
  <c r="V79" i="3"/>
  <c r="N79" i="3"/>
  <c r="F79" i="3"/>
  <c r="Z79" i="3"/>
  <c r="J79" i="3"/>
  <c r="U79" i="3"/>
  <c r="T79" i="3"/>
  <c r="S79" i="3"/>
  <c r="R79" i="3"/>
  <c r="L79" i="3"/>
  <c r="K79" i="3"/>
  <c r="M79" i="3"/>
  <c r="C80" i="3"/>
  <c r="AA79" i="3"/>
  <c r="Z80" i="2"/>
  <c r="R80" i="2"/>
  <c r="J80" i="2"/>
  <c r="X80" i="2"/>
  <c r="P80" i="2"/>
  <c r="H80" i="2"/>
  <c r="S80" i="2"/>
  <c r="G80" i="2"/>
  <c r="Q80" i="2"/>
  <c r="F80" i="2"/>
  <c r="O80" i="2"/>
  <c r="Y80" i="2"/>
  <c r="N80" i="2"/>
  <c r="V80" i="2"/>
  <c r="L80" i="2"/>
  <c r="U80" i="2"/>
  <c r="K80" i="2"/>
  <c r="W80" i="2"/>
  <c r="T80" i="2"/>
  <c r="M80" i="2"/>
  <c r="I80" i="2"/>
  <c r="AA80" i="2"/>
  <c r="C81" i="2"/>
  <c r="U80" i="4" l="1"/>
  <c r="M80" i="4"/>
  <c r="T80" i="4"/>
  <c r="L80" i="4"/>
  <c r="S80" i="4"/>
  <c r="K80" i="4"/>
  <c r="Z80" i="4"/>
  <c r="R80" i="4"/>
  <c r="J80" i="4"/>
  <c r="Y80" i="4"/>
  <c r="Q80" i="4"/>
  <c r="I80" i="4"/>
  <c r="X80" i="4"/>
  <c r="P80" i="4"/>
  <c r="H80" i="4"/>
  <c r="F80" i="4"/>
  <c r="V80" i="4"/>
  <c r="O80" i="4"/>
  <c r="W80" i="4"/>
  <c r="G80" i="4"/>
  <c r="N80" i="4"/>
  <c r="C81" i="4"/>
  <c r="AA80" i="4"/>
  <c r="Z80" i="3"/>
  <c r="R80" i="3"/>
  <c r="J80" i="3"/>
  <c r="Y80" i="3"/>
  <c r="Q80" i="3"/>
  <c r="I80" i="3"/>
  <c r="X80" i="3"/>
  <c r="P80" i="3"/>
  <c r="H80" i="3"/>
  <c r="W80" i="3"/>
  <c r="O80" i="3"/>
  <c r="G80" i="3"/>
  <c r="S80" i="3"/>
  <c r="N80" i="3"/>
  <c r="M80" i="3"/>
  <c r="L80" i="3"/>
  <c r="K80" i="3"/>
  <c r="U80" i="3"/>
  <c r="T80" i="3"/>
  <c r="F80" i="3"/>
  <c r="V80" i="3"/>
  <c r="AA80" i="3"/>
  <c r="C81" i="3"/>
  <c r="S81" i="2"/>
  <c r="K81" i="2"/>
  <c r="Y81" i="2"/>
  <c r="Q81" i="2"/>
  <c r="I81" i="2"/>
  <c r="P81" i="2"/>
  <c r="F81" i="2"/>
  <c r="Z81" i="2"/>
  <c r="O81" i="2"/>
  <c r="X81" i="2"/>
  <c r="N81" i="2"/>
  <c r="W81" i="2"/>
  <c r="M81" i="2"/>
  <c r="U81" i="2"/>
  <c r="J81" i="2"/>
  <c r="T81" i="2"/>
  <c r="H81" i="2"/>
  <c r="V81" i="2"/>
  <c r="R81" i="2"/>
  <c r="G81" i="2"/>
  <c r="L81" i="2"/>
  <c r="C82" i="2"/>
  <c r="AA81" i="2"/>
  <c r="V81" i="4" l="1"/>
  <c r="N81" i="4"/>
  <c r="F81" i="4"/>
  <c r="U81" i="4"/>
  <c r="M81" i="4"/>
  <c r="T81" i="4"/>
  <c r="L81" i="4"/>
  <c r="S81" i="4"/>
  <c r="K81" i="4"/>
  <c r="Z81" i="4"/>
  <c r="R81" i="4"/>
  <c r="J81" i="4"/>
  <c r="Y81" i="4"/>
  <c r="Q81" i="4"/>
  <c r="I81" i="4"/>
  <c r="O81" i="4"/>
  <c r="H81" i="4"/>
  <c r="X81" i="4"/>
  <c r="P81" i="4"/>
  <c r="G81" i="4"/>
  <c r="W81" i="4"/>
  <c r="AA81" i="4"/>
  <c r="C82" i="4"/>
  <c r="S81" i="3"/>
  <c r="K81" i="3"/>
  <c r="Z81" i="3"/>
  <c r="R81" i="3"/>
  <c r="J81" i="3"/>
  <c r="Y81" i="3"/>
  <c r="Q81" i="3"/>
  <c r="I81" i="3"/>
  <c r="X81" i="3"/>
  <c r="P81" i="3"/>
  <c r="H81" i="3"/>
  <c r="L81" i="3"/>
  <c r="W81" i="3"/>
  <c r="G81" i="3"/>
  <c r="V81" i="3"/>
  <c r="F81" i="3"/>
  <c r="U81" i="3"/>
  <c r="T81" i="3"/>
  <c r="N81" i="3"/>
  <c r="M81" i="3"/>
  <c r="O81" i="3"/>
  <c r="C82" i="3"/>
  <c r="AA81" i="3"/>
  <c r="T82" i="2"/>
  <c r="L82" i="2"/>
  <c r="Z82" i="2"/>
  <c r="R82" i="2"/>
  <c r="J82" i="2"/>
  <c r="Y82" i="2"/>
  <c r="O82" i="2"/>
  <c r="X82" i="2"/>
  <c r="N82" i="2"/>
  <c r="W82" i="2"/>
  <c r="M82" i="2"/>
  <c r="V82" i="2"/>
  <c r="K82" i="2"/>
  <c r="S82" i="2"/>
  <c r="H82" i="2"/>
  <c r="Q82" i="2"/>
  <c r="G82" i="2"/>
  <c r="U82" i="2"/>
  <c r="P82" i="2"/>
  <c r="I82" i="2"/>
  <c r="F82" i="2"/>
  <c r="AA82" i="2"/>
  <c r="C83" i="2"/>
  <c r="W82" i="4" l="1"/>
  <c r="O82" i="4"/>
  <c r="G82" i="4"/>
  <c r="V82" i="4"/>
  <c r="N82" i="4"/>
  <c r="F82" i="4"/>
  <c r="U82" i="4"/>
  <c r="M82" i="4"/>
  <c r="T82" i="4"/>
  <c r="L82" i="4"/>
  <c r="S82" i="4"/>
  <c r="K82" i="4"/>
  <c r="Z82" i="4"/>
  <c r="R82" i="4"/>
  <c r="J82" i="4"/>
  <c r="X82" i="4"/>
  <c r="Q82" i="4"/>
  <c r="H82" i="4"/>
  <c r="Y82" i="4"/>
  <c r="P82" i="4"/>
  <c r="I82" i="4"/>
  <c r="C83" i="4"/>
  <c r="AA82" i="4"/>
  <c r="T82" i="3"/>
  <c r="L82" i="3"/>
  <c r="S82" i="3"/>
  <c r="K82" i="3"/>
  <c r="Z82" i="3"/>
  <c r="R82" i="3"/>
  <c r="J82" i="3"/>
  <c r="Y82" i="3"/>
  <c r="Q82" i="3"/>
  <c r="I82" i="3"/>
  <c r="U82" i="3"/>
  <c r="P82" i="3"/>
  <c r="O82" i="3"/>
  <c r="N82" i="3"/>
  <c r="M82" i="3"/>
  <c r="V82" i="3"/>
  <c r="W82" i="3"/>
  <c r="H82" i="3"/>
  <c r="G82" i="3"/>
  <c r="F82" i="3"/>
  <c r="X82" i="3"/>
  <c r="AA82" i="3"/>
  <c r="C83" i="3"/>
  <c r="U83" i="2"/>
  <c r="M83" i="2"/>
  <c r="S83" i="2"/>
  <c r="K83" i="2"/>
  <c r="X83" i="2"/>
  <c r="N83" i="2"/>
  <c r="W83" i="2"/>
  <c r="L83" i="2"/>
  <c r="V83" i="2"/>
  <c r="J83" i="2"/>
  <c r="T83" i="2"/>
  <c r="I83" i="2"/>
  <c r="Q83" i="2"/>
  <c r="G83" i="2"/>
  <c r="Z83" i="2"/>
  <c r="P83" i="2"/>
  <c r="F83" i="2"/>
  <c r="R83" i="2"/>
  <c r="Y83" i="2"/>
  <c r="O83" i="2"/>
  <c r="H83" i="2"/>
  <c r="C84" i="2"/>
  <c r="AA83" i="2"/>
  <c r="X83" i="4" l="1"/>
  <c r="P83" i="4"/>
  <c r="H83" i="4"/>
  <c r="W83" i="4"/>
  <c r="O83" i="4"/>
  <c r="G83" i="4"/>
  <c r="V83" i="4"/>
  <c r="N83" i="4"/>
  <c r="F83" i="4"/>
  <c r="U83" i="4"/>
  <c r="M83" i="4"/>
  <c r="T83" i="4"/>
  <c r="L83" i="4"/>
  <c r="S83" i="4"/>
  <c r="K83" i="4"/>
  <c r="Z83" i="4"/>
  <c r="Q83" i="4"/>
  <c r="J83" i="4"/>
  <c r="Y83" i="4"/>
  <c r="R83" i="4"/>
  <c r="I83" i="4"/>
  <c r="AA83" i="4"/>
  <c r="C84" i="4"/>
  <c r="U83" i="3"/>
  <c r="M83" i="3"/>
  <c r="T83" i="3"/>
  <c r="L83" i="3"/>
  <c r="S83" i="3"/>
  <c r="K83" i="3"/>
  <c r="Z83" i="3"/>
  <c r="R83" i="3"/>
  <c r="J83" i="3"/>
  <c r="N83" i="3"/>
  <c r="Y83" i="3"/>
  <c r="I83" i="3"/>
  <c r="X83" i="3"/>
  <c r="H83" i="3"/>
  <c r="W83" i="3"/>
  <c r="G83" i="3"/>
  <c r="V83" i="3"/>
  <c r="F83" i="3"/>
  <c r="Q83" i="3"/>
  <c r="O83" i="3"/>
  <c r="P83" i="3"/>
  <c r="C84" i="3"/>
  <c r="AA83" i="3"/>
  <c r="V84" i="2"/>
  <c r="N84" i="2"/>
  <c r="F84" i="2"/>
  <c r="T84" i="2"/>
  <c r="L84" i="2"/>
  <c r="W84" i="2"/>
  <c r="K84" i="2"/>
  <c r="U84" i="2"/>
  <c r="J84" i="2"/>
  <c r="S84" i="2"/>
  <c r="I84" i="2"/>
  <c r="R84" i="2"/>
  <c r="H84" i="2"/>
  <c r="Z84" i="2"/>
  <c r="P84" i="2"/>
  <c r="Y84" i="2"/>
  <c r="O84" i="2"/>
  <c r="Q84" i="2"/>
  <c r="M84" i="2"/>
  <c r="G84" i="2"/>
  <c r="X84" i="2"/>
  <c r="AA84" i="2"/>
  <c r="C85" i="2"/>
  <c r="Y84" i="4" l="1"/>
  <c r="Q84" i="4"/>
  <c r="I84" i="4"/>
  <c r="X84" i="4"/>
  <c r="P84" i="4"/>
  <c r="H84" i="4"/>
  <c r="W84" i="4"/>
  <c r="O84" i="4"/>
  <c r="G84" i="4"/>
  <c r="V84" i="4"/>
  <c r="N84" i="4"/>
  <c r="F84" i="4"/>
  <c r="U84" i="4"/>
  <c r="M84" i="4"/>
  <c r="T84" i="4"/>
  <c r="L84" i="4"/>
  <c r="J84" i="4"/>
  <c r="Z84" i="4"/>
  <c r="S84" i="4"/>
  <c r="K84" i="4"/>
  <c r="R84" i="4"/>
  <c r="AA84" i="4"/>
  <c r="C85" i="4"/>
  <c r="V84" i="3"/>
  <c r="N84" i="3"/>
  <c r="F84" i="3"/>
  <c r="U84" i="3"/>
  <c r="M84" i="3"/>
  <c r="T84" i="3"/>
  <c r="L84" i="3"/>
  <c r="S84" i="3"/>
  <c r="K84" i="3"/>
  <c r="W84" i="3"/>
  <c r="G84" i="3"/>
  <c r="R84" i="3"/>
  <c r="Q84" i="3"/>
  <c r="P84" i="3"/>
  <c r="O84" i="3"/>
  <c r="J84" i="3"/>
  <c r="I84" i="3"/>
  <c r="Y84" i="3"/>
  <c r="H84" i="3"/>
  <c r="Z84" i="3"/>
  <c r="X84" i="3"/>
  <c r="C85" i="3"/>
  <c r="AA84" i="3"/>
  <c r="W85" i="2"/>
  <c r="O85" i="2"/>
  <c r="G85" i="2"/>
  <c r="U85" i="2"/>
  <c r="M85" i="2"/>
  <c r="T85" i="2"/>
  <c r="J85" i="2"/>
  <c r="S85" i="2"/>
  <c r="I85" i="2"/>
  <c r="R85" i="2"/>
  <c r="H85" i="2"/>
  <c r="Q85" i="2"/>
  <c r="F85" i="2"/>
  <c r="Y85" i="2"/>
  <c r="N85" i="2"/>
  <c r="X85" i="2"/>
  <c r="L85" i="2"/>
  <c r="Z85" i="2"/>
  <c r="P85" i="2"/>
  <c r="V85" i="2"/>
  <c r="K85" i="2"/>
  <c r="C86" i="2"/>
  <c r="AA85" i="2"/>
  <c r="Z85" i="4" l="1"/>
  <c r="R85" i="4"/>
  <c r="J85" i="4"/>
  <c r="Y85" i="4"/>
  <c r="Q85" i="4"/>
  <c r="I85" i="4"/>
  <c r="X85" i="4"/>
  <c r="P85" i="4"/>
  <c r="H85" i="4"/>
  <c r="W85" i="4"/>
  <c r="O85" i="4"/>
  <c r="G85" i="4"/>
  <c r="V85" i="4"/>
  <c r="N85" i="4"/>
  <c r="F85" i="4"/>
  <c r="U85" i="4"/>
  <c r="M85" i="4"/>
  <c r="S85" i="4"/>
  <c r="L85" i="4"/>
  <c r="T85" i="4"/>
  <c r="K85" i="4"/>
  <c r="C86" i="4"/>
  <c r="AA85" i="4"/>
  <c r="W85" i="3"/>
  <c r="O85" i="3"/>
  <c r="G85" i="3"/>
  <c r="V85" i="3"/>
  <c r="N85" i="3"/>
  <c r="F85" i="3"/>
  <c r="U85" i="3"/>
  <c r="M85" i="3"/>
  <c r="T85" i="3"/>
  <c r="L85" i="3"/>
  <c r="P85" i="3"/>
  <c r="K85" i="3"/>
  <c r="Z85" i="3"/>
  <c r="J85" i="3"/>
  <c r="Y85" i="3"/>
  <c r="I85" i="3"/>
  <c r="X85" i="3"/>
  <c r="H85" i="3"/>
  <c r="S85" i="3"/>
  <c r="R85" i="3"/>
  <c r="Q85" i="3"/>
  <c r="AA85" i="3"/>
  <c r="C86" i="3"/>
  <c r="X86" i="2"/>
  <c r="P86" i="2"/>
  <c r="H86" i="2"/>
  <c r="V86" i="2"/>
  <c r="N86" i="2"/>
  <c r="F86" i="2"/>
  <c r="S86" i="2"/>
  <c r="I86" i="2"/>
  <c r="R86" i="2"/>
  <c r="G86" i="2"/>
  <c r="Q86" i="2"/>
  <c r="Z86" i="2"/>
  <c r="O86" i="2"/>
  <c r="W86" i="2"/>
  <c r="L86" i="2"/>
  <c r="U86" i="2"/>
  <c r="K86" i="2"/>
  <c r="M86" i="2"/>
  <c r="J86" i="2"/>
  <c r="Y86" i="2"/>
  <c r="T86" i="2"/>
  <c r="AA86" i="2"/>
  <c r="C87" i="2"/>
  <c r="S86" i="4" l="1"/>
  <c r="K86" i="4"/>
  <c r="Z86" i="4"/>
  <c r="R86" i="4"/>
  <c r="J86" i="4"/>
  <c r="Y86" i="4"/>
  <c r="Q86" i="4"/>
  <c r="I86" i="4"/>
  <c r="X86" i="4"/>
  <c r="P86" i="4"/>
  <c r="H86" i="4"/>
  <c r="W86" i="4"/>
  <c r="O86" i="4"/>
  <c r="G86" i="4"/>
  <c r="V86" i="4"/>
  <c r="N86" i="4"/>
  <c r="F86" i="4"/>
  <c r="U86" i="4"/>
  <c r="L86" i="4"/>
  <c r="T86" i="4"/>
  <c r="M86" i="4"/>
  <c r="C87" i="4"/>
  <c r="AA86" i="4"/>
  <c r="X86" i="3"/>
  <c r="P86" i="3"/>
  <c r="H86" i="3"/>
  <c r="W86" i="3"/>
  <c r="O86" i="3"/>
  <c r="G86" i="3"/>
  <c r="V86" i="3"/>
  <c r="N86" i="3"/>
  <c r="F86" i="3"/>
  <c r="U86" i="3"/>
  <c r="M86" i="3"/>
  <c r="Y86" i="3"/>
  <c r="I86" i="3"/>
  <c r="T86" i="3"/>
  <c r="S86" i="3"/>
  <c r="R86" i="3"/>
  <c r="Q86" i="3"/>
  <c r="K86" i="3"/>
  <c r="Z86" i="3"/>
  <c r="J86" i="3"/>
  <c r="L86" i="3"/>
  <c r="C87" i="3"/>
  <c r="AA86" i="3"/>
  <c r="U87" i="2"/>
  <c r="T87" i="2"/>
  <c r="S87" i="2"/>
  <c r="Z87" i="2"/>
  <c r="R87" i="2"/>
  <c r="W87" i="2"/>
  <c r="O87" i="2"/>
  <c r="V87" i="2"/>
  <c r="I87" i="2"/>
  <c r="P87" i="2"/>
  <c r="G87" i="2"/>
  <c r="X87" i="2"/>
  <c r="F87" i="2"/>
  <c r="Q87" i="2"/>
  <c r="N87" i="2"/>
  <c r="M87" i="2"/>
  <c r="K87" i="2"/>
  <c r="J87" i="2"/>
  <c r="L87" i="2"/>
  <c r="Y87" i="2"/>
  <c r="H87" i="2"/>
  <c r="AA87" i="2"/>
  <c r="C88" i="2"/>
  <c r="U87" i="4" l="1"/>
  <c r="T87" i="4"/>
  <c r="S87" i="4"/>
  <c r="Z87" i="4"/>
  <c r="R87" i="4"/>
  <c r="X87" i="4"/>
  <c r="P87" i="4"/>
  <c r="L87" i="4"/>
  <c r="Y87" i="4"/>
  <c r="K87" i="4"/>
  <c r="W87" i="4"/>
  <c r="J87" i="4"/>
  <c r="V87" i="4"/>
  <c r="I87" i="4"/>
  <c r="Q87" i="4"/>
  <c r="H87" i="4"/>
  <c r="O87" i="4"/>
  <c r="G87" i="4"/>
  <c r="N87" i="4"/>
  <c r="F87" i="4"/>
  <c r="M87" i="4"/>
  <c r="AA87" i="4"/>
  <c r="C88" i="4"/>
  <c r="T87" i="3"/>
  <c r="S87" i="3"/>
  <c r="Y87" i="3"/>
  <c r="Q87" i="3"/>
  <c r="X87" i="3"/>
  <c r="P87" i="3"/>
  <c r="U87" i="3"/>
  <c r="I87" i="3"/>
  <c r="R87" i="3"/>
  <c r="H87" i="3"/>
  <c r="O87" i="3"/>
  <c r="G87" i="3"/>
  <c r="N87" i="3"/>
  <c r="F87" i="3"/>
  <c r="V87" i="3"/>
  <c r="M87" i="3"/>
  <c r="L87" i="3"/>
  <c r="K87" i="3"/>
  <c r="J87" i="3"/>
  <c r="Z87" i="3"/>
  <c r="W87" i="3"/>
  <c r="AA87" i="3"/>
  <c r="C88" i="3"/>
  <c r="V88" i="2"/>
  <c r="N88" i="2"/>
  <c r="F88" i="2"/>
  <c r="U88" i="2"/>
  <c r="M88" i="2"/>
  <c r="T88" i="2"/>
  <c r="L88" i="2"/>
  <c r="S88" i="2"/>
  <c r="K88" i="2"/>
  <c r="X88" i="2"/>
  <c r="P88" i="2"/>
  <c r="H88" i="2"/>
  <c r="R88" i="2"/>
  <c r="O88" i="2"/>
  <c r="Z88" i="2"/>
  <c r="Y88" i="2"/>
  <c r="W88" i="2"/>
  <c r="Q88" i="2"/>
  <c r="I88" i="2"/>
  <c r="G88" i="2"/>
  <c r="J88" i="2"/>
  <c r="AA88" i="2"/>
  <c r="C89" i="2"/>
  <c r="V88" i="4" l="1"/>
  <c r="N88" i="4"/>
  <c r="F88" i="4"/>
  <c r="U88" i="4"/>
  <c r="M88" i="4"/>
  <c r="T88" i="4"/>
  <c r="L88" i="4"/>
  <c r="S88" i="4"/>
  <c r="K88" i="4"/>
  <c r="Y88" i="4"/>
  <c r="Q88" i="4"/>
  <c r="I88" i="4"/>
  <c r="Z88" i="4"/>
  <c r="G88" i="4"/>
  <c r="X88" i="4"/>
  <c r="W88" i="4"/>
  <c r="R88" i="4"/>
  <c r="P88" i="4"/>
  <c r="O88" i="4"/>
  <c r="H88" i="4"/>
  <c r="J88" i="4"/>
  <c r="AA88" i="4"/>
  <c r="C89" i="4"/>
  <c r="V88" i="3"/>
  <c r="N88" i="3"/>
  <c r="F88" i="3"/>
  <c r="U88" i="3"/>
  <c r="M88" i="3"/>
  <c r="T88" i="3"/>
  <c r="L88" i="3"/>
  <c r="Z88" i="3"/>
  <c r="R88" i="3"/>
  <c r="J88" i="3"/>
  <c r="Y88" i="3"/>
  <c r="Q88" i="3"/>
  <c r="I88" i="3"/>
  <c r="P88" i="3"/>
  <c r="O88" i="3"/>
  <c r="K88" i="3"/>
  <c r="H88" i="3"/>
  <c r="X88" i="3"/>
  <c r="W88" i="3"/>
  <c r="S88" i="3"/>
  <c r="G88" i="3"/>
  <c r="AA88" i="3"/>
  <c r="C89" i="3"/>
  <c r="W89" i="2"/>
  <c r="O89" i="2"/>
  <c r="G89" i="2"/>
  <c r="V89" i="2"/>
  <c r="N89" i="2"/>
  <c r="F89" i="2"/>
  <c r="U89" i="2"/>
  <c r="M89" i="2"/>
  <c r="T89" i="2"/>
  <c r="L89" i="2"/>
  <c r="Y89" i="2"/>
  <c r="Q89" i="2"/>
  <c r="I89" i="2"/>
  <c r="R89" i="2"/>
  <c r="K89" i="2"/>
  <c r="Z89" i="2"/>
  <c r="X89" i="2"/>
  <c r="P89" i="2"/>
  <c r="J89" i="2"/>
  <c r="S89" i="2"/>
  <c r="H89" i="2"/>
  <c r="C90" i="2"/>
  <c r="AA89" i="2"/>
  <c r="W89" i="4" l="1"/>
  <c r="O89" i="4"/>
  <c r="G89" i="4"/>
  <c r="V89" i="4"/>
  <c r="N89" i="4"/>
  <c r="F89" i="4"/>
  <c r="U89" i="4"/>
  <c r="M89" i="4"/>
  <c r="T89" i="4"/>
  <c r="L89" i="4"/>
  <c r="Z89" i="4"/>
  <c r="R89" i="4"/>
  <c r="J89" i="4"/>
  <c r="Y89" i="4"/>
  <c r="X89" i="4"/>
  <c r="S89" i="4"/>
  <c r="Q89" i="4"/>
  <c r="P89" i="4"/>
  <c r="K89" i="4"/>
  <c r="I89" i="4"/>
  <c r="H89" i="4"/>
  <c r="C90" i="4"/>
  <c r="AA89" i="4"/>
  <c r="W89" i="3"/>
  <c r="O89" i="3"/>
  <c r="G89" i="3"/>
  <c r="V89" i="3"/>
  <c r="N89" i="3"/>
  <c r="F89" i="3"/>
  <c r="U89" i="3"/>
  <c r="M89" i="3"/>
  <c r="S89" i="3"/>
  <c r="K89" i="3"/>
  <c r="Z89" i="3"/>
  <c r="R89" i="3"/>
  <c r="J89" i="3"/>
  <c r="P89" i="3"/>
  <c r="L89" i="3"/>
  <c r="I89" i="3"/>
  <c r="H89" i="3"/>
  <c r="Q89" i="3"/>
  <c r="T89" i="3"/>
  <c r="X89" i="3"/>
  <c r="Y89" i="3"/>
  <c r="AA89" i="3"/>
  <c r="C90" i="3"/>
  <c r="X90" i="2"/>
  <c r="X117" i="2" s="1"/>
  <c r="P90" i="2"/>
  <c r="P117" i="2" s="1"/>
  <c r="H90" i="2"/>
  <c r="W90" i="2"/>
  <c r="W117" i="2" s="1"/>
  <c r="O90" i="2"/>
  <c r="O117" i="2" s="1"/>
  <c r="G90" i="2"/>
  <c r="V90" i="2"/>
  <c r="V117" i="2" s="1"/>
  <c r="N90" i="2"/>
  <c r="N117" i="2" s="1"/>
  <c r="F90" i="2"/>
  <c r="U90" i="2"/>
  <c r="U117" i="2" s="1"/>
  <c r="M90" i="2"/>
  <c r="M117" i="2" s="1"/>
  <c r="Z90" i="2"/>
  <c r="Z117" i="2" s="1"/>
  <c r="R90" i="2"/>
  <c r="R117" i="2" s="1"/>
  <c r="J90" i="2"/>
  <c r="J117" i="2" s="1"/>
  <c r="Q90" i="2"/>
  <c r="Q117" i="2" s="1"/>
  <c r="K90" i="2"/>
  <c r="K117" i="2" s="1"/>
  <c r="I90" i="2"/>
  <c r="I117" i="2" s="1"/>
  <c r="T90" i="2"/>
  <c r="T117" i="2" s="1"/>
  <c r="S90" i="2"/>
  <c r="S117" i="2" s="1"/>
  <c r="Y90" i="2"/>
  <c r="Y117" i="2" s="1"/>
  <c r="L90" i="2"/>
  <c r="L117" i="2" s="1"/>
  <c r="AA90" i="2"/>
  <c r="AA117" i="2" s="1"/>
  <c r="C91" i="2"/>
  <c r="X90" i="4" l="1"/>
  <c r="X117" i="4" s="1"/>
  <c r="P90" i="4"/>
  <c r="P117" i="4" s="1"/>
  <c r="H90" i="4"/>
  <c r="W90" i="4"/>
  <c r="W117" i="4" s="1"/>
  <c r="O90" i="4"/>
  <c r="O117" i="4" s="1"/>
  <c r="G90" i="4"/>
  <c r="V90" i="4"/>
  <c r="V117" i="4" s="1"/>
  <c r="N90" i="4"/>
  <c r="N117" i="4" s="1"/>
  <c r="F90" i="4"/>
  <c r="U90" i="4"/>
  <c r="U117" i="4" s="1"/>
  <c r="M90" i="4"/>
  <c r="M117" i="4" s="1"/>
  <c r="S90" i="4"/>
  <c r="S117" i="4" s="1"/>
  <c r="K90" i="4"/>
  <c r="K117" i="4" s="1"/>
  <c r="Y90" i="4"/>
  <c r="Y117" i="4" s="1"/>
  <c r="T90" i="4"/>
  <c r="T117" i="4" s="1"/>
  <c r="R90" i="4"/>
  <c r="R117" i="4" s="1"/>
  <c r="Q90" i="4"/>
  <c r="Q117" i="4" s="1"/>
  <c r="L90" i="4"/>
  <c r="L117" i="4" s="1"/>
  <c r="J90" i="4"/>
  <c r="J117" i="4" s="1"/>
  <c r="I90" i="4"/>
  <c r="I117" i="4" s="1"/>
  <c r="Z90" i="4"/>
  <c r="Z117" i="4" s="1"/>
  <c r="C91" i="4"/>
  <c r="AA90" i="4"/>
  <c r="AA117" i="4" s="1"/>
  <c r="X90" i="3"/>
  <c r="X117" i="3" s="1"/>
  <c r="P90" i="3"/>
  <c r="P117" i="3" s="1"/>
  <c r="H90" i="3"/>
  <c r="W90" i="3"/>
  <c r="W117" i="3" s="1"/>
  <c r="O90" i="3"/>
  <c r="O117" i="3" s="1"/>
  <c r="G90" i="3"/>
  <c r="V90" i="3"/>
  <c r="V117" i="3" s="1"/>
  <c r="N90" i="3"/>
  <c r="N117" i="3" s="1"/>
  <c r="F90" i="3"/>
  <c r="T90" i="3"/>
  <c r="T117" i="3" s="1"/>
  <c r="L90" i="3"/>
  <c r="L117" i="3" s="1"/>
  <c r="S90" i="3"/>
  <c r="S117" i="3" s="1"/>
  <c r="K90" i="3"/>
  <c r="K117" i="3" s="1"/>
  <c r="M90" i="3"/>
  <c r="M117" i="3" s="1"/>
  <c r="J90" i="3"/>
  <c r="J117" i="3" s="1"/>
  <c r="I90" i="3"/>
  <c r="I117" i="3" s="1"/>
  <c r="Z90" i="3"/>
  <c r="Z117" i="3" s="1"/>
  <c r="Y90" i="3"/>
  <c r="Y117" i="3" s="1"/>
  <c r="U90" i="3"/>
  <c r="U117" i="3" s="1"/>
  <c r="R90" i="3"/>
  <c r="R117" i="3" s="1"/>
  <c r="Q90" i="3"/>
  <c r="Q117" i="3" s="1"/>
  <c r="AA90" i="3"/>
  <c r="AA117" i="3" s="1"/>
  <c r="C91" i="3"/>
  <c r="Y91" i="2"/>
  <c r="Q91" i="2"/>
  <c r="I91" i="2"/>
  <c r="X91" i="2"/>
  <c r="P91" i="2"/>
  <c r="H91" i="2"/>
  <c r="W91" i="2"/>
  <c r="O91" i="2"/>
  <c r="G91" i="2"/>
  <c r="V91" i="2"/>
  <c r="N91" i="2"/>
  <c r="F91" i="2"/>
  <c r="S91" i="2"/>
  <c r="K91" i="2"/>
  <c r="M91" i="2"/>
  <c r="J91" i="2"/>
  <c r="R91" i="2"/>
  <c r="L91" i="2"/>
  <c r="Z91" i="2"/>
  <c r="U91" i="2"/>
  <c r="C92" i="2"/>
  <c r="T91" i="2"/>
  <c r="AA91" i="2"/>
  <c r="Y91" i="4" l="1"/>
  <c r="Q91" i="4"/>
  <c r="I91" i="4"/>
  <c r="X91" i="4"/>
  <c r="P91" i="4"/>
  <c r="H91" i="4"/>
  <c r="W91" i="4"/>
  <c r="O91" i="4"/>
  <c r="G91" i="4"/>
  <c r="V91" i="4"/>
  <c r="N91" i="4"/>
  <c r="F91" i="4"/>
  <c r="T91" i="4"/>
  <c r="L91" i="4"/>
  <c r="U91" i="4"/>
  <c r="S91" i="4"/>
  <c r="R91" i="4"/>
  <c r="M91" i="4"/>
  <c r="K91" i="4"/>
  <c r="J91" i="4"/>
  <c r="Z91" i="4"/>
  <c r="AA91" i="4"/>
  <c r="C92" i="4"/>
  <c r="Y91" i="3"/>
  <c r="Q91" i="3"/>
  <c r="I91" i="3"/>
  <c r="X91" i="3"/>
  <c r="P91" i="3"/>
  <c r="H91" i="3"/>
  <c r="W91" i="3"/>
  <c r="O91" i="3"/>
  <c r="G91" i="3"/>
  <c r="U91" i="3"/>
  <c r="M91" i="3"/>
  <c r="T91" i="3"/>
  <c r="L91" i="3"/>
  <c r="K91" i="3"/>
  <c r="J91" i="3"/>
  <c r="F91" i="3"/>
  <c r="Z91" i="3"/>
  <c r="N91" i="3"/>
  <c r="V91" i="3"/>
  <c r="R91" i="3"/>
  <c r="S91" i="3"/>
  <c r="AA91" i="3"/>
  <c r="C92" i="3"/>
  <c r="Z92" i="2"/>
  <c r="R92" i="2"/>
  <c r="J92" i="2"/>
  <c r="Y92" i="2"/>
  <c r="Q92" i="2"/>
  <c r="I92" i="2"/>
  <c r="X92" i="2"/>
  <c r="P92" i="2"/>
  <c r="H92" i="2"/>
  <c r="W92" i="2"/>
  <c r="O92" i="2"/>
  <c r="G92" i="2"/>
  <c r="T92" i="2"/>
  <c r="L92" i="2"/>
  <c r="M92" i="2"/>
  <c r="F92" i="2"/>
  <c r="U92" i="2"/>
  <c r="S92" i="2"/>
  <c r="N92" i="2"/>
  <c r="K92" i="2"/>
  <c r="V92" i="2"/>
  <c r="AA92" i="2"/>
  <c r="C93" i="2"/>
  <c r="Z92" i="4" l="1"/>
  <c r="R92" i="4"/>
  <c r="J92" i="4"/>
  <c r="Y92" i="4"/>
  <c r="Q92" i="4"/>
  <c r="I92" i="4"/>
  <c r="X92" i="4"/>
  <c r="P92" i="4"/>
  <c r="H92" i="4"/>
  <c r="W92" i="4"/>
  <c r="O92" i="4"/>
  <c r="G92" i="4"/>
  <c r="U92" i="4"/>
  <c r="M92" i="4"/>
  <c r="T92" i="4"/>
  <c r="S92" i="4"/>
  <c r="N92" i="4"/>
  <c r="L92" i="4"/>
  <c r="K92" i="4"/>
  <c r="F92" i="4"/>
  <c r="V92" i="4"/>
  <c r="AA92" i="4"/>
  <c r="C93" i="4"/>
  <c r="Z92" i="3"/>
  <c r="R92" i="3"/>
  <c r="J92" i="3"/>
  <c r="Y92" i="3"/>
  <c r="Q92" i="3"/>
  <c r="I92" i="3"/>
  <c r="X92" i="3"/>
  <c r="P92" i="3"/>
  <c r="H92" i="3"/>
  <c r="V92" i="3"/>
  <c r="N92" i="3"/>
  <c r="F92" i="3"/>
  <c r="U92" i="3"/>
  <c r="M92" i="3"/>
  <c r="K92" i="3"/>
  <c r="G92" i="3"/>
  <c r="W92" i="3"/>
  <c r="T92" i="3"/>
  <c r="S92" i="3"/>
  <c r="O92" i="3"/>
  <c r="L92" i="3"/>
  <c r="AA92" i="3"/>
  <c r="C93" i="3"/>
  <c r="S93" i="2"/>
  <c r="K93" i="2"/>
  <c r="Z93" i="2"/>
  <c r="R93" i="2"/>
  <c r="J93" i="2"/>
  <c r="Y93" i="2"/>
  <c r="Q93" i="2"/>
  <c r="I93" i="2"/>
  <c r="X93" i="2"/>
  <c r="P93" i="2"/>
  <c r="H93" i="2"/>
  <c r="U93" i="2"/>
  <c r="M93" i="2"/>
  <c r="L93" i="2"/>
  <c r="F93" i="2"/>
  <c r="W93" i="2"/>
  <c r="V93" i="2"/>
  <c r="T93" i="2"/>
  <c r="O93" i="2"/>
  <c r="G93" i="2"/>
  <c r="N93" i="2"/>
  <c r="AA93" i="2"/>
  <c r="C94" i="2"/>
  <c r="S93" i="4" l="1"/>
  <c r="K93" i="4"/>
  <c r="Z93" i="4"/>
  <c r="R93" i="4"/>
  <c r="J93" i="4"/>
  <c r="Y93" i="4"/>
  <c r="Q93" i="4"/>
  <c r="I93" i="4"/>
  <c r="X93" i="4"/>
  <c r="P93" i="4"/>
  <c r="H93" i="4"/>
  <c r="V93" i="4"/>
  <c r="N93" i="4"/>
  <c r="F93" i="4"/>
  <c r="T93" i="4"/>
  <c r="O93" i="4"/>
  <c r="M93" i="4"/>
  <c r="L93" i="4"/>
  <c r="G93" i="4"/>
  <c r="U93" i="4"/>
  <c r="W93" i="4"/>
  <c r="C94" i="4"/>
  <c r="AA93" i="4"/>
  <c r="S93" i="3"/>
  <c r="K93" i="3"/>
  <c r="Z93" i="3"/>
  <c r="R93" i="3"/>
  <c r="J93" i="3"/>
  <c r="Y93" i="3"/>
  <c r="Q93" i="3"/>
  <c r="I93" i="3"/>
  <c r="W93" i="3"/>
  <c r="O93" i="3"/>
  <c r="G93" i="3"/>
  <c r="V93" i="3"/>
  <c r="N93" i="3"/>
  <c r="F93" i="3"/>
  <c r="H93" i="3"/>
  <c r="X93" i="3"/>
  <c r="U93" i="3"/>
  <c r="L93" i="3"/>
  <c r="T93" i="3"/>
  <c r="P93" i="3"/>
  <c r="M93" i="3"/>
  <c r="C94" i="3"/>
  <c r="AA93" i="3"/>
  <c r="T94" i="2"/>
  <c r="L94" i="2"/>
  <c r="S94" i="2"/>
  <c r="K94" i="2"/>
  <c r="Z94" i="2"/>
  <c r="R94" i="2"/>
  <c r="J94" i="2"/>
  <c r="Y94" i="2"/>
  <c r="Q94" i="2"/>
  <c r="I94" i="2"/>
  <c r="V94" i="2"/>
  <c r="N94" i="2"/>
  <c r="F94" i="2"/>
  <c r="H94" i="2"/>
  <c r="X94" i="2"/>
  <c r="W94" i="2"/>
  <c r="U94" i="2"/>
  <c r="O94" i="2"/>
  <c r="M94" i="2"/>
  <c r="P94" i="2"/>
  <c r="G94" i="2"/>
  <c r="C95" i="2"/>
  <c r="AA94" i="2"/>
  <c r="T94" i="4" l="1"/>
  <c r="L94" i="4"/>
  <c r="S94" i="4"/>
  <c r="K94" i="4"/>
  <c r="Z94" i="4"/>
  <c r="R94" i="4"/>
  <c r="J94" i="4"/>
  <c r="Y94" i="4"/>
  <c r="Q94" i="4"/>
  <c r="I94" i="4"/>
  <c r="W94" i="4"/>
  <c r="O94" i="4"/>
  <c r="G94" i="4"/>
  <c r="P94" i="4"/>
  <c r="N94" i="4"/>
  <c r="M94" i="4"/>
  <c r="H94" i="4"/>
  <c r="F94" i="4"/>
  <c r="X94" i="4"/>
  <c r="V94" i="4"/>
  <c r="U94" i="4"/>
  <c r="C95" i="4"/>
  <c r="AA94" i="4"/>
  <c r="T94" i="3"/>
  <c r="L94" i="3"/>
  <c r="S94" i="3"/>
  <c r="K94" i="3"/>
  <c r="Z94" i="3"/>
  <c r="R94" i="3"/>
  <c r="J94" i="3"/>
  <c r="X94" i="3"/>
  <c r="P94" i="3"/>
  <c r="H94" i="3"/>
  <c r="W94" i="3"/>
  <c r="O94" i="3"/>
  <c r="G94" i="3"/>
  <c r="F94" i="3"/>
  <c r="Y94" i="3"/>
  <c r="V94" i="3"/>
  <c r="U94" i="3"/>
  <c r="Q94" i="3"/>
  <c r="N94" i="3"/>
  <c r="M94" i="3"/>
  <c r="I94" i="3"/>
  <c r="C95" i="3"/>
  <c r="AA94" i="3"/>
  <c r="U95" i="2"/>
  <c r="M95" i="2"/>
  <c r="T95" i="2"/>
  <c r="L95" i="2"/>
  <c r="S95" i="2"/>
  <c r="K95" i="2"/>
  <c r="Z95" i="2"/>
  <c r="R95" i="2"/>
  <c r="J95" i="2"/>
  <c r="W95" i="2"/>
  <c r="O95" i="2"/>
  <c r="G95" i="2"/>
  <c r="H95" i="2"/>
  <c r="X95" i="2"/>
  <c r="I95" i="2"/>
  <c r="F95" i="2"/>
  <c r="Y95" i="2"/>
  <c r="Q95" i="2"/>
  <c r="P95" i="2"/>
  <c r="N95" i="2"/>
  <c r="V95" i="2"/>
  <c r="AA95" i="2"/>
  <c r="C96" i="2"/>
  <c r="U95" i="4" l="1"/>
  <c r="M95" i="4"/>
  <c r="T95" i="4"/>
  <c r="L95" i="4"/>
  <c r="S95" i="4"/>
  <c r="K95" i="4"/>
  <c r="Z95" i="4"/>
  <c r="R95" i="4"/>
  <c r="J95" i="4"/>
  <c r="X95" i="4"/>
  <c r="P95" i="4"/>
  <c r="H95" i="4"/>
  <c r="O95" i="4"/>
  <c r="N95" i="4"/>
  <c r="I95" i="4"/>
  <c r="G95" i="4"/>
  <c r="Y95" i="4"/>
  <c r="F95" i="4"/>
  <c r="W95" i="4"/>
  <c r="Q95" i="4"/>
  <c r="V95" i="4"/>
  <c r="AA95" i="4"/>
  <c r="C96" i="4"/>
  <c r="U95" i="3"/>
  <c r="M95" i="3"/>
  <c r="T95" i="3"/>
  <c r="L95" i="3"/>
  <c r="S95" i="3"/>
  <c r="K95" i="3"/>
  <c r="Y95" i="3"/>
  <c r="Q95" i="3"/>
  <c r="I95" i="3"/>
  <c r="X95" i="3"/>
  <c r="P95" i="3"/>
  <c r="H95" i="3"/>
  <c r="Z95" i="3"/>
  <c r="F95" i="3"/>
  <c r="W95" i="3"/>
  <c r="V95" i="3"/>
  <c r="R95" i="3"/>
  <c r="G95" i="3"/>
  <c r="O95" i="3"/>
  <c r="N95" i="3"/>
  <c r="J95" i="3"/>
  <c r="AA95" i="3"/>
  <c r="C96" i="3"/>
  <c r="V96" i="2"/>
  <c r="N96" i="2"/>
  <c r="F96" i="2"/>
  <c r="U96" i="2"/>
  <c r="M96" i="2"/>
  <c r="T96" i="2"/>
  <c r="L96" i="2"/>
  <c r="S96" i="2"/>
  <c r="K96" i="2"/>
  <c r="X96" i="2"/>
  <c r="P96" i="2"/>
  <c r="H96" i="2"/>
  <c r="Z96" i="2"/>
  <c r="G96" i="2"/>
  <c r="W96" i="2"/>
  <c r="O96" i="2"/>
  <c r="J96" i="2"/>
  <c r="I96" i="2"/>
  <c r="Y96" i="2"/>
  <c r="R96" i="2"/>
  <c r="Q96" i="2"/>
  <c r="AA96" i="2"/>
  <c r="C97" i="2"/>
  <c r="V96" i="4" l="1"/>
  <c r="N96" i="4"/>
  <c r="F96" i="4"/>
  <c r="U96" i="4"/>
  <c r="M96" i="4"/>
  <c r="T96" i="4"/>
  <c r="L96" i="4"/>
  <c r="S96" i="4"/>
  <c r="K96" i="4"/>
  <c r="Y96" i="4"/>
  <c r="Q96" i="4"/>
  <c r="I96" i="4"/>
  <c r="O96" i="4"/>
  <c r="J96" i="4"/>
  <c r="H96" i="4"/>
  <c r="Z96" i="4"/>
  <c r="G96" i="4"/>
  <c r="X96" i="4"/>
  <c r="W96" i="4"/>
  <c r="R96" i="4"/>
  <c r="P96" i="4"/>
  <c r="AA96" i="4"/>
  <c r="C97" i="4"/>
  <c r="V96" i="3"/>
  <c r="N96" i="3"/>
  <c r="F96" i="3"/>
  <c r="U96" i="3"/>
  <c r="M96" i="3"/>
  <c r="T96" i="3"/>
  <c r="L96" i="3"/>
  <c r="S96" i="3"/>
  <c r="Z96" i="3"/>
  <c r="R96" i="3"/>
  <c r="J96" i="3"/>
  <c r="Y96" i="3"/>
  <c r="Q96" i="3"/>
  <c r="I96" i="3"/>
  <c r="X96" i="3"/>
  <c r="W96" i="3"/>
  <c r="P96" i="3"/>
  <c r="O96" i="3"/>
  <c r="K96" i="3"/>
  <c r="H96" i="3"/>
  <c r="G96" i="3"/>
  <c r="C97" i="3"/>
  <c r="AA96" i="3"/>
  <c r="W97" i="2"/>
  <c r="O97" i="2"/>
  <c r="G97" i="2"/>
  <c r="V97" i="2"/>
  <c r="N97" i="2"/>
  <c r="F97" i="2"/>
  <c r="U97" i="2"/>
  <c r="M97" i="2"/>
  <c r="T97" i="2"/>
  <c r="L97" i="2"/>
  <c r="Z97" i="2"/>
  <c r="R97" i="2"/>
  <c r="Y97" i="2"/>
  <c r="Q97" i="2"/>
  <c r="I97" i="2"/>
  <c r="X97" i="2"/>
  <c r="S97" i="2"/>
  <c r="P97" i="2"/>
  <c r="K97" i="2"/>
  <c r="J97" i="2"/>
  <c r="H97" i="2"/>
  <c r="AA97" i="2"/>
  <c r="C98" i="2"/>
  <c r="W97" i="4" l="1"/>
  <c r="O97" i="4"/>
  <c r="G97" i="4"/>
  <c r="V97" i="4"/>
  <c r="N97" i="4"/>
  <c r="F97" i="4"/>
  <c r="U97" i="4"/>
  <c r="M97" i="4"/>
  <c r="T97" i="4"/>
  <c r="L97" i="4"/>
  <c r="Z97" i="4"/>
  <c r="R97" i="4"/>
  <c r="J97" i="4"/>
  <c r="K97" i="4"/>
  <c r="I97" i="4"/>
  <c r="H97" i="4"/>
  <c r="Y97" i="4"/>
  <c r="X97" i="4"/>
  <c r="S97" i="4"/>
  <c r="P97" i="4"/>
  <c r="Q97" i="4"/>
  <c r="C98" i="4"/>
  <c r="AA97" i="4"/>
  <c r="W97" i="3"/>
  <c r="O97" i="3"/>
  <c r="G97" i="3"/>
  <c r="V97" i="3"/>
  <c r="N97" i="3"/>
  <c r="F97" i="3"/>
  <c r="U97" i="3"/>
  <c r="M97" i="3"/>
  <c r="T97" i="3"/>
  <c r="L97" i="3"/>
  <c r="S97" i="3"/>
  <c r="K97" i="3"/>
  <c r="Z97" i="3"/>
  <c r="R97" i="3"/>
  <c r="J97" i="3"/>
  <c r="H97" i="3"/>
  <c r="Y97" i="3"/>
  <c r="I97" i="3"/>
  <c r="X97" i="3"/>
  <c r="Q97" i="3"/>
  <c r="P97" i="3"/>
  <c r="C98" i="3"/>
  <c r="AA97" i="3"/>
  <c r="X98" i="2"/>
  <c r="P98" i="2"/>
  <c r="H98" i="2"/>
  <c r="W98" i="2"/>
  <c r="O98" i="2"/>
  <c r="G98" i="2"/>
  <c r="V98" i="2"/>
  <c r="N98" i="2"/>
  <c r="F98" i="2"/>
  <c r="U98" i="2"/>
  <c r="M98" i="2"/>
  <c r="S98" i="2"/>
  <c r="K98" i="2"/>
  <c r="Z98" i="2"/>
  <c r="R98" i="2"/>
  <c r="J98" i="2"/>
  <c r="I98" i="2"/>
  <c r="Y98" i="2"/>
  <c r="Q98" i="2"/>
  <c r="L98" i="2"/>
  <c r="T98" i="2"/>
  <c r="C99" i="2"/>
  <c r="AA98" i="2"/>
  <c r="X98" i="4" l="1"/>
  <c r="P98" i="4"/>
  <c r="H98" i="4"/>
  <c r="W98" i="4"/>
  <c r="O98" i="4"/>
  <c r="G98" i="4"/>
  <c r="V98" i="4"/>
  <c r="N98" i="4"/>
  <c r="F98" i="4"/>
  <c r="U98" i="4"/>
  <c r="M98" i="4"/>
  <c r="S98" i="4"/>
  <c r="K98" i="4"/>
  <c r="J98" i="4"/>
  <c r="I98" i="4"/>
  <c r="Z98" i="4"/>
  <c r="Y98" i="4"/>
  <c r="T98" i="4"/>
  <c r="R98" i="4"/>
  <c r="Q98" i="4"/>
  <c r="L98" i="4"/>
  <c r="AA98" i="4"/>
  <c r="C99" i="4"/>
  <c r="X98" i="3"/>
  <c r="P98" i="3"/>
  <c r="H98" i="3"/>
  <c r="W98" i="3"/>
  <c r="O98" i="3"/>
  <c r="G98" i="3"/>
  <c r="V98" i="3"/>
  <c r="N98" i="3"/>
  <c r="F98" i="3"/>
  <c r="U98" i="3"/>
  <c r="M98" i="3"/>
  <c r="T98" i="3"/>
  <c r="L98" i="3"/>
  <c r="S98" i="3"/>
  <c r="K98" i="3"/>
  <c r="Q98" i="3"/>
  <c r="J98" i="3"/>
  <c r="I98" i="3"/>
  <c r="Z98" i="3"/>
  <c r="Y98" i="3"/>
  <c r="R98" i="3"/>
  <c r="AA98" i="3"/>
  <c r="C99" i="3"/>
  <c r="Y99" i="2"/>
  <c r="Q99" i="2"/>
  <c r="I99" i="2"/>
  <c r="X99" i="2"/>
  <c r="P99" i="2"/>
  <c r="H99" i="2"/>
  <c r="W99" i="2"/>
  <c r="O99" i="2"/>
  <c r="G99" i="2"/>
  <c r="V99" i="2"/>
  <c r="N99" i="2"/>
  <c r="F99" i="2"/>
  <c r="T99" i="2"/>
  <c r="L99" i="2"/>
  <c r="S99" i="2"/>
  <c r="K99" i="2"/>
  <c r="R99" i="2"/>
  <c r="J99" i="2"/>
  <c r="U99" i="2"/>
  <c r="M99" i="2"/>
  <c r="Z99" i="2"/>
  <c r="C100" i="2"/>
  <c r="AA99" i="2"/>
  <c r="Y99" i="4" l="1"/>
  <c r="Q99" i="4"/>
  <c r="I99" i="4"/>
  <c r="X99" i="4"/>
  <c r="P99" i="4"/>
  <c r="H99" i="4"/>
  <c r="W99" i="4"/>
  <c r="O99" i="4"/>
  <c r="G99" i="4"/>
  <c r="V99" i="4"/>
  <c r="N99" i="4"/>
  <c r="F99" i="4"/>
  <c r="T99" i="4"/>
  <c r="L99" i="4"/>
  <c r="J99" i="4"/>
  <c r="Z99" i="4"/>
  <c r="U99" i="4"/>
  <c r="S99" i="4"/>
  <c r="R99" i="4"/>
  <c r="K99" i="4"/>
  <c r="M99" i="4"/>
  <c r="AA99" i="4"/>
  <c r="C100" i="4"/>
  <c r="Y99" i="3"/>
  <c r="Q99" i="3"/>
  <c r="I99" i="3"/>
  <c r="X99" i="3"/>
  <c r="P99" i="3"/>
  <c r="H99" i="3"/>
  <c r="W99" i="3"/>
  <c r="O99" i="3"/>
  <c r="G99" i="3"/>
  <c r="V99" i="3"/>
  <c r="N99" i="3"/>
  <c r="F99" i="3"/>
  <c r="U99" i="3"/>
  <c r="M99" i="3"/>
  <c r="T99" i="3"/>
  <c r="L99" i="3"/>
  <c r="Z99" i="3"/>
  <c r="S99" i="3"/>
  <c r="R99" i="3"/>
  <c r="K99" i="3"/>
  <c r="J99" i="3"/>
  <c r="C100" i="3"/>
  <c r="AA99" i="3"/>
  <c r="Z100" i="2"/>
  <c r="R100" i="2"/>
  <c r="J100" i="2"/>
  <c r="Y100" i="2"/>
  <c r="Q100" i="2"/>
  <c r="I100" i="2"/>
  <c r="X100" i="2"/>
  <c r="P100" i="2"/>
  <c r="H100" i="2"/>
  <c r="W100" i="2"/>
  <c r="O100" i="2"/>
  <c r="G100" i="2"/>
  <c r="U100" i="2"/>
  <c r="M100" i="2"/>
  <c r="T100" i="2"/>
  <c r="L100" i="2"/>
  <c r="S100" i="2"/>
  <c r="V100" i="2"/>
  <c r="K100" i="2"/>
  <c r="F100" i="2"/>
  <c r="N100" i="2"/>
  <c r="AA100" i="2"/>
  <c r="C101" i="2"/>
  <c r="Z100" i="4" l="1"/>
  <c r="R100" i="4"/>
  <c r="J100" i="4"/>
  <c r="Y100" i="4"/>
  <c r="Q100" i="4"/>
  <c r="I100" i="4"/>
  <c r="X100" i="4"/>
  <c r="P100" i="4"/>
  <c r="H100" i="4"/>
  <c r="W100" i="4"/>
  <c r="O100" i="4"/>
  <c r="G100" i="4"/>
  <c r="U100" i="4"/>
  <c r="M100" i="4"/>
  <c r="F100" i="4"/>
  <c r="V100" i="4"/>
  <c r="T100" i="4"/>
  <c r="S100" i="4"/>
  <c r="N100" i="4"/>
  <c r="L100" i="4"/>
  <c r="K100" i="4"/>
  <c r="AA100" i="4"/>
  <c r="C101" i="4"/>
  <c r="Z100" i="3"/>
  <c r="R100" i="3"/>
  <c r="J100" i="3"/>
  <c r="Y100" i="3"/>
  <c r="Q100" i="3"/>
  <c r="I100" i="3"/>
  <c r="X100" i="3"/>
  <c r="P100" i="3"/>
  <c r="H100" i="3"/>
  <c r="W100" i="3"/>
  <c r="O100" i="3"/>
  <c r="G100" i="3"/>
  <c r="V100" i="3"/>
  <c r="N100" i="3"/>
  <c r="F100" i="3"/>
  <c r="U100" i="3"/>
  <c r="M100" i="3"/>
  <c r="T100" i="3"/>
  <c r="L100" i="3"/>
  <c r="K100" i="3"/>
  <c r="S100" i="3"/>
  <c r="C101" i="3"/>
  <c r="AA100" i="3"/>
  <c r="S101" i="2"/>
  <c r="K101" i="2"/>
  <c r="Z101" i="2"/>
  <c r="R101" i="2"/>
  <c r="J101" i="2"/>
  <c r="Y101" i="2"/>
  <c r="Q101" i="2"/>
  <c r="I101" i="2"/>
  <c r="X101" i="2"/>
  <c r="P101" i="2"/>
  <c r="H101" i="2"/>
  <c r="V101" i="2"/>
  <c r="N101" i="2"/>
  <c r="F101" i="2"/>
  <c r="U101" i="2"/>
  <c r="M101" i="2"/>
  <c r="O101" i="2"/>
  <c r="L101" i="2"/>
  <c r="G101" i="2"/>
  <c r="W101" i="2"/>
  <c r="T101" i="2"/>
  <c r="C102" i="2"/>
  <c r="AA101" i="2"/>
  <c r="S101" i="4" l="1"/>
  <c r="K101" i="4"/>
  <c r="Z101" i="4"/>
  <c r="R101" i="4"/>
  <c r="J101" i="4"/>
  <c r="Y101" i="4"/>
  <c r="Q101" i="4"/>
  <c r="I101" i="4"/>
  <c r="X101" i="4"/>
  <c r="P101" i="4"/>
  <c r="H101" i="4"/>
  <c r="V101" i="4"/>
  <c r="N101" i="4"/>
  <c r="F101" i="4"/>
  <c r="W101" i="4"/>
  <c r="U101" i="4"/>
  <c r="T101" i="4"/>
  <c r="O101" i="4"/>
  <c r="M101" i="4"/>
  <c r="G101" i="4"/>
  <c r="L101" i="4"/>
  <c r="AA101" i="4"/>
  <c r="C102" i="4"/>
  <c r="S101" i="3"/>
  <c r="K101" i="3"/>
  <c r="Z101" i="3"/>
  <c r="R101" i="3"/>
  <c r="J101" i="3"/>
  <c r="Y101" i="3"/>
  <c r="Q101" i="3"/>
  <c r="I101" i="3"/>
  <c r="X101" i="3"/>
  <c r="P101" i="3"/>
  <c r="H101" i="3"/>
  <c r="W101" i="3"/>
  <c r="O101" i="3"/>
  <c r="G101" i="3"/>
  <c r="V101" i="3"/>
  <c r="N101" i="3"/>
  <c r="F101" i="3"/>
  <c r="L101" i="3"/>
  <c r="U101" i="3"/>
  <c r="T101" i="3"/>
  <c r="M101" i="3"/>
  <c r="C102" i="3"/>
  <c r="AA101" i="3"/>
  <c r="T102" i="2"/>
  <c r="L102" i="2"/>
  <c r="S102" i="2"/>
  <c r="K102" i="2"/>
  <c r="Z102" i="2"/>
  <c r="R102" i="2"/>
  <c r="J102" i="2"/>
  <c r="Y102" i="2"/>
  <c r="Q102" i="2"/>
  <c r="I102" i="2"/>
  <c r="W102" i="2"/>
  <c r="O102" i="2"/>
  <c r="G102" i="2"/>
  <c r="V102" i="2"/>
  <c r="N102" i="2"/>
  <c r="F102" i="2"/>
  <c r="M102" i="2"/>
  <c r="X102" i="2"/>
  <c r="U102" i="2"/>
  <c r="H102" i="2"/>
  <c r="P102" i="2"/>
  <c r="C103" i="2"/>
  <c r="AA102" i="2"/>
  <c r="T102" i="4" l="1"/>
  <c r="L102" i="4"/>
  <c r="S102" i="4"/>
  <c r="K102" i="4"/>
  <c r="Z102" i="4"/>
  <c r="R102" i="4"/>
  <c r="J102" i="4"/>
  <c r="Y102" i="4"/>
  <c r="Q102" i="4"/>
  <c r="I102" i="4"/>
  <c r="W102" i="4"/>
  <c r="O102" i="4"/>
  <c r="G102" i="4"/>
  <c r="X102" i="4"/>
  <c r="V102" i="4"/>
  <c r="U102" i="4"/>
  <c r="P102" i="4"/>
  <c r="N102" i="4"/>
  <c r="M102" i="4"/>
  <c r="H102" i="4"/>
  <c r="F102" i="4"/>
  <c r="C103" i="4"/>
  <c r="AA102" i="4"/>
  <c r="T102" i="3"/>
  <c r="L102" i="3"/>
  <c r="S102" i="3"/>
  <c r="K102" i="3"/>
  <c r="Z102" i="3"/>
  <c r="R102" i="3"/>
  <c r="J102" i="3"/>
  <c r="Y102" i="3"/>
  <c r="Q102" i="3"/>
  <c r="I102" i="3"/>
  <c r="X102" i="3"/>
  <c r="P102" i="3"/>
  <c r="H102" i="3"/>
  <c r="W102" i="3"/>
  <c r="O102" i="3"/>
  <c r="G102" i="3"/>
  <c r="U102" i="3"/>
  <c r="N102" i="3"/>
  <c r="M102" i="3"/>
  <c r="F102" i="3"/>
  <c r="V102" i="3"/>
  <c r="AA102" i="3"/>
  <c r="C103" i="3"/>
  <c r="U103" i="2"/>
  <c r="M103" i="2"/>
  <c r="T103" i="2"/>
  <c r="L103" i="2"/>
  <c r="S103" i="2"/>
  <c r="K103" i="2"/>
  <c r="Z103" i="2"/>
  <c r="R103" i="2"/>
  <c r="J103" i="2"/>
  <c r="X103" i="2"/>
  <c r="P103" i="2"/>
  <c r="H103" i="2"/>
  <c r="W103" i="2"/>
  <c r="O103" i="2"/>
  <c r="G103" i="2"/>
  <c r="V103" i="2"/>
  <c r="N103" i="2"/>
  <c r="I103" i="2"/>
  <c r="F103" i="2"/>
  <c r="Y103" i="2"/>
  <c r="Q103" i="2"/>
  <c r="C104" i="2"/>
  <c r="AA103" i="2"/>
  <c r="U103" i="4" l="1"/>
  <c r="M103" i="4"/>
  <c r="T103" i="4"/>
  <c r="L103" i="4"/>
  <c r="S103" i="4"/>
  <c r="K103" i="4"/>
  <c r="Z103" i="4"/>
  <c r="R103" i="4"/>
  <c r="J103" i="4"/>
  <c r="X103" i="4"/>
  <c r="P103" i="4"/>
  <c r="H103" i="4"/>
  <c r="W103" i="4"/>
  <c r="V103" i="4"/>
  <c r="Q103" i="4"/>
  <c r="O103" i="4"/>
  <c r="N103" i="4"/>
  <c r="I103" i="4"/>
  <c r="F103" i="4"/>
  <c r="Y103" i="4"/>
  <c r="G103" i="4"/>
  <c r="AA103" i="4"/>
  <c r="C104" i="4"/>
  <c r="U103" i="3"/>
  <c r="M103" i="3"/>
  <c r="T103" i="3"/>
  <c r="L103" i="3"/>
  <c r="S103" i="3"/>
  <c r="K103" i="3"/>
  <c r="Z103" i="3"/>
  <c r="R103" i="3"/>
  <c r="J103" i="3"/>
  <c r="Y103" i="3"/>
  <c r="Q103" i="3"/>
  <c r="I103" i="3"/>
  <c r="X103" i="3"/>
  <c r="P103" i="3"/>
  <c r="H103" i="3"/>
  <c r="W103" i="3"/>
  <c r="V103" i="3"/>
  <c r="O103" i="3"/>
  <c r="G103" i="3"/>
  <c r="F103" i="3"/>
  <c r="N103" i="3"/>
  <c r="AA103" i="3"/>
  <c r="C104" i="3"/>
  <c r="V104" i="2"/>
  <c r="N104" i="2"/>
  <c r="F104" i="2"/>
  <c r="U104" i="2"/>
  <c r="M104" i="2"/>
  <c r="T104" i="2"/>
  <c r="L104" i="2"/>
  <c r="S104" i="2"/>
  <c r="K104" i="2"/>
  <c r="Y104" i="2"/>
  <c r="Q104" i="2"/>
  <c r="I104" i="2"/>
  <c r="X104" i="2"/>
  <c r="P104" i="2"/>
  <c r="H104" i="2"/>
  <c r="W104" i="2"/>
  <c r="Z104" i="2"/>
  <c r="R104" i="2"/>
  <c r="O104" i="2"/>
  <c r="G104" i="2"/>
  <c r="J104" i="2"/>
  <c r="AA104" i="2"/>
  <c r="C105" i="2"/>
  <c r="V104" i="4" l="1"/>
  <c r="N104" i="4"/>
  <c r="F104" i="4"/>
  <c r="U104" i="4"/>
  <c r="M104" i="4"/>
  <c r="T104" i="4"/>
  <c r="L104" i="4"/>
  <c r="S104" i="4"/>
  <c r="K104" i="4"/>
  <c r="Y104" i="4"/>
  <c r="Q104" i="4"/>
  <c r="I104" i="4"/>
  <c r="W104" i="4"/>
  <c r="R104" i="4"/>
  <c r="P104" i="4"/>
  <c r="O104" i="4"/>
  <c r="J104" i="4"/>
  <c r="H104" i="4"/>
  <c r="X104" i="4"/>
  <c r="G104" i="4"/>
  <c r="Z104" i="4"/>
  <c r="AA104" i="4"/>
  <c r="C105" i="4"/>
  <c r="V104" i="3"/>
  <c r="N104" i="3"/>
  <c r="F104" i="3"/>
  <c r="U104" i="3"/>
  <c r="M104" i="3"/>
  <c r="T104" i="3"/>
  <c r="L104" i="3"/>
  <c r="S104" i="3"/>
  <c r="K104" i="3"/>
  <c r="Z104" i="3"/>
  <c r="R104" i="3"/>
  <c r="J104" i="3"/>
  <c r="Y104" i="3"/>
  <c r="Q104" i="3"/>
  <c r="I104" i="3"/>
  <c r="G104" i="3"/>
  <c r="X104" i="3"/>
  <c r="W104" i="3"/>
  <c r="P104" i="3"/>
  <c r="O104" i="3"/>
  <c r="H104" i="3"/>
  <c r="AA104" i="3"/>
  <c r="C105" i="3"/>
  <c r="W105" i="2"/>
  <c r="O105" i="2"/>
  <c r="G105" i="2"/>
  <c r="V105" i="2"/>
  <c r="N105" i="2"/>
  <c r="F105" i="2"/>
  <c r="U105" i="2"/>
  <c r="M105" i="2"/>
  <c r="T105" i="2"/>
  <c r="L105" i="2"/>
  <c r="Z105" i="2"/>
  <c r="R105" i="2"/>
  <c r="J105" i="2"/>
  <c r="Y105" i="2"/>
  <c r="Q105" i="2"/>
  <c r="I105" i="2"/>
  <c r="H105" i="2"/>
  <c r="K105" i="2"/>
  <c r="X105" i="2"/>
  <c r="S105" i="2"/>
  <c r="P105" i="2"/>
  <c r="C106" i="2"/>
  <c r="AA105" i="2"/>
  <c r="W105" i="4" l="1"/>
  <c r="O105" i="4"/>
  <c r="G105" i="4"/>
  <c r="V105" i="4"/>
  <c r="N105" i="4"/>
  <c r="F105" i="4"/>
  <c r="U105" i="4"/>
  <c r="M105" i="4"/>
  <c r="T105" i="4"/>
  <c r="L105" i="4"/>
  <c r="Z105" i="4"/>
  <c r="R105" i="4"/>
  <c r="J105" i="4"/>
  <c r="S105" i="4"/>
  <c r="Q105" i="4"/>
  <c r="P105" i="4"/>
  <c r="K105" i="4"/>
  <c r="I105" i="4"/>
  <c r="H105" i="4"/>
  <c r="Y105" i="4"/>
  <c r="X105" i="4"/>
  <c r="AA105" i="4"/>
  <c r="C106" i="4"/>
  <c r="W105" i="3"/>
  <c r="O105" i="3"/>
  <c r="G105" i="3"/>
  <c r="V105" i="3"/>
  <c r="N105" i="3"/>
  <c r="F105" i="3"/>
  <c r="U105" i="3"/>
  <c r="M105" i="3"/>
  <c r="T105" i="3"/>
  <c r="L105" i="3"/>
  <c r="S105" i="3"/>
  <c r="K105" i="3"/>
  <c r="Z105" i="3"/>
  <c r="R105" i="3"/>
  <c r="J105" i="3"/>
  <c r="P105" i="3"/>
  <c r="I105" i="3"/>
  <c r="H105" i="3"/>
  <c r="Q105" i="3"/>
  <c r="Y105" i="3"/>
  <c r="X105" i="3"/>
  <c r="C106" i="3"/>
  <c r="AA105" i="3"/>
  <c r="X106" i="2"/>
  <c r="P106" i="2"/>
  <c r="H106" i="2"/>
  <c r="W106" i="2"/>
  <c r="O106" i="2"/>
  <c r="G106" i="2"/>
  <c r="V106" i="2"/>
  <c r="N106" i="2"/>
  <c r="F106" i="2"/>
  <c r="U106" i="2"/>
  <c r="M106" i="2"/>
  <c r="S106" i="2"/>
  <c r="K106" i="2"/>
  <c r="Z106" i="2"/>
  <c r="R106" i="2"/>
  <c r="J106" i="2"/>
  <c r="Q106" i="2"/>
  <c r="I106" i="2"/>
  <c r="Y106" i="2"/>
  <c r="T106" i="2"/>
  <c r="L106" i="2"/>
  <c r="AA106" i="2"/>
  <c r="C107" i="2"/>
  <c r="X106" i="4" l="1"/>
  <c r="P106" i="4"/>
  <c r="H106" i="4"/>
  <c r="W106" i="4"/>
  <c r="O106" i="4"/>
  <c r="G106" i="4"/>
  <c r="V106" i="4"/>
  <c r="N106" i="4"/>
  <c r="F106" i="4"/>
  <c r="U106" i="4"/>
  <c r="M106" i="4"/>
  <c r="S106" i="4"/>
  <c r="K106" i="4"/>
  <c r="R106" i="4"/>
  <c r="Q106" i="4"/>
  <c r="L106" i="4"/>
  <c r="J106" i="4"/>
  <c r="I106" i="4"/>
  <c r="Z106" i="4"/>
  <c r="T106" i="4"/>
  <c r="Y106" i="4"/>
  <c r="C107" i="4"/>
  <c r="AA106" i="4"/>
  <c r="X106" i="3"/>
  <c r="P106" i="3"/>
  <c r="H106" i="3"/>
  <c r="W106" i="3"/>
  <c r="O106" i="3"/>
  <c r="G106" i="3"/>
  <c r="V106" i="3"/>
  <c r="N106" i="3"/>
  <c r="F106" i="3"/>
  <c r="U106" i="3"/>
  <c r="M106" i="3"/>
  <c r="T106" i="3"/>
  <c r="L106" i="3"/>
  <c r="S106" i="3"/>
  <c r="K106" i="3"/>
  <c r="Y106" i="3"/>
  <c r="R106" i="3"/>
  <c r="Q106" i="3"/>
  <c r="J106" i="3"/>
  <c r="Z106" i="3"/>
  <c r="I106" i="3"/>
  <c r="AA106" i="3"/>
  <c r="C107" i="3"/>
  <c r="Y107" i="2"/>
  <c r="Q107" i="2"/>
  <c r="I107" i="2"/>
  <c r="X107" i="2"/>
  <c r="P107" i="2"/>
  <c r="H107" i="2"/>
  <c r="W107" i="2"/>
  <c r="O107" i="2"/>
  <c r="G107" i="2"/>
  <c r="V107" i="2"/>
  <c r="N107" i="2"/>
  <c r="F107" i="2"/>
  <c r="T107" i="2"/>
  <c r="L107" i="2"/>
  <c r="S107" i="2"/>
  <c r="K107" i="2"/>
  <c r="Z107" i="2"/>
  <c r="R107" i="2"/>
  <c r="U107" i="2"/>
  <c r="M107" i="2"/>
  <c r="J107" i="2"/>
  <c r="C108" i="2"/>
  <c r="AA107" i="2"/>
  <c r="Y107" i="4" l="1"/>
  <c r="Q107" i="4"/>
  <c r="I107" i="4"/>
  <c r="X107" i="4"/>
  <c r="P107" i="4"/>
  <c r="H107" i="4"/>
  <c r="W107" i="4"/>
  <c r="O107" i="4"/>
  <c r="G107" i="4"/>
  <c r="V107" i="4"/>
  <c r="N107" i="4"/>
  <c r="F107" i="4"/>
  <c r="T107" i="4"/>
  <c r="L107" i="4"/>
  <c r="R107" i="4"/>
  <c r="M107" i="4"/>
  <c r="K107" i="4"/>
  <c r="J107" i="4"/>
  <c r="Z107" i="4"/>
  <c r="U107" i="4"/>
  <c r="S107" i="4"/>
  <c r="C108" i="4"/>
  <c r="AA107" i="4"/>
  <c r="Y107" i="3"/>
  <c r="Q107" i="3"/>
  <c r="I107" i="3"/>
  <c r="X107" i="3"/>
  <c r="P107" i="3"/>
  <c r="H107" i="3"/>
  <c r="W107" i="3"/>
  <c r="O107" i="3"/>
  <c r="G107" i="3"/>
  <c r="V107" i="3"/>
  <c r="N107" i="3"/>
  <c r="F107" i="3"/>
  <c r="U107" i="3"/>
  <c r="M107" i="3"/>
  <c r="T107" i="3"/>
  <c r="L107" i="3"/>
  <c r="Z107" i="3"/>
  <c r="S107" i="3"/>
  <c r="R107" i="3"/>
  <c r="K107" i="3"/>
  <c r="J107" i="3"/>
  <c r="AA107" i="3"/>
  <c r="C108" i="3"/>
  <c r="Z108" i="2"/>
  <c r="R108" i="2"/>
  <c r="J108" i="2"/>
  <c r="Y108" i="2"/>
  <c r="Q108" i="2"/>
  <c r="I108" i="2"/>
  <c r="X108" i="2"/>
  <c r="P108" i="2"/>
  <c r="H108" i="2"/>
  <c r="W108" i="2"/>
  <c r="O108" i="2"/>
  <c r="G108" i="2"/>
  <c r="U108" i="2"/>
  <c r="M108" i="2"/>
  <c r="T108" i="2"/>
  <c r="L108" i="2"/>
  <c r="V108" i="2"/>
  <c r="S108" i="2"/>
  <c r="N108" i="2"/>
  <c r="K108" i="2"/>
  <c r="F108" i="2"/>
  <c r="AA108" i="2"/>
  <c r="C109" i="2"/>
  <c r="Z108" i="4" l="1"/>
  <c r="R108" i="4"/>
  <c r="J108" i="4"/>
  <c r="Y108" i="4"/>
  <c r="Q108" i="4"/>
  <c r="I108" i="4"/>
  <c r="X108" i="4"/>
  <c r="P108" i="4"/>
  <c r="H108" i="4"/>
  <c r="W108" i="4"/>
  <c r="O108" i="4"/>
  <c r="G108" i="4"/>
  <c r="U108" i="4"/>
  <c r="M108" i="4"/>
  <c r="N108" i="4"/>
  <c r="L108" i="4"/>
  <c r="K108" i="4"/>
  <c r="F108" i="4"/>
  <c r="V108" i="4"/>
  <c r="S108" i="4"/>
  <c r="T108" i="4"/>
  <c r="C109" i="4"/>
  <c r="AA108" i="4"/>
  <c r="Z108" i="3"/>
  <c r="R108" i="3"/>
  <c r="J108" i="3"/>
  <c r="Y108" i="3"/>
  <c r="Q108" i="3"/>
  <c r="I108" i="3"/>
  <c r="X108" i="3"/>
  <c r="P108" i="3"/>
  <c r="H108" i="3"/>
  <c r="W108" i="3"/>
  <c r="O108" i="3"/>
  <c r="G108" i="3"/>
  <c r="V108" i="3"/>
  <c r="N108" i="3"/>
  <c r="F108" i="3"/>
  <c r="U108" i="3"/>
  <c r="M108" i="3"/>
  <c r="K108" i="3"/>
  <c r="L108" i="3"/>
  <c r="S108" i="3"/>
  <c r="T108" i="3"/>
  <c r="AA108" i="3"/>
  <c r="C109" i="3"/>
  <c r="S109" i="2"/>
  <c r="K109" i="2"/>
  <c r="Z109" i="2"/>
  <c r="R109" i="2"/>
  <c r="J109" i="2"/>
  <c r="Y109" i="2"/>
  <c r="Q109" i="2"/>
  <c r="I109" i="2"/>
  <c r="X109" i="2"/>
  <c r="P109" i="2"/>
  <c r="H109" i="2"/>
  <c r="V109" i="2"/>
  <c r="N109" i="2"/>
  <c r="F109" i="2"/>
  <c r="U109" i="2"/>
  <c r="M109" i="2"/>
  <c r="L109" i="2"/>
  <c r="T109" i="2"/>
  <c r="O109" i="2"/>
  <c r="G109" i="2"/>
  <c r="W109" i="2"/>
  <c r="C110" i="2"/>
  <c r="AA109" i="2"/>
  <c r="S109" i="4" l="1"/>
  <c r="K109" i="4"/>
  <c r="Z109" i="4"/>
  <c r="R109" i="4"/>
  <c r="J109" i="4"/>
  <c r="Y109" i="4"/>
  <c r="Q109" i="4"/>
  <c r="I109" i="4"/>
  <c r="X109" i="4"/>
  <c r="P109" i="4"/>
  <c r="H109" i="4"/>
  <c r="V109" i="4"/>
  <c r="N109" i="4"/>
  <c r="F109" i="4"/>
  <c r="M109" i="4"/>
  <c r="L109" i="4"/>
  <c r="G109" i="4"/>
  <c r="W109" i="4"/>
  <c r="U109" i="4"/>
  <c r="T109" i="4"/>
  <c r="O109" i="4"/>
  <c r="AA109" i="4"/>
  <c r="C110" i="4"/>
  <c r="S109" i="3"/>
  <c r="K109" i="3"/>
  <c r="Z109" i="3"/>
  <c r="R109" i="3"/>
  <c r="J109" i="3"/>
  <c r="Y109" i="3"/>
  <c r="Q109" i="3"/>
  <c r="I109" i="3"/>
  <c r="X109" i="3"/>
  <c r="P109" i="3"/>
  <c r="H109" i="3"/>
  <c r="W109" i="3"/>
  <c r="O109" i="3"/>
  <c r="G109" i="3"/>
  <c r="V109" i="3"/>
  <c r="N109" i="3"/>
  <c r="F109" i="3"/>
  <c r="T109" i="3"/>
  <c r="M109" i="3"/>
  <c r="L109" i="3"/>
  <c r="U109" i="3"/>
  <c r="C110" i="3"/>
  <c r="AA109" i="3"/>
  <c r="T110" i="2"/>
  <c r="T118" i="2" s="1"/>
  <c r="L110" i="2"/>
  <c r="L118" i="2" s="1"/>
  <c r="S110" i="2"/>
  <c r="S118" i="2" s="1"/>
  <c r="K110" i="2"/>
  <c r="K118" i="2" s="1"/>
  <c r="Z110" i="2"/>
  <c r="Z118" i="2" s="1"/>
  <c r="R110" i="2"/>
  <c r="R118" i="2" s="1"/>
  <c r="J110" i="2"/>
  <c r="J118" i="2" s="1"/>
  <c r="Y110" i="2"/>
  <c r="Y118" i="2" s="1"/>
  <c r="Q110" i="2"/>
  <c r="Q118" i="2" s="1"/>
  <c r="I110" i="2"/>
  <c r="I118" i="2" s="1"/>
  <c r="W110" i="2"/>
  <c r="W118" i="2" s="1"/>
  <c r="O110" i="2"/>
  <c r="O118" i="2" s="1"/>
  <c r="G110" i="2"/>
  <c r="V110" i="2"/>
  <c r="V118" i="2" s="1"/>
  <c r="N110" i="2"/>
  <c r="N118" i="2" s="1"/>
  <c r="F110" i="2"/>
  <c r="U110" i="2"/>
  <c r="U118" i="2" s="1"/>
  <c r="M110" i="2"/>
  <c r="M118" i="2" s="1"/>
  <c r="X110" i="2"/>
  <c r="X118" i="2" s="1"/>
  <c r="P110" i="2"/>
  <c r="P118" i="2" s="1"/>
  <c r="H110" i="2"/>
  <c r="AA110" i="2"/>
  <c r="AA118" i="2" s="1"/>
  <c r="C111" i="2"/>
  <c r="T110" i="4" l="1"/>
  <c r="T118" i="4" s="1"/>
  <c r="L110" i="4"/>
  <c r="L118" i="4" s="1"/>
  <c r="S110" i="4"/>
  <c r="S118" i="4" s="1"/>
  <c r="K110" i="4"/>
  <c r="K118" i="4" s="1"/>
  <c r="Z110" i="4"/>
  <c r="Z118" i="4" s="1"/>
  <c r="R110" i="4"/>
  <c r="R118" i="4" s="1"/>
  <c r="J110" i="4"/>
  <c r="J118" i="4" s="1"/>
  <c r="Y110" i="4"/>
  <c r="Y118" i="4" s="1"/>
  <c r="Q110" i="4"/>
  <c r="Q118" i="4" s="1"/>
  <c r="I110" i="4"/>
  <c r="I118" i="4" s="1"/>
  <c r="W110" i="4"/>
  <c r="W118" i="4" s="1"/>
  <c r="O110" i="4"/>
  <c r="O118" i="4" s="1"/>
  <c r="G110" i="4"/>
  <c r="M110" i="4"/>
  <c r="M118" i="4" s="1"/>
  <c r="H110" i="4"/>
  <c r="F110" i="4"/>
  <c r="X110" i="4"/>
  <c r="X118" i="4" s="1"/>
  <c r="V110" i="4"/>
  <c r="V118" i="4" s="1"/>
  <c r="U110" i="4"/>
  <c r="U118" i="4" s="1"/>
  <c r="N110" i="4"/>
  <c r="N118" i="4" s="1"/>
  <c r="P110" i="4"/>
  <c r="P118" i="4" s="1"/>
  <c r="C111" i="4"/>
  <c r="AA110" i="4"/>
  <c r="AA118" i="4" s="1"/>
  <c r="T110" i="3"/>
  <c r="T118" i="3" s="1"/>
  <c r="L110" i="3"/>
  <c r="L118" i="3" s="1"/>
  <c r="S110" i="3"/>
  <c r="S118" i="3" s="1"/>
  <c r="K110" i="3"/>
  <c r="K118" i="3" s="1"/>
  <c r="Z110" i="3"/>
  <c r="Z118" i="3" s="1"/>
  <c r="R110" i="3"/>
  <c r="R118" i="3" s="1"/>
  <c r="J110" i="3"/>
  <c r="J118" i="3" s="1"/>
  <c r="Y110" i="3"/>
  <c r="Y118" i="3" s="1"/>
  <c r="Q110" i="3"/>
  <c r="Q118" i="3" s="1"/>
  <c r="I110" i="3"/>
  <c r="I118" i="3" s="1"/>
  <c r="X110" i="3"/>
  <c r="X118" i="3" s="1"/>
  <c r="P110" i="3"/>
  <c r="P118" i="3" s="1"/>
  <c r="H110" i="3"/>
  <c r="W110" i="3"/>
  <c r="W118" i="3" s="1"/>
  <c r="O110" i="3"/>
  <c r="O118" i="3" s="1"/>
  <c r="G110" i="3"/>
  <c r="V110" i="3"/>
  <c r="V118" i="3" s="1"/>
  <c r="U110" i="3"/>
  <c r="U118" i="3" s="1"/>
  <c r="N110" i="3"/>
  <c r="N118" i="3" s="1"/>
  <c r="M110" i="3"/>
  <c r="M118" i="3" s="1"/>
  <c r="F110" i="3"/>
  <c r="AA110" i="3"/>
  <c r="AA118" i="3" s="1"/>
  <c r="C111" i="3"/>
  <c r="U111" i="2"/>
  <c r="M111" i="2"/>
  <c r="T111" i="2"/>
  <c r="L111" i="2"/>
  <c r="S111" i="2"/>
  <c r="K111" i="2"/>
  <c r="Z111" i="2"/>
  <c r="R111" i="2"/>
  <c r="J111" i="2"/>
  <c r="X111" i="2"/>
  <c r="P111" i="2"/>
  <c r="H111" i="2"/>
  <c r="W111" i="2"/>
  <c r="O111" i="2"/>
  <c r="G111" i="2"/>
  <c r="V111" i="2"/>
  <c r="Y111" i="2"/>
  <c r="N111" i="2"/>
  <c r="I111" i="2"/>
  <c r="Q111" i="2"/>
  <c r="F111" i="2"/>
  <c r="AA111" i="2"/>
  <c r="U111" i="4" l="1"/>
  <c r="M111" i="4"/>
  <c r="T111" i="4"/>
  <c r="L111" i="4"/>
  <c r="S111" i="4"/>
  <c r="K111" i="4"/>
  <c r="Z111" i="4"/>
  <c r="R111" i="4"/>
  <c r="J111" i="4"/>
  <c r="X111" i="4"/>
  <c r="P111" i="4"/>
  <c r="H111" i="4"/>
  <c r="I111" i="4"/>
  <c r="G111" i="4"/>
  <c r="Y111" i="4"/>
  <c r="F111" i="4"/>
  <c r="W111" i="4"/>
  <c r="V111" i="4"/>
  <c r="Q111" i="4"/>
  <c r="O111" i="4"/>
  <c r="N111" i="4"/>
  <c r="AA111" i="4"/>
  <c r="U111" i="3"/>
  <c r="M111" i="3"/>
  <c r="T111" i="3"/>
  <c r="L111" i="3"/>
  <c r="S111" i="3"/>
  <c r="K111" i="3"/>
  <c r="Z111" i="3"/>
  <c r="R111" i="3"/>
  <c r="J111" i="3"/>
  <c r="Y111" i="3"/>
  <c r="Q111" i="3"/>
  <c r="I111" i="3"/>
  <c r="X111" i="3"/>
  <c r="P111" i="3"/>
  <c r="H111" i="3"/>
  <c r="F111" i="3"/>
  <c r="W111" i="3"/>
  <c r="G111" i="3"/>
  <c r="N111" i="3"/>
  <c r="V111" i="3"/>
  <c r="O111" i="3"/>
  <c r="AA111" i="3"/>
  <c r="AP140" i="1" l="1"/>
  <c r="AO140" i="1"/>
  <c r="AN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E140" i="1"/>
  <c r="D140" i="1"/>
  <c r="C140" i="1"/>
  <c r="E139" i="1"/>
  <c r="D139" i="1"/>
  <c r="C139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AP135" i="1"/>
  <c r="AO135" i="1"/>
  <c r="AN135" i="1"/>
  <c r="AM135" i="1"/>
  <c r="AL135" i="1"/>
  <c r="AK135" i="1"/>
  <c r="AJ135" i="1"/>
  <c r="AI135" i="1"/>
  <c r="AH135" i="1"/>
  <c r="AG135" i="1"/>
  <c r="AF135" i="1"/>
  <c r="AE135" i="1"/>
  <c r="AD135" i="1"/>
  <c r="AC135" i="1"/>
  <c r="AB135" i="1"/>
  <c r="AA135" i="1"/>
  <c r="Z135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AA10" i="1"/>
  <c r="C11" i="1" l="1"/>
  <c r="AA11" i="1" s="1"/>
  <c r="S11" i="1" l="1"/>
  <c r="K11" i="1"/>
  <c r="Z11" i="1"/>
  <c r="R11" i="1"/>
  <c r="J11" i="1"/>
  <c r="Y11" i="1"/>
  <c r="Q11" i="1"/>
  <c r="I11" i="1"/>
  <c r="X11" i="1"/>
  <c r="P11" i="1"/>
  <c r="H11" i="1"/>
  <c r="U11" i="1"/>
  <c r="M11" i="1"/>
  <c r="T11" i="1"/>
  <c r="L11" i="1"/>
  <c r="O11" i="1"/>
  <c r="N11" i="1"/>
  <c r="W11" i="1"/>
  <c r="V11" i="1"/>
  <c r="G11" i="1"/>
  <c r="C12" i="1"/>
  <c r="F11" i="1"/>
  <c r="T12" i="1" l="1"/>
  <c r="L12" i="1"/>
  <c r="S12" i="1"/>
  <c r="K12" i="1"/>
  <c r="Z12" i="1"/>
  <c r="R12" i="1"/>
  <c r="J12" i="1"/>
  <c r="Y12" i="1"/>
  <c r="Q12" i="1"/>
  <c r="I12" i="1"/>
  <c r="V12" i="1"/>
  <c r="N12" i="1"/>
  <c r="F12" i="1"/>
  <c r="P12" i="1"/>
  <c r="O12" i="1"/>
  <c r="G12" i="1"/>
  <c r="X12" i="1"/>
  <c r="M12" i="1"/>
  <c r="H12" i="1"/>
  <c r="W12" i="1"/>
  <c r="U12" i="1"/>
  <c r="C13" i="1"/>
  <c r="AA12" i="1"/>
  <c r="U13" i="1" l="1"/>
  <c r="M13" i="1"/>
  <c r="T13" i="1"/>
  <c r="L13" i="1"/>
  <c r="S13" i="1"/>
  <c r="K13" i="1"/>
  <c r="Z13" i="1"/>
  <c r="R13" i="1"/>
  <c r="J13" i="1"/>
  <c r="W13" i="1"/>
  <c r="O13" i="1"/>
  <c r="G13" i="1"/>
  <c r="P13" i="1"/>
  <c r="F13" i="1"/>
  <c r="N13" i="1"/>
  <c r="I13" i="1"/>
  <c r="H13" i="1"/>
  <c r="X13" i="1"/>
  <c r="V13" i="1"/>
  <c r="Q13" i="1"/>
  <c r="Y13" i="1"/>
  <c r="C14" i="1"/>
  <c r="AA13" i="1"/>
  <c r="V14" i="1" l="1"/>
  <c r="N14" i="1"/>
  <c r="F14" i="1"/>
  <c r="U14" i="1"/>
  <c r="M14" i="1"/>
  <c r="T14" i="1"/>
  <c r="L14" i="1"/>
  <c r="S14" i="1"/>
  <c r="K14" i="1"/>
  <c r="X14" i="1"/>
  <c r="P14" i="1"/>
  <c r="H14" i="1"/>
  <c r="O14" i="1"/>
  <c r="G14" i="1"/>
  <c r="J14" i="1"/>
  <c r="Z14" i="1"/>
  <c r="I14" i="1"/>
  <c r="R14" i="1"/>
  <c r="Y14" i="1"/>
  <c r="Q14" i="1"/>
  <c r="W14" i="1"/>
  <c r="AA14" i="1"/>
  <c r="W15" i="1" l="1"/>
  <c r="O15" i="1"/>
  <c r="G15" i="1"/>
  <c r="V15" i="1"/>
  <c r="N15" i="1"/>
  <c r="F15" i="1"/>
  <c r="U15" i="1"/>
  <c r="M15" i="1"/>
  <c r="T15" i="1"/>
  <c r="L15" i="1"/>
  <c r="Y15" i="1"/>
  <c r="Q15" i="1"/>
  <c r="I15" i="1"/>
  <c r="K15" i="1"/>
  <c r="S15" i="1"/>
  <c r="J15" i="1"/>
  <c r="H15" i="1"/>
  <c r="Z15" i="1"/>
  <c r="X15" i="1"/>
  <c r="R15" i="1"/>
  <c r="P15" i="1"/>
  <c r="AA15" i="1"/>
  <c r="X16" i="1" l="1"/>
  <c r="P16" i="1"/>
  <c r="H16" i="1"/>
  <c r="W16" i="1"/>
  <c r="O16" i="1"/>
  <c r="G16" i="1"/>
  <c r="V16" i="1"/>
  <c r="N16" i="1"/>
  <c r="F16" i="1"/>
  <c r="U16" i="1"/>
  <c r="M16" i="1"/>
  <c r="Z16" i="1"/>
  <c r="R16" i="1"/>
  <c r="J16" i="1"/>
  <c r="K16" i="1"/>
  <c r="Y16" i="1"/>
  <c r="T16" i="1"/>
  <c r="C17" i="1"/>
  <c r="I16" i="1"/>
  <c r="Q16" i="1"/>
  <c r="S16" i="1"/>
  <c r="L16" i="1"/>
  <c r="AA16" i="1"/>
  <c r="Y17" i="1" l="1"/>
  <c r="Q17" i="1"/>
  <c r="I17" i="1"/>
  <c r="X17" i="1"/>
  <c r="P17" i="1"/>
  <c r="H17" i="1"/>
  <c r="W17" i="1"/>
  <c r="O17" i="1"/>
  <c r="G17" i="1"/>
  <c r="V17" i="1"/>
  <c r="N17" i="1"/>
  <c r="F17" i="1"/>
  <c r="S17" i="1"/>
  <c r="K17" i="1"/>
  <c r="J17" i="1"/>
  <c r="U17" i="1"/>
  <c r="C18" i="1"/>
  <c r="T17" i="1"/>
  <c r="Z17" i="1"/>
  <c r="R17" i="1"/>
  <c r="M17" i="1"/>
  <c r="L17" i="1"/>
  <c r="AA17" i="1"/>
  <c r="Z18" i="1" l="1"/>
  <c r="R18" i="1"/>
  <c r="J18" i="1"/>
  <c r="Y18" i="1"/>
  <c r="Q18" i="1"/>
  <c r="I18" i="1"/>
  <c r="X18" i="1"/>
  <c r="P18" i="1"/>
  <c r="H18" i="1"/>
  <c r="W18" i="1"/>
  <c r="O18" i="1"/>
  <c r="G18" i="1"/>
  <c r="T18" i="1"/>
  <c r="L18" i="1"/>
  <c r="F18" i="1"/>
  <c r="AA18" i="1"/>
  <c r="N18" i="1"/>
  <c r="V18" i="1"/>
  <c r="U18" i="1"/>
  <c r="M18" i="1"/>
  <c r="K18" i="1"/>
  <c r="S18" i="1"/>
  <c r="S19" i="1" l="1"/>
  <c r="K19" i="1"/>
  <c r="Z19" i="1"/>
  <c r="R19" i="1"/>
  <c r="J19" i="1"/>
  <c r="Y19" i="1"/>
  <c r="Q19" i="1"/>
  <c r="I19" i="1"/>
  <c r="X19" i="1"/>
  <c r="P19" i="1"/>
  <c r="H19" i="1"/>
  <c r="U19" i="1"/>
  <c r="M19" i="1"/>
  <c r="C20" i="1"/>
  <c r="C21" i="1" s="1"/>
  <c r="F19" i="1"/>
  <c r="W19" i="1"/>
  <c r="T19" i="1"/>
  <c r="V19" i="1"/>
  <c r="O19" i="1"/>
  <c r="L19" i="1"/>
  <c r="G19" i="1"/>
  <c r="N19" i="1"/>
  <c r="AA19" i="1"/>
  <c r="T20" i="1" l="1"/>
  <c r="L20" i="1"/>
  <c r="S20" i="1"/>
  <c r="K20" i="1"/>
  <c r="Z20" i="1"/>
  <c r="R20" i="1"/>
  <c r="J20" i="1"/>
  <c r="Y20" i="1"/>
  <c r="Q20" i="1"/>
  <c r="I20" i="1"/>
  <c r="V20" i="1"/>
  <c r="N20" i="1"/>
  <c r="F20" i="1"/>
  <c r="X20" i="1"/>
  <c r="P20" i="1"/>
  <c r="W20" i="1"/>
  <c r="U20" i="1"/>
  <c r="H20" i="1"/>
  <c r="O20" i="1"/>
  <c r="M20" i="1"/>
  <c r="G20" i="1"/>
  <c r="AA20" i="1"/>
  <c r="U21" i="1" l="1"/>
  <c r="M21" i="1"/>
  <c r="T21" i="1"/>
  <c r="L21" i="1"/>
  <c r="S21" i="1"/>
  <c r="K21" i="1"/>
  <c r="Z21" i="1"/>
  <c r="R21" i="1"/>
  <c r="J21" i="1"/>
  <c r="W21" i="1"/>
  <c r="O21" i="1"/>
  <c r="G21" i="1"/>
  <c r="X21" i="1"/>
  <c r="N21" i="1"/>
  <c r="I21" i="1"/>
  <c r="V21" i="1"/>
  <c r="Q21" i="1"/>
  <c r="P21" i="1"/>
  <c r="H21" i="1"/>
  <c r="F21" i="1"/>
  <c r="Y21" i="1"/>
  <c r="AA21" i="1"/>
  <c r="C22" i="1"/>
  <c r="V22" i="1" l="1"/>
  <c r="N22" i="1"/>
  <c r="F22" i="1"/>
  <c r="U22" i="1"/>
  <c r="M22" i="1"/>
  <c r="T22" i="1"/>
  <c r="L22" i="1"/>
  <c r="S22" i="1"/>
  <c r="K22" i="1"/>
  <c r="X22" i="1"/>
  <c r="P22" i="1"/>
  <c r="H22" i="1"/>
  <c r="W22" i="1"/>
  <c r="O22" i="1"/>
  <c r="R22" i="1"/>
  <c r="J22" i="1"/>
  <c r="Q22" i="1"/>
  <c r="I22" i="1"/>
  <c r="Z22" i="1"/>
  <c r="G22" i="1"/>
  <c r="Y22" i="1"/>
  <c r="AA22" i="1"/>
  <c r="C23" i="1"/>
  <c r="W23" i="1" l="1"/>
  <c r="O23" i="1"/>
  <c r="G23" i="1"/>
  <c r="V23" i="1"/>
  <c r="N23" i="1"/>
  <c r="F23" i="1"/>
  <c r="U23" i="1"/>
  <c r="M23" i="1"/>
  <c r="T23" i="1"/>
  <c r="L23" i="1"/>
  <c r="Y23" i="1"/>
  <c r="Q23" i="1"/>
  <c r="I23" i="1"/>
  <c r="S23" i="1"/>
  <c r="R23" i="1"/>
  <c r="K23" i="1"/>
  <c r="H23" i="1"/>
  <c r="P23" i="1"/>
  <c r="Z23" i="1"/>
  <c r="X23" i="1"/>
  <c r="J23" i="1"/>
  <c r="AA23" i="1"/>
  <c r="C24" i="1"/>
  <c r="X24" i="1" l="1"/>
  <c r="P24" i="1"/>
  <c r="H24" i="1"/>
  <c r="W24" i="1"/>
  <c r="O24" i="1"/>
  <c r="G24" i="1"/>
  <c r="V24" i="1"/>
  <c r="N24" i="1"/>
  <c r="F24" i="1"/>
  <c r="U24" i="1"/>
  <c r="M24" i="1"/>
  <c r="Z24" i="1"/>
  <c r="R24" i="1"/>
  <c r="J24" i="1"/>
  <c r="S24" i="1"/>
  <c r="Q24" i="1"/>
  <c r="L24" i="1"/>
  <c r="K24" i="1"/>
  <c r="C25" i="1"/>
  <c r="Y24" i="1"/>
  <c r="AA24" i="1"/>
  <c r="T24" i="1"/>
  <c r="I24" i="1"/>
  <c r="Y25" i="1" l="1"/>
  <c r="Q25" i="1"/>
  <c r="I25" i="1"/>
  <c r="X25" i="1"/>
  <c r="P25" i="1"/>
  <c r="H25" i="1"/>
  <c r="W25" i="1"/>
  <c r="O25" i="1"/>
  <c r="G25" i="1"/>
  <c r="V25" i="1"/>
  <c r="N25" i="1"/>
  <c r="F25" i="1"/>
  <c r="S25" i="1"/>
  <c r="K25" i="1"/>
  <c r="R25" i="1"/>
  <c r="J25" i="1"/>
  <c r="C26" i="1"/>
  <c r="Z25" i="1"/>
  <c r="M25" i="1"/>
  <c r="L25" i="1"/>
  <c r="U25" i="1"/>
  <c r="T25" i="1"/>
  <c r="AA25" i="1"/>
  <c r="Z26" i="1" l="1"/>
  <c r="R26" i="1"/>
  <c r="J26" i="1"/>
  <c r="Y26" i="1"/>
  <c r="Q26" i="1"/>
  <c r="I26" i="1"/>
  <c r="X26" i="1"/>
  <c r="P26" i="1"/>
  <c r="H26" i="1"/>
  <c r="W26" i="1"/>
  <c r="O26" i="1"/>
  <c r="G26" i="1"/>
  <c r="T26" i="1"/>
  <c r="L26" i="1"/>
  <c r="N26" i="1"/>
  <c r="F26" i="1"/>
  <c r="M26" i="1"/>
  <c r="K26" i="1"/>
  <c r="V26" i="1"/>
  <c r="U26" i="1"/>
  <c r="AA26" i="1"/>
  <c r="S26" i="1"/>
  <c r="C27" i="1"/>
  <c r="S27" i="1" l="1"/>
  <c r="K27" i="1"/>
  <c r="Z27" i="1"/>
  <c r="R27" i="1"/>
  <c r="J27" i="1"/>
  <c r="Y27" i="1"/>
  <c r="Q27" i="1"/>
  <c r="I27" i="1"/>
  <c r="X27" i="1"/>
  <c r="P27" i="1"/>
  <c r="H27" i="1"/>
  <c r="U27" i="1"/>
  <c r="M27" i="1"/>
  <c r="N27" i="1"/>
  <c r="L27" i="1"/>
  <c r="F27" i="1"/>
  <c r="W27" i="1"/>
  <c r="G27" i="1"/>
  <c r="C28" i="1"/>
  <c r="T27" i="1"/>
  <c r="O27" i="1"/>
  <c r="V27" i="1"/>
  <c r="AA27" i="1"/>
  <c r="T28" i="1" l="1"/>
  <c r="L28" i="1"/>
  <c r="S28" i="1"/>
  <c r="K28" i="1"/>
  <c r="Z28" i="1"/>
  <c r="R28" i="1"/>
  <c r="J28" i="1"/>
  <c r="Y28" i="1"/>
  <c r="Q28" i="1"/>
  <c r="I28" i="1"/>
  <c r="V28" i="1"/>
  <c r="N28" i="1"/>
  <c r="F28" i="1"/>
  <c r="M28" i="1"/>
  <c r="X28" i="1"/>
  <c r="H28" i="1"/>
  <c r="U28" i="1"/>
  <c r="G28" i="1"/>
  <c r="P28" i="1"/>
  <c r="O28" i="1"/>
  <c r="W28" i="1"/>
  <c r="AA28" i="1"/>
  <c r="C29" i="1"/>
  <c r="U29" i="1" l="1"/>
  <c r="M29" i="1"/>
  <c r="T29" i="1"/>
  <c r="L29" i="1"/>
  <c r="S29" i="1"/>
  <c r="K29" i="1"/>
  <c r="Z29" i="1"/>
  <c r="R29" i="1"/>
  <c r="J29" i="1"/>
  <c r="W29" i="1"/>
  <c r="O29" i="1"/>
  <c r="G29" i="1"/>
  <c r="I29" i="1"/>
  <c r="Q29" i="1"/>
  <c r="H29" i="1"/>
  <c r="Y29" i="1"/>
  <c r="F29" i="1"/>
  <c r="X29" i="1"/>
  <c r="V29" i="1"/>
  <c r="P29" i="1"/>
  <c r="N29" i="1"/>
  <c r="AA29" i="1"/>
  <c r="C30" i="1"/>
  <c r="V30" i="1" l="1"/>
  <c r="N30" i="1"/>
  <c r="F30" i="1"/>
  <c r="U30" i="1"/>
  <c r="M30" i="1"/>
  <c r="T30" i="1"/>
  <c r="L30" i="1"/>
  <c r="S30" i="1"/>
  <c r="K30" i="1"/>
  <c r="X30" i="1"/>
  <c r="P30" i="1"/>
  <c r="H30" i="1"/>
  <c r="I30" i="1"/>
  <c r="R30" i="1"/>
  <c r="Z30" i="1"/>
  <c r="G30" i="1"/>
  <c r="W30" i="1"/>
  <c r="Y30" i="1"/>
  <c r="O30" i="1"/>
  <c r="Q30" i="1"/>
  <c r="J30" i="1"/>
  <c r="AA30" i="1"/>
  <c r="C31" i="1"/>
  <c r="AB30" i="1" l="1"/>
  <c r="AB31" i="1"/>
  <c r="V31" i="1"/>
  <c r="N31" i="1"/>
  <c r="F31" i="1"/>
  <c r="U31" i="1"/>
  <c r="M31" i="1"/>
  <c r="T31" i="1"/>
  <c r="L31" i="1"/>
  <c r="S31" i="1"/>
  <c r="K31" i="1"/>
  <c r="X31" i="1"/>
  <c r="P31" i="1"/>
  <c r="H31" i="1"/>
  <c r="Z31" i="1"/>
  <c r="G31" i="1"/>
  <c r="R31" i="1"/>
  <c r="Y31" i="1"/>
  <c r="W31" i="1"/>
  <c r="J31" i="1"/>
  <c r="I31" i="1"/>
  <c r="Q31" i="1"/>
  <c r="O31" i="1"/>
  <c r="C32" i="1"/>
  <c r="AA31" i="1"/>
  <c r="V32" i="1" l="1"/>
  <c r="N32" i="1"/>
  <c r="F32" i="1"/>
  <c r="U32" i="1"/>
  <c r="M32" i="1"/>
  <c r="T32" i="1"/>
  <c r="L32" i="1"/>
  <c r="S32" i="1"/>
  <c r="K32" i="1"/>
  <c r="X32" i="1"/>
  <c r="P32" i="1"/>
  <c r="H32" i="1"/>
  <c r="Y32" i="1"/>
  <c r="O32" i="1"/>
  <c r="W32" i="1"/>
  <c r="R32" i="1"/>
  <c r="Q32" i="1"/>
  <c r="J32" i="1"/>
  <c r="I32" i="1"/>
  <c r="G32" i="1"/>
  <c r="Z32" i="1"/>
  <c r="AA32" i="1"/>
  <c r="C33" i="1"/>
  <c r="W33" i="1" l="1"/>
  <c r="O33" i="1"/>
  <c r="G33" i="1"/>
  <c r="V33" i="1"/>
  <c r="N33" i="1"/>
  <c r="F33" i="1"/>
  <c r="U33" i="1"/>
  <c r="M33" i="1"/>
  <c r="T33" i="1"/>
  <c r="L33" i="1"/>
  <c r="Y33" i="1"/>
  <c r="Q33" i="1"/>
  <c r="I33" i="1"/>
  <c r="X33" i="1"/>
  <c r="P33" i="1"/>
  <c r="J33" i="1"/>
  <c r="S33" i="1"/>
  <c r="R33" i="1"/>
  <c r="H33" i="1"/>
  <c r="Z33" i="1"/>
  <c r="K33" i="1"/>
  <c r="C34" i="1"/>
  <c r="AA33" i="1"/>
  <c r="X34" i="1" l="1"/>
  <c r="P34" i="1"/>
  <c r="H34" i="1"/>
  <c r="W34" i="1"/>
  <c r="O34" i="1"/>
  <c r="G34" i="1"/>
  <c r="V34" i="1"/>
  <c r="N34" i="1"/>
  <c r="F34" i="1"/>
  <c r="U34" i="1"/>
  <c r="M34" i="1"/>
  <c r="Z34" i="1"/>
  <c r="R34" i="1"/>
  <c r="J34" i="1"/>
  <c r="T34" i="1"/>
  <c r="S34" i="1"/>
  <c r="K34" i="1"/>
  <c r="I34" i="1"/>
  <c r="Q34" i="1"/>
  <c r="L34" i="1"/>
  <c r="Y34" i="1"/>
  <c r="C35" i="1"/>
  <c r="AA34" i="1"/>
  <c r="Y35" i="1" l="1"/>
  <c r="Q35" i="1"/>
  <c r="I35" i="1"/>
  <c r="X35" i="1"/>
  <c r="P35" i="1"/>
  <c r="H35" i="1"/>
  <c r="W35" i="1"/>
  <c r="O35" i="1"/>
  <c r="G35" i="1"/>
  <c r="V35" i="1"/>
  <c r="N35" i="1"/>
  <c r="F35" i="1"/>
  <c r="S35" i="1"/>
  <c r="K35" i="1"/>
  <c r="T35" i="1"/>
  <c r="R35" i="1"/>
  <c r="L35" i="1"/>
  <c r="M35" i="1"/>
  <c r="J35" i="1"/>
  <c r="Z35" i="1"/>
  <c r="C36" i="1"/>
  <c r="U35" i="1"/>
  <c r="AA35" i="1"/>
  <c r="Z36" i="1" l="1"/>
  <c r="R36" i="1"/>
  <c r="J36" i="1"/>
  <c r="Y36" i="1"/>
  <c r="Q36" i="1"/>
  <c r="I36" i="1"/>
  <c r="X36" i="1"/>
  <c r="P36" i="1"/>
  <c r="H36" i="1"/>
  <c r="W36" i="1"/>
  <c r="O36" i="1"/>
  <c r="G36" i="1"/>
  <c r="T36" i="1"/>
  <c r="L36" i="1"/>
  <c r="S36" i="1"/>
  <c r="K36" i="1"/>
  <c r="F36" i="1"/>
  <c r="N36" i="1"/>
  <c r="M36" i="1"/>
  <c r="AA36" i="1"/>
  <c r="V36" i="1"/>
  <c r="U36" i="1"/>
  <c r="C37" i="1"/>
  <c r="S37" i="1" l="1"/>
  <c r="K37" i="1"/>
  <c r="Z37" i="1"/>
  <c r="R37" i="1"/>
  <c r="J37" i="1"/>
  <c r="Y37" i="1"/>
  <c r="Q37" i="1"/>
  <c r="I37" i="1"/>
  <c r="X37" i="1"/>
  <c r="P37" i="1"/>
  <c r="H37" i="1"/>
  <c r="U37" i="1"/>
  <c r="M37" i="1"/>
  <c r="O37" i="1"/>
  <c r="W37" i="1"/>
  <c r="N37" i="1"/>
  <c r="L37" i="1"/>
  <c r="G37" i="1"/>
  <c r="V37" i="1"/>
  <c r="T37" i="1"/>
  <c r="C38" i="1"/>
  <c r="F37" i="1"/>
  <c r="AA37" i="1"/>
  <c r="T38" i="1" l="1"/>
  <c r="L38" i="1"/>
  <c r="S38" i="1"/>
  <c r="K38" i="1"/>
  <c r="Z38" i="1"/>
  <c r="R38" i="1"/>
  <c r="J38" i="1"/>
  <c r="Y38" i="1"/>
  <c r="Q38" i="1"/>
  <c r="I38" i="1"/>
  <c r="V38" i="1"/>
  <c r="N38" i="1"/>
  <c r="F38" i="1"/>
  <c r="O38" i="1"/>
  <c r="M38" i="1"/>
  <c r="H38" i="1"/>
  <c r="G38" i="1"/>
  <c r="X38" i="1"/>
  <c r="U38" i="1"/>
  <c r="P38" i="1"/>
  <c r="W38" i="1"/>
  <c r="C39" i="1"/>
  <c r="AA38" i="1"/>
  <c r="U39" i="1" l="1"/>
  <c r="M39" i="1"/>
  <c r="T39" i="1"/>
  <c r="L39" i="1"/>
  <c r="S39" i="1"/>
  <c r="K39" i="1"/>
  <c r="Z39" i="1"/>
  <c r="R39" i="1"/>
  <c r="J39" i="1"/>
  <c r="W39" i="1"/>
  <c r="O39" i="1"/>
  <c r="G39" i="1"/>
  <c r="N39" i="1"/>
  <c r="F39" i="1"/>
  <c r="I39" i="1"/>
  <c r="X39" i="1"/>
  <c r="V39" i="1"/>
  <c r="H39" i="1"/>
  <c r="Y39" i="1"/>
  <c r="Q39" i="1"/>
  <c r="P39" i="1"/>
  <c r="AA39" i="1"/>
  <c r="C40" i="1"/>
  <c r="V40" i="1" l="1"/>
  <c r="N40" i="1"/>
  <c r="F40" i="1"/>
  <c r="U40" i="1"/>
  <c r="M40" i="1"/>
  <c r="T40" i="1"/>
  <c r="L40" i="1"/>
  <c r="S40" i="1"/>
  <c r="K40" i="1"/>
  <c r="X40" i="1"/>
  <c r="P40" i="1"/>
  <c r="H40" i="1"/>
  <c r="J40" i="1"/>
  <c r="W40" i="1"/>
  <c r="I40" i="1"/>
  <c r="Z40" i="1"/>
  <c r="G40" i="1"/>
  <c r="Y40" i="1"/>
  <c r="Q40" i="1"/>
  <c r="O40" i="1"/>
  <c r="R40" i="1"/>
  <c r="C41" i="1"/>
  <c r="AA40" i="1"/>
  <c r="W41" i="1" l="1"/>
  <c r="O41" i="1"/>
  <c r="G41" i="1"/>
  <c r="V41" i="1"/>
  <c r="N41" i="1"/>
  <c r="F41" i="1"/>
  <c r="U41" i="1"/>
  <c r="M41" i="1"/>
  <c r="T41" i="1"/>
  <c r="L41" i="1"/>
  <c r="Y41" i="1"/>
  <c r="Q41" i="1"/>
  <c r="I41" i="1"/>
  <c r="J41" i="1"/>
  <c r="H41" i="1"/>
  <c r="X41" i="1"/>
  <c r="Z41" i="1"/>
  <c r="R41" i="1"/>
  <c r="P41" i="1"/>
  <c r="K41" i="1"/>
  <c r="S41" i="1"/>
  <c r="AA41" i="1"/>
  <c r="C42" i="1"/>
  <c r="X42" i="1" l="1"/>
  <c r="P42" i="1"/>
  <c r="H42" i="1"/>
  <c r="W42" i="1"/>
  <c r="O42" i="1"/>
  <c r="G42" i="1"/>
  <c r="V42" i="1"/>
  <c r="N42" i="1"/>
  <c r="F42" i="1"/>
  <c r="U42" i="1"/>
  <c r="M42" i="1"/>
  <c r="Z42" i="1"/>
  <c r="R42" i="1"/>
  <c r="J42" i="1"/>
  <c r="C43" i="1"/>
  <c r="I42" i="1"/>
  <c r="Y42" i="1"/>
  <c r="T42" i="1"/>
  <c r="L42" i="1"/>
  <c r="K42" i="1"/>
  <c r="S42" i="1"/>
  <c r="Q42" i="1"/>
  <c r="AA42" i="1"/>
  <c r="Y43" i="1" l="1"/>
  <c r="Q43" i="1"/>
  <c r="I43" i="1"/>
  <c r="X43" i="1"/>
  <c r="P43" i="1"/>
  <c r="H43" i="1"/>
  <c r="W43" i="1"/>
  <c r="O43" i="1"/>
  <c r="G43" i="1"/>
  <c r="V43" i="1"/>
  <c r="N43" i="1"/>
  <c r="F43" i="1"/>
  <c r="S43" i="1"/>
  <c r="K43" i="1"/>
  <c r="C44" i="1"/>
  <c r="R43" i="1"/>
  <c r="M43" i="1"/>
  <c r="Z43" i="1"/>
  <c r="U43" i="1"/>
  <c r="T43" i="1"/>
  <c r="L43" i="1"/>
  <c r="J43" i="1"/>
  <c r="AA43" i="1"/>
  <c r="Z44" i="1" l="1"/>
  <c r="R44" i="1"/>
  <c r="J44" i="1"/>
  <c r="Y44" i="1"/>
  <c r="Q44" i="1"/>
  <c r="I44" i="1"/>
  <c r="X44" i="1"/>
  <c r="P44" i="1"/>
  <c r="H44" i="1"/>
  <c r="W44" i="1"/>
  <c r="O44" i="1"/>
  <c r="G44" i="1"/>
  <c r="T44" i="1"/>
  <c r="L44" i="1"/>
  <c r="S44" i="1"/>
  <c r="V44" i="1"/>
  <c r="M44" i="1"/>
  <c r="U44" i="1"/>
  <c r="N44" i="1"/>
  <c r="K44" i="1"/>
  <c r="F44" i="1"/>
  <c r="AA44" i="1"/>
  <c r="C45" i="1"/>
  <c r="S45" i="1" l="1"/>
  <c r="K45" i="1"/>
  <c r="Z45" i="1"/>
  <c r="R45" i="1"/>
  <c r="J45" i="1"/>
  <c r="Y45" i="1"/>
  <c r="Q45" i="1"/>
  <c r="I45" i="1"/>
  <c r="X45" i="1"/>
  <c r="P45" i="1"/>
  <c r="H45" i="1"/>
  <c r="U45" i="1"/>
  <c r="M45" i="1"/>
  <c r="W45" i="1"/>
  <c r="V45" i="1"/>
  <c r="T45" i="1"/>
  <c r="O45" i="1"/>
  <c r="L45" i="1"/>
  <c r="G45" i="1"/>
  <c r="C46" i="1"/>
  <c r="F45" i="1"/>
  <c r="N45" i="1"/>
  <c r="AA45" i="1"/>
  <c r="T46" i="1" l="1"/>
  <c r="L46" i="1"/>
  <c r="S46" i="1"/>
  <c r="K46" i="1"/>
  <c r="Z46" i="1"/>
  <c r="R46" i="1"/>
  <c r="J46" i="1"/>
  <c r="Y46" i="1"/>
  <c r="Q46" i="1"/>
  <c r="I46" i="1"/>
  <c r="V46" i="1"/>
  <c r="N46" i="1"/>
  <c r="F46" i="1"/>
  <c r="W46" i="1"/>
  <c r="U46" i="1"/>
  <c r="M46" i="1"/>
  <c r="P46" i="1"/>
  <c r="O46" i="1"/>
  <c r="G46" i="1"/>
  <c r="X46" i="1"/>
  <c r="H46" i="1"/>
  <c r="AA46" i="1"/>
  <c r="C47" i="1"/>
  <c r="U47" i="1" l="1"/>
  <c r="M47" i="1"/>
  <c r="T47" i="1"/>
  <c r="L47" i="1"/>
  <c r="S47" i="1"/>
  <c r="K47" i="1"/>
  <c r="Z47" i="1"/>
  <c r="R47" i="1"/>
  <c r="J47" i="1"/>
  <c r="W47" i="1"/>
  <c r="O47" i="1"/>
  <c r="G47" i="1"/>
  <c r="V47" i="1"/>
  <c r="I47" i="1"/>
  <c r="H47" i="1"/>
  <c r="Q47" i="1"/>
  <c r="P47" i="1"/>
  <c r="N47" i="1"/>
  <c r="Y47" i="1"/>
  <c r="F47" i="1"/>
  <c r="X47" i="1"/>
  <c r="C48" i="1"/>
  <c r="AA47" i="1"/>
  <c r="V48" i="1" l="1"/>
  <c r="N48" i="1"/>
  <c r="F48" i="1"/>
  <c r="U48" i="1"/>
  <c r="M48" i="1"/>
  <c r="T48" i="1"/>
  <c r="L48" i="1"/>
  <c r="S48" i="1"/>
  <c r="K48" i="1"/>
  <c r="X48" i="1"/>
  <c r="P48" i="1"/>
  <c r="H48" i="1"/>
  <c r="R48" i="1"/>
  <c r="Q48" i="1"/>
  <c r="Z48" i="1"/>
  <c r="O48" i="1"/>
  <c r="J48" i="1"/>
  <c r="Y48" i="1"/>
  <c r="W48" i="1"/>
  <c r="I48" i="1"/>
  <c r="G48" i="1"/>
  <c r="C49" i="1"/>
  <c r="AA48" i="1"/>
  <c r="W49" i="1" l="1"/>
  <c r="O49" i="1"/>
  <c r="G49" i="1"/>
  <c r="V49" i="1"/>
  <c r="N49" i="1"/>
  <c r="F49" i="1"/>
  <c r="U49" i="1"/>
  <c r="M49" i="1"/>
  <c r="T49" i="1"/>
  <c r="L49" i="1"/>
  <c r="Y49" i="1"/>
  <c r="Q49" i="1"/>
  <c r="I49" i="1"/>
  <c r="R49" i="1"/>
  <c r="P49" i="1"/>
  <c r="K49" i="1"/>
  <c r="J49" i="1"/>
  <c r="H49" i="1"/>
  <c r="X49" i="1"/>
  <c r="AA49" i="1"/>
  <c r="Z49" i="1"/>
  <c r="S49" i="1"/>
  <c r="C50" i="1"/>
  <c r="X50" i="1" l="1"/>
  <c r="P50" i="1"/>
  <c r="H50" i="1"/>
  <c r="W50" i="1"/>
  <c r="O50" i="1"/>
  <c r="G50" i="1"/>
  <c r="V50" i="1"/>
  <c r="N50" i="1"/>
  <c r="F50" i="1"/>
  <c r="U50" i="1"/>
  <c r="M50" i="1"/>
  <c r="Z50" i="1"/>
  <c r="R50" i="1"/>
  <c r="J50" i="1"/>
  <c r="Q50" i="1"/>
  <c r="AA50" i="1"/>
  <c r="L50" i="1"/>
  <c r="K50" i="1"/>
  <c r="C51" i="1"/>
  <c r="I50" i="1"/>
  <c r="Y50" i="1"/>
  <c r="T50" i="1"/>
  <c r="S50" i="1"/>
  <c r="T51" i="1" l="1"/>
  <c r="L51" i="1"/>
  <c r="S51" i="1"/>
  <c r="K51" i="1"/>
  <c r="Z51" i="1"/>
  <c r="R51" i="1"/>
  <c r="J51" i="1"/>
  <c r="V51" i="1"/>
  <c r="N51" i="1"/>
  <c r="F51" i="1"/>
  <c r="M51" i="1"/>
  <c r="Y51" i="1"/>
  <c r="I51" i="1"/>
  <c r="X51" i="1"/>
  <c r="H51" i="1"/>
  <c r="W51" i="1"/>
  <c r="G51" i="1"/>
  <c r="P51" i="1"/>
  <c r="U51" i="1"/>
  <c r="Q51" i="1"/>
  <c r="O51" i="1"/>
  <c r="AA51" i="1"/>
  <c r="C52" i="1"/>
  <c r="U52" i="1" l="1"/>
  <c r="M52" i="1"/>
  <c r="T52" i="1"/>
  <c r="L52" i="1"/>
  <c r="S52" i="1"/>
  <c r="K52" i="1"/>
  <c r="Z52" i="1"/>
  <c r="W52" i="1"/>
  <c r="O52" i="1"/>
  <c r="G52" i="1"/>
  <c r="V52" i="1"/>
  <c r="F52" i="1"/>
  <c r="R52" i="1"/>
  <c r="Q52" i="1"/>
  <c r="P52" i="1"/>
  <c r="Y52" i="1"/>
  <c r="I52" i="1"/>
  <c r="N52" i="1"/>
  <c r="J52" i="1"/>
  <c r="H52" i="1"/>
  <c r="X52" i="1"/>
  <c r="AA52" i="1"/>
  <c r="C53" i="1"/>
  <c r="V53" i="1" l="1"/>
  <c r="N53" i="1"/>
  <c r="F53" i="1"/>
  <c r="U53" i="1"/>
  <c r="M53" i="1"/>
  <c r="T53" i="1"/>
  <c r="L53" i="1"/>
  <c r="S53" i="1"/>
  <c r="K53" i="1"/>
  <c r="X53" i="1"/>
  <c r="P53" i="1"/>
  <c r="H53" i="1"/>
  <c r="R53" i="1"/>
  <c r="Q53" i="1"/>
  <c r="O53" i="1"/>
  <c r="J53" i="1"/>
  <c r="Y53" i="1"/>
  <c r="Z53" i="1"/>
  <c r="W53" i="1"/>
  <c r="I53" i="1"/>
  <c r="G53" i="1"/>
  <c r="C54" i="1"/>
  <c r="AA53" i="1"/>
  <c r="W54" i="1" l="1"/>
  <c r="O54" i="1"/>
  <c r="G54" i="1"/>
  <c r="V54" i="1"/>
  <c r="N54" i="1"/>
  <c r="F54" i="1"/>
  <c r="U54" i="1"/>
  <c r="M54" i="1"/>
  <c r="T54" i="1"/>
  <c r="L54" i="1"/>
  <c r="Y54" i="1"/>
  <c r="Q54" i="1"/>
  <c r="I54" i="1"/>
  <c r="R54" i="1"/>
  <c r="P54" i="1"/>
  <c r="K54" i="1"/>
  <c r="J54" i="1"/>
  <c r="X54" i="1"/>
  <c r="AA54" i="1"/>
  <c r="S54" i="1"/>
  <c r="H54" i="1"/>
  <c r="Z54" i="1"/>
  <c r="C55" i="1"/>
  <c r="X55" i="1" l="1"/>
  <c r="P55" i="1"/>
  <c r="H55" i="1"/>
  <c r="W55" i="1"/>
  <c r="O55" i="1"/>
  <c r="G55" i="1"/>
  <c r="V55" i="1"/>
  <c r="N55" i="1"/>
  <c r="F55" i="1"/>
  <c r="U55" i="1"/>
  <c r="M55" i="1"/>
  <c r="Z55" i="1"/>
  <c r="R55" i="1"/>
  <c r="J55" i="1"/>
  <c r="Q55" i="1"/>
  <c r="L55" i="1"/>
  <c r="K55" i="1"/>
  <c r="I55" i="1"/>
  <c r="T55" i="1"/>
  <c r="Y55" i="1"/>
  <c r="S55" i="1"/>
  <c r="AA55" i="1"/>
  <c r="C56" i="1"/>
  <c r="Y56" i="1" l="1"/>
  <c r="Q56" i="1"/>
  <c r="I56" i="1"/>
  <c r="X56" i="1"/>
  <c r="P56" i="1"/>
  <c r="H56" i="1"/>
  <c r="W56" i="1"/>
  <c r="O56" i="1"/>
  <c r="G56" i="1"/>
  <c r="V56" i="1"/>
  <c r="N56" i="1"/>
  <c r="F56" i="1"/>
  <c r="S56" i="1"/>
  <c r="K56" i="1"/>
  <c r="M56" i="1"/>
  <c r="L56" i="1"/>
  <c r="J56" i="1"/>
  <c r="T56" i="1"/>
  <c r="R56" i="1"/>
  <c r="Z56" i="1"/>
  <c r="U56" i="1"/>
  <c r="AA56" i="1"/>
  <c r="C57" i="1"/>
  <c r="Z57" i="1" l="1"/>
  <c r="R57" i="1"/>
  <c r="J57" i="1"/>
  <c r="Y57" i="1"/>
  <c r="Q57" i="1"/>
  <c r="I57" i="1"/>
  <c r="X57" i="1"/>
  <c r="P57" i="1"/>
  <c r="H57" i="1"/>
  <c r="W57" i="1"/>
  <c r="O57" i="1"/>
  <c r="G57" i="1"/>
  <c r="T57" i="1"/>
  <c r="L57" i="1"/>
  <c r="M57" i="1"/>
  <c r="V57" i="1"/>
  <c r="K57" i="1"/>
  <c r="F57" i="1"/>
  <c r="S57" i="1"/>
  <c r="N57" i="1"/>
  <c r="U57" i="1"/>
  <c r="C58" i="1"/>
  <c r="AA57" i="1"/>
  <c r="S58" i="1" l="1"/>
  <c r="K58" i="1"/>
  <c r="Z58" i="1"/>
  <c r="R58" i="1"/>
  <c r="J58" i="1"/>
  <c r="Y58" i="1"/>
  <c r="Q58" i="1"/>
  <c r="I58" i="1"/>
  <c r="X58" i="1"/>
  <c r="P58" i="1"/>
  <c r="H58" i="1"/>
  <c r="U58" i="1"/>
  <c r="M58" i="1"/>
  <c r="L58" i="1"/>
  <c r="V58" i="1"/>
  <c r="G58" i="1"/>
  <c r="F58" i="1"/>
  <c r="W58" i="1"/>
  <c r="O58" i="1"/>
  <c r="T58" i="1"/>
  <c r="N58" i="1"/>
  <c r="C59" i="1"/>
  <c r="AA58" i="1"/>
  <c r="T59" i="1" l="1"/>
  <c r="L59" i="1"/>
  <c r="S59" i="1"/>
  <c r="K59" i="1"/>
  <c r="Z59" i="1"/>
  <c r="R59" i="1"/>
  <c r="J59" i="1"/>
  <c r="Y59" i="1"/>
  <c r="Q59" i="1"/>
  <c r="I59" i="1"/>
  <c r="V59" i="1"/>
  <c r="N59" i="1"/>
  <c r="F59" i="1"/>
  <c r="H59" i="1"/>
  <c r="G59" i="1"/>
  <c r="X59" i="1"/>
  <c r="W59" i="1"/>
  <c r="O59" i="1"/>
  <c r="P59" i="1"/>
  <c r="M59" i="1"/>
  <c r="U59" i="1"/>
  <c r="C60" i="1"/>
  <c r="AA59" i="1"/>
  <c r="U60" i="1" l="1"/>
  <c r="M60" i="1"/>
  <c r="T60" i="1"/>
  <c r="L60" i="1"/>
  <c r="S60" i="1"/>
  <c r="K60" i="1"/>
  <c r="Z60" i="1"/>
  <c r="R60" i="1"/>
  <c r="J60" i="1"/>
  <c r="W60" i="1"/>
  <c r="O60" i="1"/>
  <c r="G60" i="1"/>
  <c r="H60" i="1"/>
  <c r="Q60" i="1"/>
  <c r="Y60" i="1"/>
  <c r="F60" i="1"/>
  <c r="X60" i="1"/>
  <c r="V60" i="1"/>
  <c r="N60" i="1"/>
  <c r="I60" i="1"/>
  <c r="P60" i="1"/>
  <c r="AA60" i="1"/>
  <c r="C61" i="1"/>
  <c r="V61" i="1" l="1"/>
  <c r="N61" i="1"/>
  <c r="F61" i="1"/>
  <c r="U61" i="1"/>
  <c r="M61" i="1"/>
  <c r="T61" i="1"/>
  <c r="L61" i="1"/>
  <c r="S61" i="1"/>
  <c r="K61" i="1"/>
  <c r="X61" i="1"/>
  <c r="P61" i="1"/>
  <c r="H61" i="1"/>
  <c r="Z61" i="1"/>
  <c r="G61" i="1"/>
  <c r="Q61" i="1"/>
  <c r="Y61" i="1"/>
  <c r="W61" i="1"/>
  <c r="R61" i="1"/>
  <c r="J61" i="1"/>
  <c r="I61" i="1"/>
  <c r="O61" i="1"/>
  <c r="C62" i="1"/>
  <c r="AA61" i="1"/>
  <c r="W62" i="1" l="1"/>
  <c r="O62" i="1"/>
  <c r="G62" i="1"/>
  <c r="V62" i="1"/>
  <c r="N62" i="1"/>
  <c r="F62" i="1"/>
  <c r="U62" i="1"/>
  <c r="M62" i="1"/>
  <c r="T62" i="1"/>
  <c r="L62" i="1"/>
  <c r="Y62" i="1"/>
  <c r="Q62" i="1"/>
  <c r="I62" i="1"/>
  <c r="Z62" i="1"/>
  <c r="P62" i="1"/>
  <c r="X62" i="1"/>
  <c r="S62" i="1"/>
  <c r="R62" i="1"/>
  <c r="J62" i="1"/>
  <c r="K62" i="1"/>
  <c r="H62" i="1"/>
  <c r="C63" i="1"/>
  <c r="AA62" i="1"/>
  <c r="X63" i="1" l="1"/>
  <c r="P63" i="1"/>
  <c r="H63" i="1"/>
  <c r="W63" i="1"/>
  <c r="O63" i="1"/>
  <c r="G63" i="1"/>
  <c r="V63" i="1"/>
  <c r="N63" i="1"/>
  <c r="F63" i="1"/>
  <c r="U63" i="1"/>
  <c r="M63" i="1"/>
  <c r="Z63" i="1"/>
  <c r="R63" i="1"/>
  <c r="J63" i="1"/>
  <c r="Y63" i="1"/>
  <c r="T63" i="1"/>
  <c r="S63" i="1"/>
  <c r="Q63" i="1"/>
  <c r="I63" i="1"/>
  <c r="L63" i="1"/>
  <c r="K63" i="1"/>
  <c r="C64" i="1"/>
  <c r="AA63" i="1"/>
  <c r="Y64" i="1" l="1"/>
  <c r="Q64" i="1"/>
  <c r="I64" i="1"/>
  <c r="X64" i="1"/>
  <c r="P64" i="1"/>
  <c r="H64" i="1"/>
  <c r="W64" i="1"/>
  <c r="O64" i="1"/>
  <c r="G64" i="1"/>
  <c r="V64" i="1"/>
  <c r="N64" i="1"/>
  <c r="F64" i="1"/>
  <c r="S64" i="1"/>
  <c r="K64" i="1"/>
  <c r="U64" i="1"/>
  <c r="T64" i="1"/>
  <c r="R64" i="1"/>
  <c r="M64" i="1"/>
  <c r="L64" i="1"/>
  <c r="Z64" i="1"/>
  <c r="J64" i="1"/>
  <c r="AA64" i="1"/>
  <c r="C65" i="1"/>
  <c r="Z65" i="1" l="1"/>
  <c r="R65" i="1"/>
  <c r="J65" i="1"/>
  <c r="Y65" i="1"/>
  <c r="Q65" i="1"/>
  <c r="I65" i="1"/>
  <c r="X65" i="1"/>
  <c r="P65" i="1"/>
  <c r="H65" i="1"/>
  <c r="W65" i="1"/>
  <c r="O65" i="1"/>
  <c r="G65" i="1"/>
  <c r="T65" i="1"/>
  <c r="L65" i="1"/>
  <c r="U65" i="1"/>
  <c r="K65" i="1"/>
  <c r="S65" i="1"/>
  <c r="N65" i="1"/>
  <c r="M65" i="1"/>
  <c r="V65" i="1"/>
  <c r="F65" i="1"/>
  <c r="C66" i="1"/>
  <c r="AA65" i="1"/>
  <c r="S66" i="1" l="1"/>
  <c r="K66" i="1"/>
  <c r="Z66" i="1"/>
  <c r="R66" i="1"/>
  <c r="J66" i="1"/>
  <c r="Y66" i="1"/>
  <c r="Q66" i="1"/>
  <c r="I66" i="1"/>
  <c r="X66" i="1"/>
  <c r="P66" i="1"/>
  <c r="H66" i="1"/>
  <c r="U66" i="1"/>
  <c r="M66" i="1"/>
  <c r="T66" i="1"/>
  <c r="O66" i="1"/>
  <c r="N66" i="1"/>
  <c r="G66" i="1"/>
  <c r="L66" i="1"/>
  <c r="W66" i="1"/>
  <c r="V66" i="1"/>
  <c r="C67" i="1"/>
  <c r="F66" i="1"/>
  <c r="AA66" i="1"/>
  <c r="T67" i="1" l="1"/>
  <c r="L67" i="1"/>
  <c r="S67" i="1"/>
  <c r="K67" i="1"/>
  <c r="Z67" i="1"/>
  <c r="R67" i="1"/>
  <c r="J67" i="1"/>
  <c r="Y67" i="1"/>
  <c r="Q67" i="1"/>
  <c r="I67" i="1"/>
  <c r="V67" i="1"/>
  <c r="N67" i="1"/>
  <c r="F67" i="1"/>
  <c r="P67" i="1"/>
  <c r="G67" i="1"/>
  <c r="O67" i="1"/>
  <c r="M67" i="1"/>
  <c r="H67" i="1"/>
  <c r="W67" i="1"/>
  <c r="U67" i="1"/>
  <c r="X67" i="1"/>
  <c r="C68" i="1"/>
  <c r="AA67" i="1"/>
  <c r="Y68" i="1" l="1"/>
  <c r="Q68" i="1"/>
  <c r="I68" i="1"/>
  <c r="X68" i="1"/>
  <c r="P68" i="1"/>
  <c r="H68" i="1"/>
  <c r="W68" i="1"/>
  <c r="O68" i="1"/>
  <c r="S68" i="1"/>
  <c r="K68" i="1"/>
  <c r="T68" i="1"/>
  <c r="R68" i="1"/>
  <c r="N68" i="1"/>
  <c r="M68" i="1"/>
  <c r="V68" i="1"/>
  <c r="G68" i="1"/>
  <c r="Z68" i="1"/>
  <c r="F68" i="1"/>
  <c r="U68" i="1"/>
  <c r="L68" i="1"/>
  <c r="J68" i="1"/>
  <c r="C69" i="1"/>
  <c r="AA68" i="1"/>
  <c r="Z69" i="1" l="1"/>
  <c r="R69" i="1"/>
  <c r="J69" i="1"/>
  <c r="Y69" i="1"/>
  <c r="Q69" i="1"/>
  <c r="I69" i="1"/>
  <c r="X69" i="1"/>
  <c r="P69" i="1"/>
  <c r="H69" i="1"/>
  <c r="T69" i="1"/>
  <c r="L69" i="1"/>
  <c r="M69" i="1"/>
  <c r="K69" i="1"/>
  <c r="W69" i="1"/>
  <c r="G69" i="1"/>
  <c r="V69" i="1"/>
  <c r="F69" i="1"/>
  <c r="O69" i="1"/>
  <c r="U69" i="1"/>
  <c r="N69" i="1"/>
  <c r="S69" i="1"/>
  <c r="AA69" i="1"/>
  <c r="C70" i="1"/>
  <c r="S70" i="1" l="1"/>
  <c r="K70" i="1"/>
  <c r="Z70" i="1"/>
  <c r="R70" i="1"/>
  <c r="J70" i="1"/>
  <c r="Y70" i="1"/>
  <c r="Q70" i="1"/>
  <c r="I70" i="1"/>
  <c r="U70" i="1"/>
  <c r="M70" i="1"/>
  <c r="V70" i="1"/>
  <c r="F70" i="1"/>
  <c r="T70" i="1"/>
  <c r="P70" i="1"/>
  <c r="O70" i="1"/>
  <c r="X70" i="1"/>
  <c r="H70" i="1"/>
  <c r="W70" i="1"/>
  <c r="N70" i="1"/>
  <c r="L70" i="1"/>
  <c r="G70" i="1"/>
  <c r="C71" i="1"/>
  <c r="AA70" i="1"/>
  <c r="T71" i="1" l="1"/>
  <c r="L71" i="1"/>
  <c r="S71" i="1"/>
  <c r="K71" i="1"/>
  <c r="Z71" i="1"/>
  <c r="R71" i="1"/>
  <c r="J71" i="1"/>
  <c r="V71" i="1"/>
  <c r="N71" i="1"/>
  <c r="F71" i="1"/>
  <c r="O71" i="1"/>
  <c r="M71" i="1"/>
  <c r="Y71" i="1"/>
  <c r="I71" i="1"/>
  <c r="X71" i="1"/>
  <c r="H71" i="1"/>
  <c r="Q71" i="1"/>
  <c r="W71" i="1"/>
  <c r="U71" i="1"/>
  <c r="G71" i="1"/>
  <c r="P71" i="1"/>
  <c r="C72" i="1"/>
  <c r="AA71" i="1"/>
  <c r="U72" i="1" l="1"/>
  <c r="M72" i="1"/>
  <c r="T72" i="1"/>
  <c r="L72" i="1"/>
  <c r="S72" i="1"/>
  <c r="K72" i="1"/>
  <c r="W72" i="1"/>
  <c r="O72" i="1"/>
  <c r="G72" i="1"/>
  <c r="X72" i="1"/>
  <c r="H72" i="1"/>
  <c r="V72" i="1"/>
  <c r="F72" i="1"/>
  <c r="R72" i="1"/>
  <c r="Q72" i="1"/>
  <c r="Z72" i="1"/>
  <c r="J72" i="1"/>
  <c r="P72" i="1"/>
  <c r="N72" i="1"/>
  <c r="I72" i="1"/>
  <c r="Y72" i="1"/>
  <c r="AA72" i="1"/>
  <c r="C73" i="1"/>
  <c r="V73" i="1" l="1"/>
  <c r="N73" i="1"/>
  <c r="F73" i="1"/>
  <c r="U73" i="1"/>
  <c r="M73" i="1"/>
  <c r="T73" i="1"/>
  <c r="L73" i="1"/>
  <c r="X73" i="1"/>
  <c r="P73" i="1"/>
  <c r="H73" i="1"/>
  <c r="Q73" i="1"/>
  <c r="O73" i="1"/>
  <c r="K73" i="1"/>
  <c r="Z73" i="1"/>
  <c r="J73" i="1"/>
  <c r="S73" i="1"/>
  <c r="R73" i="1"/>
  <c r="Y73" i="1"/>
  <c r="W73" i="1"/>
  <c r="G73" i="1"/>
  <c r="I73" i="1"/>
  <c r="C74" i="1"/>
  <c r="AA73" i="1"/>
  <c r="W74" i="1" l="1"/>
  <c r="O74" i="1"/>
  <c r="G74" i="1"/>
  <c r="V74" i="1"/>
  <c r="N74" i="1"/>
  <c r="F74" i="1"/>
  <c r="U74" i="1"/>
  <c r="M74" i="1"/>
  <c r="Y74" i="1"/>
  <c r="Q74" i="1"/>
  <c r="I74" i="1"/>
  <c r="Z74" i="1"/>
  <c r="J74" i="1"/>
  <c r="X74" i="1"/>
  <c r="H74" i="1"/>
  <c r="T74" i="1"/>
  <c r="S74" i="1"/>
  <c r="L74" i="1"/>
  <c r="P74" i="1"/>
  <c r="K74" i="1"/>
  <c r="R74" i="1"/>
  <c r="AA74" i="1"/>
  <c r="C75" i="1"/>
  <c r="X75" i="1" l="1"/>
  <c r="P75" i="1"/>
  <c r="H75" i="1"/>
  <c r="W75" i="1"/>
  <c r="O75" i="1"/>
  <c r="G75" i="1"/>
  <c r="V75" i="1"/>
  <c r="N75" i="1"/>
  <c r="F75" i="1"/>
  <c r="Z75" i="1"/>
  <c r="R75" i="1"/>
  <c r="J75" i="1"/>
  <c r="S75" i="1"/>
  <c r="Q75" i="1"/>
  <c r="M75" i="1"/>
  <c r="L75" i="1"/>
  <c r="U75" i="1"/>
  <c r="K75" i="1"/>
  <c r="Y75" i="1"/>
  <c r="T75" i="1"/>
  <c r="I75" i="1"/>
  <c r="C76" i="1"/>
  <c r="AA75" i="1"/>
  <c r="Y76" i="1" l="1"/>
  <c r="Q76" i="1"/>
  <c r="I76" i="1"/>
  <c r="X76" i="1"/>
  <c r="P76" i="1"/>
  <c r="H76" i="1"/>
  <c r="W76" i="1"/>
  <c r="O76" i="1"/>
  <c r="G76" i="1"/>
  <c r="S76" i="1"/>
  <c r="K76" i="1"/>
  <c r="L76" i="1"/>
  <c r="Z76" i="1"/>
  <c r="J76" i="1"/>
  <c r="V76" i="1"/>
  <c r="F76" i="1"/>
  <c r="U76" i="1"/>
  <c r="N76" i="1"/>
  <c r="M76" i="1"/>
  <c r="T76" i="1"/>
  <c r="R76" i="1"/>
  <c r="C77" i="1"/>
  <c r="AA76" i="1"/>
  <c r="Z77" i="1" l="1"/>
  <c r="R77" i="1"/>
  <c r="J77" i="1"/>
  <c r="Y77" i="1"/>
  <c r="Q77" i="1"/>
  <c r="I77" i="1"/>
  <c r="X77" i="1"/>
  <c r="P77" i="1"/>
  <c r="H77" i="1"/>
  <c r="T77" i="1"/>
  <c r="L77" i="1"/>
  <c r="U77" i="1"/>
  <c r="S77" i="1"/>
  <c r="O77" i="1"/>
  <c r="N77" i="1"/>
  <c r="W77" i="1"/>
  <c r="G77" i="1"/>
  <c r="K77" i="1"/>
  <c r="V77" i="1"/>
  <c r="M77" i="1"/>
  <c r="F77" i="1"/>
  <c r="AA77" i="1"/>
  <c r="C78" i="1"/>
  <c r="S78" i="1" l="1"/>
  <c r="K78" i="1"/>
  <c r="Z78" i="1"/>
  <c r="R78" i="1"/>
  <c r="J78" i="1"/>
  <c r="Y78" i="1"/>
  <c r="Q78" i="1"/>
  <c r="I78" i="1"/>
  <c r="U78" i="1"/>
  <c r="M78" i="1"/>
  <c r="N78" i="1"/>
  <c r="L78" i="1"/>
  <c r="X78" i="1"/>
  <c r="H78" i="1"/>
  <c r="W78" i="1"/>
  <c r="G78" i="1"/>
  <c r="P78" i="1"/>
  <c r="F78" i="1"/>
  <c r="T78" i="1"/>
  <c r="O78" i="1"/>
  <c r="V78" i="1"/>
  <c r="AA78" i="1"/>
  <c r="C79" i="1"/>
  <c r="T79" i="1" l="1"/>
  <c r="L79" i="1"/>
  <c r="S79" i="1"/>
  <c r="K79" i="1"/>
  <c r="Z79" i="1"/>
  <c r="R79" i="1"/>
  <c r="J79" i="1"/>
  <c r="V79" i="1"/>
  <c r="N79" i="1"/>
  <c r="F79" i="1"/>
  <c r="W79" i="1"/>
  <c r="G79" i="1"/>
  <c r="U79" i="1"/>
  <c r="Q79" i="1"/>
  <c r="P79" i="1"/>
  <c r="Y79" i="1"/>
  <c r="I79" i="1"/>
  <c r="H79" i="1"/>
  <c r="X79" i="1"/>
  <c r="O79" i="1"/>
  <c r="M79" i="1"/>
  <c r="AA79" i="1"/>
  <c r="C80" i="1"/>
  <c r="U80" i="1" l="1"/>
  <c r="M80" i="1"/>
  <c r="T80" i="1"/>
  <c r="L80" i="1"/>
  <c r="S80" i="1"/>
  <c r="K80" i="1"/>
  <c r="W80" i="1"/>
  <c r="O80" i="1"/>
  <c r="G80" i="1"/>
  <c r="P80" i="1"/>
  <c r="N80" i="1"/>
  <c r="Z80" i="1"/>
  <c r="J80" i="1"/>
  <c r="Y80" i="1"/>
  <c r="I80" i="1"/>
  <c r="R80" i="1"/>
  <c r="F80" i="1"/>
  <c r="X80" i="1"/>
  <c r="Q80" i="1"/>
  <c r="H80" i="1"/>
  <c r="V80" i="1"/>
  <c r="C81" i="1"/>
  <c r="AA80" i="1"/>
  <c r="V81" i="1" l="1"/>
  <c r="N81" i="1"/>
  <c r="F81" i="1"/>
  <c r="U81" i="1"/>
  <c r="M81" i="1"/>
  <c r="T81" i="1"/>
  <c r="L81" i="1"/>
  <c r="X81" i="1"/>
  <c r="P81" i="1"/>
  <c r="H81" i="1"/>
  <c r="Y81" i="1"/>
  <c r="I81" i="1"/>
  <c r="W81" i="1"/>
  <c r="G81" i="1"/>
  <c r="S81" i="1"/>
  <c r="R81" i="1"/>
  <c r="K81" i="1"/>
  <c r="Z81" i="1"/>
  <c r="Q81" i="1"/>
  <c r="O81" i="1"/>
  <c r="J81" i="1"/>
  <c r="AA81" i="1"/>
  <c r="C82" i="1"/>
  <c r="W82" i="1" l="1"/>
  <c r="O82" i="1"/>
  <c r="G82" i="1"/>
  <c r="V82" i="1"/>
  <c r="N82" i="1"/>
  <c r="F82" i="1"/>
  <c r="U82" i="1"/>
  <c r="M82" i="1"/>
  <c r="Y82" i="1"/>
  <c r="Q82" i="1"/>
  <c r="I82" i="1"/>
  <c r="R82" i="1"/>
  <c r="P82" i="1"/>
  <c r="L82" i="1"/>
  <c r="K82" i="1"/>
  <c r="T82" i="1"/>
  <c r="Z82" i="1"/>
  <c r="X82" i="1"/>
  <c r="J82" i="1"/>
  <c r="H82" i="1"/>
  <c r="S82" i="1"/>
  <c r="C83" i="1"/>
  <c r="AA82" i="1"/>
  <c r="X83" i="1" l="1"/>
  <c r="P83" i="1"/>
  <c r="H83" i="1"/>
  <c r="W83" i="1"/>
  <c r="O83" i="1"/>
  <c r="G83" i="1"/>
  <c r="V83" i="1"/>
  <c r="N83" i="1"/>
  <c r="F83" i="1"/>
  <c r="Z83" i="1"/>
  <c r="R83" i="1"/>
  <c r="J83" i="1"/>
  <c r="K83" i="1"/>
  <c r="Y83" i="1"/>
  <c r="I83" i="1"/>
  <c r="U83" i="1"/>
  <c r="T83" i="1"/>
  <c r="M83" i="1"/>
  <c r="S83" i="1"/>
  <c r="Q83" i="1"/>
  <c r="L83" i="1"/>
  <c r="C84" i="1"/>
  <c r="AA83" i="1"/>
  <c r="T84" i="1" l="1"/>
  <c r="L84" i="1"/>
  <c r="S84" i="1"/>
  <c r="K84" i="1"/>
  <c r="V84" i="1"/>
  <c r="N84" i="1"/>
  <c r="U84" i="1"/>
  <c r="M84" i="1"/>
  <c r="Y84" i="1"/>
  <c r="I84" i="1"/>
  <c r="X84" i="1"/>
  <c r="H84" i="1"/>
  <c r="W84" i="1"/>
  <c r="G84" i="1"/>
  <c r="O84" i="1"/>
  <c r="Z84" i="1"/>
  <c r="R84" i="1"/>
  <c r="Q84" i="1"/>
  <c r="F84" i="1"/>
  <c r="J84" i="1"/>
  <c r="P84" i="1"/>
  <c r="AA84" i="1"/>
  <c r="C85" i="1"/>
  <c r="U85" i="1" l="1"/>
  <c r="M85" i="1"/>
  <c r="T85" i="1"/>
  <c r="L85" i="1"/>
  <c r="W85" i="1"/>
  <c r="O85" i="1"/>
  <c r="G85" i="1"/>
  <c r="V85" i="1"/>
  <c r="N85" i="1"/>
  <c r="F85" i="1"/>
  <c r="R85" i="1"/>
  <c r="Q85" i="1"/>
  <c r="P85" i="1"/>
  <c r="X85" i="1"/>
  <c r="H85" i="1"/>
  <c r="I85" i="1"/>
  <c r="Z85" i="1"/>
  <c r="K85" i="1"/>
  <c r="J85" i="1"/>
  <c r="Y85" i="1"/>
  <c r="S85" i="1"/>
  <c r="AA85" i="1"/>
  <c r="C86" i="1"/>
  <c r="V86" i="1" l="1"/>
  <c r="N86" i="1"/>
  <c r="F86" i="1"/>
  <c r="U86" i="1"/>
  <c r="M86" i="1"/>
  <c r="X86" i="1"/>
  <c r="P86" i="1"/>
  <c r="H86" i="1"/>
  <c r="W86" i="1"/>
  <c r="O86" i="1"/>
  <c r="G86" i="1"/>
  <c r="K86" i="1"/>
  <c r="Z86" i="1"/>
  <c r="J86" i="1"/>
  <c r="Y86" i="1"/>
  <c r="I86" i="1"/>
  <c r="Q86" i="1"/>
  <c r="R86" i="1"/>
  <c r="L86" i="1"/>
  <c r="T86" i="1"/>
  <c r="S86" i="1"/>
  <c r="AA86" i="1"/>
  <c r="C87" i="1"/>
  <c r="W87" i="1" l="1"/>
  <c r="O87" i="1"/>
  <c r="G87" i="1"/>
  <c r="V87" i="1"/>
  <c r="N87" i="1"/>
  <c r="F87" i="1"/>
  <c r="Y87" i="1"/>
  <c r="Q87" i="1"/>
  <c r="I87" i="1"/>
  <c r="X87" i="1"/>
  <c r="P87" i="1"/>
  <c r="H87" i="1"/>
  <c r="T87" i="1"/>
  <c r="S87" i="1"/>
  <c r="R87" i="1"/>
  <c r="Z87" i="1"/>
  <c r="J87" i="1"/>
  <c r="U87" i="1"/>
  <c r="M87" i="1"/>
  <c r="L87" i="1"/>
  <c r="K87" i="1"/>
  <c r="AA87" i="1"/>
  <c r="C88" i="1"/>
  <c r="X88" i="1" l="1"/>
  <c r="P88" i="1"/>
  <c r="H88" i="1"/>
  <c r="W88" i="1"/>
  <c r="O88" i="1"/>
  <c r="G88" i="1"/>
  <c r="Z88" i="1"/>
  <c r="R88" i="1"/>
  <c r="J88" i="1"/>
  <c r="Y88" i="1"/>
  <c r="Q88" i="1"/>
  <c r="I88" i="1"/>
  <c r="M88" i="1"/>
  <c r="L88" i="1"/>
  <c r="K88" i="1"/>
  <c r="S88" i="1"/>
  <c r="V88" i="1"/>
  <c r="U88" i="1"/>
  <c r="F88" i="1"/>
  <c r="T88" i="1"/>
  <c r="N88" i="1"/>
  <c r="AA88" i="1"/>
  <c r="C89" i="1"/>
  <c r="Y89" i="1" l="1"/>
  <c r="Q89" i="1"/>
  <c r="I89" i="1"/>
  <c r="X89" i="1"/>
  <c r="P89" i="1"/>
  <c r="H89" i="1"/>
  <c r="S89" i="1"/>
  <c r="K89" i="1"/>
  <c r="Z89" i="1"/>
  <c r="R89" i="1"/>
  <c r="J89" i="1"/>
  <c r="V89" i="1"/>
  <c r="F89" i="1"/>
  <c r="U89" i="1"/>
  <c r="T89" i="1"/>
  <c r="L89" i="1"/>
  <c r="M89" i="1"/>
  <c r="G89" i="1"/>
  <c r="O89" i="1"/>
  <c r="W89" i="1"/>
  <c r="N89" i="1"/>
  <c r="AA89" i="1"/>
  <c r="C90" i="1"/>
  <c r="Z90" i="1" l="1"/>
  <c r="R90" i="1"/>
  <c r="J90" i="1"/>
  <c r="Y90" i="1"/>
  <c r="Q90" i="1"/>
  <c r="I90" i="1"/>
  <c r="T90" i="1"/>
  <c r="L90" i="1"/>
  <c r="S90" i="1"/>
  <c r="K90" i="1"/>
  <c r="O90" i="1"/>
  <c r="N90" i="1"/>
  <c r="M90" i="1"/>
  <c r="U90" i="1"/>
  <c r="V90" i="1"/>
  <c r="P90" i="1"/>
  <c r="H90" i="1"/>
  <c r="G90" i="1"/>
  <c r="X90" i="1"/>
  <c r="W90" i="1"/>
  <c r="F90" i="1"/>
  <c r="C91" i="1"/>
  <c r="AA90" i="1"/>
  <c r="S91" i="1" l="1"/>
  <c r="K91" i="1"/>
  <c r="Z91" i="1"/>
  <c r="R91" i="1"/>
  <c r="J91" i="1"/>
  <c r="U91" i="1"/>
  <c r="M91" i="1"/>
  <c r="T91" i="1"/>
  <c r="L91" i="1"/>
  <c r="X91" i="1"/>
  <c r="H91" i="1"/>
  <c r="W91" i="1"/>
  <c r="G91" i="1"/>
  <c r="V91" i="1"/>
  <c r="F91" i="1"/>
  <c r="N91" i="1"/>
  <c r="Y91" i="1"/>
  <c r="Q91" i="1"/>
  <c r="P91" i="1"/>
  <c r="O91" i="1"/>
  <c r="I91" i="1"/>
  <c r="C92" i="1"/>
  <c r="AA91" i="1"/>
  <c r="T92" i="1" l="1"/>
  <c r="L92" i="1"/>
  <c r="S92" i="1"/>
  <c r="K92" i="1"/>
  <c r="V92" i="1"/>
  <c r="N92" i="1"/>
  <c r="F92" i="1"/>
  <c r="U92" i="1"/>
  <c r="M92" i="1"/>
  <c r="Q92" i="1"/>
  <c r="P92" i="1"/>
  <c r="O92" i="1"/>
  <c r="W92" i="1"/>
  <c r="G92" i="1"/>
  <c r="H92" i="1"/>
  <c r="Z92" i="1"/>
  <c r="Y92" i="1"/>
  <c r="J92" i="1"/>
  <c r="R92" i="1"/>
  <c r="X92" i="1"/>
  <c r="I92" i="1"/>
  <c r="C93" i="1"/>
  <c r="AA92" i="1"/>
  <c r="U93" i="1" l="1"/>
  <c r="M93" i="1"/>
  <c r="T93" i="1"/>
  <c r="L93" i="1"/>
  <c r="W93" i="1"/>
  <c r="O93" i="1"/>
  <c r="G93" i="1"/>
  <c r="V93" i="1"/>
  <c r="N93" i="1"/>
  <c r="F93" i="1"/>
  <c r="Z93" i="1"/>
  <c r="J93" i="1"/>
  <c r="Y93" i="1"/>
  <c r="I93" i="1"/>
  <c r="X93" i="1"/>
  <c r="H93" i="1"/>
  <c r="P93" i="1"/>
  <c r="Q93" i="1"/>
  <c r="K93" i="1"/>
  <c r="S93" i="1"/>
  <c r="R93" i="1"/>
  <c r="AA93" i="1"/>
  <c r="C94" i="1"/>
  <c r="V94" i="1" l="1"/>
  <c r="N94" i="1"/>
  <c r="F94" i="1"/>
  <c r="U94" i="1"/>
  <c r="M94" i="1"/>
  <c r="X94" i="1"/>
  <c r="P94" i="1"/>
  <c r="H94" i="1"/>
  <c r="W94" i="1"/>
  <c r="O94" i="1"/>
  <c r="G94" i="1"/>
  <c r="S94" i="1"/>
  <c r="R94" i="1"/>
  <c r="Q94" i="1"/>
  <c r="Y94" i="1"/>
  <c r="I94" i="1"/>
  <c r="Z94" i="1"/>
  <c r="T94" i="1"/>
  <c r="L94" i="1"/>
  <c r="K94" i="1"/>
  <c r="J94" i="1"/>
  <c r="AA94" i="1"/>
  <c r="C95" i="1"/>
  <c r="W95" i="1" l="1"/>
  <c r="O95" i="1"/>
  <c r="G95" i="1"/>
  <c r="V95" i="1"/>
  <c r="N95" i="1"/>
  <c r="F95" i="1"/>
  <c r="Y95" i="1"/>
  <c r="Q95" i="1"/>
  <c r="I95" i="1"/>
  <c r="X95" i="1"/>
  <c r="P95" i="1"/>
  <c r="H95" i="1"/>
  <c r="L95" i="1"/>
  <c r="K95" i="1"/>
  <c r="Z95" i="1"/>
  <c r="J95" i="1"/>
  <c r="R95" i="1"/>
  <c r="U95" i="1"/>
  <c r="T95" i="1"/>
  <c r="M95" i="1"/>
  <c r="S95" i="1"/>
  <c r="AA95" i="1"/>
  <c r="C96" i="1"/>
  <c r="X96" i="1" l="1"/>
  <c r="P96" i="1"/>
  <c r="H96" i="1"/>
  <c r="W96" i="1"/>
  <c r="O96" i="1"/>
  <c r="G96" i="1"/>
  <c r="Z96" i="1"/>
  <c r="R96" i="1"/>
  <c r="J96" i="1"/>
  <c r="Y96" i="1"/>
  <c r="Q96" i="1"/>
  <c r="I96" i="1"/>
  <c r="U96" i="1"/>
  <c r="T96" i="1"/>
  <c r="S96" i="1"/>
  <c r="K96" i="1"/>
  <c r="L96" i="1"/>
  <c r="F96" i="1"/>
  <c r="N96" i="1"/>
  <c r="V96" i="1"/>
  <c r="M96" i="1"/>
  <c r="C97" i="1"/>
  <c r="AA96" i="1"/>
  <c r="Y97" i="1" l="1"/>
  <c r="Q97" i="1"/>
  <c r="I97" i="1"/>
  <c r="X97" i="1"/>
  <c r="P97" i="1"/>
  <c r="H97" i="1"/>
  <c r="S97" i="1"/>
  <c r="K97" i="1"/>
  <c r="Z97" i="1"/>
  <c r="R97" i="1"/>
  <c r="J97" i="1"/>
  <c r="N97" i="1"/>
  <c r="M97" i="1"/>
  <c r="L97" i="1"/>
  <c r="T97" i="1"/>
  <c r="U97" i="1"/>
  <c r="O97" i="1"/>
  <c r="G97" i="1"/>
  <c r="F97" i="1"/>
  <c r="W97" i="1"/>
  <c r="V97" i="1"/>
  <c r="AA97" i="1"/>
  <c r="C98" i="1"/>
  <c r="Z98" i="1" l="1"/>
  <c r="R98" i="1"/>
  <c r="J98" i="1"/>
  <c r="Y98" i="1"/>
  <c r="Q98" i="1"/>
  <c r="I98" i="1"/>
  <c r="T98" i="1"/>
  <c r="L98" i="1"/>
  <c r="S98" i="1"/>
  <c r="K98" i="1"/>
  <c r="W98" i="1"/>
  <c r="G98" i="1"/>
  <c r="V98" i="1"/>
  <c r="F98" i="1"/>
  <c r="U98" i="1"/>
  <c r="M98" i="1"/>
  <c r="X98" i="1"/>
  <c r="P98" i="1"/>
  <c r="O98" i="1"/>
  <c r="H98" i="1"/>
  <c r="N98" i="1"/>
  <c r="C99" i="1"/>
  <c r="AA98" i="1"/>
  <c r="S99" i="1" l="1"/>
  <c r="K99" i="1"/>
  <c r="Z99" i="1"/>
  <c r="R99" i="1"/>
  <c r="J99" i="1"/>
  <c r="U99" i="1"/>
  <c r="M99" i="1"/>
  <c r="T99" i="1"/>
  <c r="L99" i="1"/>
  <c r="P99" i="1"/>
  <c r="O99" i="1"/>
  <c r="N99" i="1"/>
  <c r="V99" i="1"/>
  <c r="F99" i="1"/>
  <c r="G99" i="1"/>
  <c r="Y99" i="1"/>
  <c r="X99" i="1"/>
  <c r="I99" i="1"/>
  <c r="W99" i="1"/>
  <c r="H99" i="1"/>
  <c r="Q99" i="1"/>
  <c r="AA99" i="1"/>
  <c r="C100" i="1"/>
  <c r="T100" i="1" l="1"/>
  <c r="L100" i="1"/>
  <c r="S100" i="1"/>
  <c r="K100" i="1"/>
  <c r="V100" i="1"/>
  <c r="N100" i="1"/>
  <c r="F100" i="1"/>
  <c r="U100" i="1"/>
  <c r="M100" i="1"/>
  <c r="Y100" i="1"/>
  <c r="I100" i="1"/>
  <c r="X100" i="1"/>
  <c r="H100" i="1"/>
  <c r="W100" i="1"/>
  <c r="G100" i="1"/>
  <c r="O100" i="1"/>
  <c r="Z100" i="1"/>
  <c r="J100" i="1"/>
  <c r="Q100" i="1"/>
  <c r="P100" i="1"/>
  <c r="R100" i="1"/>
  <c r="C101" i="1"/>
  <c r="AA100" i="1"/>
  <c r="U101" i="1" l="1"/>
  <c r="M101" i="1"/>
  <c r="T101" i="1"/>
  <c r="L101" i="1"/>
  <c r="W101" i="1"/>
  <c r="O101" i="1"/>
  <c r="G101" i="1"/>
  <c r="V101" i="1"/>
  <c r="N101" i="1"/>
  <c r="F101" i="1"/>
  <c r="R101" i="1"/>
  <c r="Q101" i="1"/>
  <c r="P101" i="1"/>
  <c r="X101" i="1"/>
  <c r="H101" i="1"/>
  <c r="S101" i="1"/>
  <c r="Z101" i="1"/>
  <c r="Y101" i="1"/>
  <c r="I101" i="1"/>
  <c r="K101" i="1"/>
  <c r="J101" i="1"/>
  <c r="AA101" i="1"/>
  <c r="C102" i="1"/>
  <c r="V102" i="1" l="1"/>
  <c r="N102" i="1"/>
  <c r="F102" i="1"/>
  <c r="U102" i="1"/>
  <c r="M102" i="1"/>
  <c r="X102" i="1"/>
  <c r="P102" i="1"/>
  <c r="H102" i="1"/>
  <c r="W102" i="1"/>
  <c r="O102" i="1"/>
  <c r="G102" i="1"/>
  <c r="K102" i="1"/>
  <c r="Z102" i="1"/>
  <c r="J102" i="1"/>
  <c r="Y102" i="1"/>
  <c r="I102" i="1"/>
  <c r="Q102" i="1"/>
  <c r="L102" i="1"/>
  <c r="R102" i="1"/>
  <c r="T102" i="1"/>
  <c r="S102" i="1"/>
  <c r="C103" i="1"/>
  <c r="AA102" i="1"/>
  <c r="W103" i="1" l="1"/>
  <c r="O103" i="1"/>
  <c r="G103" i="1"/>
  <c r="V103" i="1"/>
  <c r="N103" i="1"/>
  <c r="F103" i="1"/>
  <c r="U103" i="1"/>
  <c r="M103" i="1"/>
  <c r="Y103" i="1"/>
  <c r="Q103" i="1"/>
  <c r="I103" i="1"/>
  <c r="X103" i="1"/>
  <c r="P103" i="1"/>
  <c r="H103" i="1"/>
  <c r="Z103" i="1"/>
  <c r="T103" i="1"/>
  <c r="S103" i="1"/>
  <c r="J103" i="1"/>
  <c r="R103" i="1"/>
  <c r="L103" i="1"/>
  <c r="K103" i="1"/>
  <c r="C104" i="1"/>
  <c r="AA103" i="1"/>
  <c r="X104" i="1" l="1"/>
  <c r="P104" i="1"/>
  <c r="H104" i="1"/>
  <c r="W104" i="1"/>
  <c r="O104" i="1"/>
  <c r="G104" i="1"/>
  <c r="V104" i="1"/>
  <c r="N104" i="1"/>
  <c r="F104" i="1"/>
  <c r="Z104" i="1"/>
  <c r="R104" i="1"/>
  <c r="J104" i="1"/>
  <c r="Y104" i="1"/>
  <c r="Q104" i="1"/>
  <c r="I104" i="1"/>
  <c r="U104" i="1"/>
  <c r="T104" i="1"/>
  <c r="S104" i="1"/>
  <c r="M104" i="1"/>
  <c r="L104" i="1"/>
  <c r="K104" i="1"/>
  <c r="C105" i="1"/>
  <c r="AA104" i="1"/>
  <c r="Y105" i="1" l="1"/>
  <c r="Q105" i="1"/>
  <c r="I105" i="1"/>
  <c r="X105" i="1"/>
  <c r="P105" i="1"/>
  <c r="H105" i="1"/>
  <c r="W105" i="1"/>
  <c r="O105" i="1"/>
  <c r="G105" i="1"/>
  <c r="S105" i="1"/>
  <c r="K105" i="1"/>
  <c r="Z105" i="1"/>
  <c r="R105" i="1"/>
  <c r="J105" i="1"/>
  <c r="U105" i="1"/>
  <c r="T105" i="1"/>
  <c r="N105" i="1"/>
  <c r="V105" i="1"/>
  <c r="L105" i="1"/>
  <c r="M105" i="1"/>
  <c r="F105" i="1"/>
  <c r="AA105" i="1"/>
  <c r="C106" i="1"/>
  <c r="Z106" i="1" l="1"/>
  <c r="R106" i="1"/>
  <c r="J106" i="1"/>
  <c r="Y106" i="1"/>
  <c r="Q106" i="1"/>
  <c r="I106" i="1"/>
  <c r="X106" i="1"/>
  <c r="P106" i="1"/>
  <c r="H106" i="1"/>
  <c r="T106" i="1"/>
  <c r="L106" i="1"/>
  <c r="S106" i="1"/>
  <c r="K106" i="1"/>
  <c r="U106" i="1"/>
  <c r="O106" i="1"/>
  <c r="N106" i="1"/>
  <c r="W106" i="1"/>
  <c r="V106" i="1"/>
  <c r="M106" i="1"/>
  <c r="G106" i="1"/>
  <c r="F106" i="1"/>
  <c r="AA106" i="1"/>
  <c r="C107" i="1"/>
  <c r="S107" i="1" l="1"/>
  <c r="K107" i="1"/>
  <c r="Z107" i="1"/>
  <c r="R107" i="1"/>
  <c r="J107" i="1"/>
  <c r="Y107" i="1"/>
  <c r="Q107" i="1"/>
  <c r="I107" i="1"/>
  <c r="U107" i="1"/>
  <c r="M107" i="1"/>
  <c r="T107" i="1"/>
  <c r="L107" i="1"/>
  <c r="P107" i="1"/>
  <c r="O107" i="1"/>
  <c r="N107" i="1"/>
  <c r="W107" i="1"/>
  <c r="V107" i="1"/>
  <c r="G107" i="1"/>
  <c r="F107" i="1"/>
  <c r="X107" i="1"/>
  <c r="H107" i="1"/>
  <c r="AA107" i="1"/>
  <c r="C108" i="1"/>
  <c r="T108" i="1" l="1"/>
  <c r="L108" i="1"/>
  <c r="S108" i="1"/>
  <c r="K108" i="1"/>
  <c r="Z108" i="1"/>
  <c r="R108" i="1"/>
  <c r="J108" i="1"/>
  <c r="V108" i="1"/>
  <c r="N108" i="1"/>
  <c r="F108" i="1"/>
  <c r="U108" i="1"/>
  <c r="M108" i="1"/>
  <c r="P108" i="1"/>
  <c r="O108" i="1"/>
  <c r="I108" i="1"/>
  <c r="W108" i="1"/>
  <c r="Q108" i="1"/>
  <c r="Y108" i="1"/>
  <c r="X108" i="1"/>
  <c r="H108" i="1"/>
  <c r="G108" i="1"/>
  <c r="C109" i="1"/>
  <c r="AA108" i="1"/>
  <c r="U109" i="1" l="1"/>
  <c r="M109" i="1"/>
  <c r="T109" i="1"/>
  <c r="L109" i="1"/>
  <c r="S109" i="1"/>
  <c r="K109" i="1"/>
  <c r="W109" i="1"/>
  <c r="O109" i="1"/>
  <c r="G109" i="1"/>
  <c r="V109" i="1"/>
  <c r="N109" i="1"/>
  <c r="F109" i="1"/>
  <c r="P109" i="1"/>
  <c r="J109" i="1"/>
  <c r="I109" i="1"/>
  <c r="R109" i="1"/>
  <c r="Q109" i="1"/>
  <c r="X109" i="1"/>
  <c r="H109" i="1"/>
  <c r="Z109" i="1"/>
  <c r="Y109" i="1"/>
  <c r="AA109" i="1"/>
  <c r="C110" i="1"/>
  <c r="V110" i="1" l="1"/>
  <c r="N110" i="1"/>
  <c r="F110" i="1"/>
  <c r="U110" i="1"/>
  <c r="M110" i="1"/>
  <c r="T110" i="1"/>
  <c r="L110" i="1"/>
  <c r="X110" i="1"/>
  <c r="P110" i="1"/>
  <c r="H110" i="1"/>
  <c r="W110" i="1"/>
  <c r="O110" i="1"/>
  <c r="G110" i="1"/>
  <c r="K110" i="1"/>
  <c r="J110" i="1"/>
  <c r="I110" i="1"/>
  <c r="R110" i="1"/>
  <c r="Q110" i="1"/>
  <c r="Z110" i="1"/>
  <c r="Z113" i="1" s="1"/>
  <c r="S110" i="1"/>
  <c r="Y110" i="1"/>
  <c r="C111" i="1"/>
  <c r="AA110" i="1"/>
  <c r="AA113" i="1" s="1"/>
  <c r="W111" i="1" l="1"/>
  <c r="O111" i="1"/>
  <c r="G111" i="1"/>
  <c r="V111" i="1"/>
  <c r="N111" i="1"/>
  <c r="F111" i="1"/>
  <c r="U111" i="1"/>
  <c r="M111" i="1"/>
  <c r="Y111" i="1"/>
  <c r="Q111" i="1"/>
  <c r="I111" i="1"/>
  <c r="X111" i="1"/>
  <c r="P111" i="1"/>
  <c r="H111" i="1"/>
  <c r="K111" i="1"/>
  <c r="J111" i="1"/>
  <c r="R111" i="1"/>
  <c r="L111" i="1"/>
  <c r="Z111" i="1"/>
  <c r="T111" i="1"/>
  <c r="S111" i="1"/>
  <c r="AA111" i="1"/>
</calcChain>
</file>

<file path=xl/sharedStrings.xml><?xml version="1.0" encoding="utf-8"?>
<sst xmlns="http://schemas.openxmlformats.org/spreadsheetml/2006/main" count="1087" uniqueCount="73">
  <si>
    <t>Model 1: Improving the average PISA achievement</t>
  </si>
  <si>
    <t>inflation rate</t>
  </si>
  <si>
    <t>Target PISA assessments (pts)</t>
  </si>
  <si>
    <t>Increase in results (points)</t>
  </si>
  <si>
    <t>← insert value</t>
  </si>
  <si>
    <t>interest rate</t>
  </si>
  <si>
    <t>Saudia Arabia</t>
  </si>
  <si>
    <t>DLA 2020 ROKU</t>
  </si>
  <si>
    <t>year</t>
  </si>
  <si>
    <t>Additional growth rate</t>
  </si>
  <si>
    <t>SAR (bn) with constant prices</t>
  </si>
  <si>
    <t>SAR (bn) with inflation</t>
  </si>
  <si>
    <t>USD (bn)</t>
  </si>
  <si>
    <t>Algeria</t>
  </si>
  <si>
    <t>Bahrain</t>
  </si>
  <si>
    <t>Egypt, Arab Rep.</t>
  </si>
  <si>
    <t>Iran, Islamic Rep.</t>
  </si>
  <si>
    <t>Iraq</t>
  </si>
  <si>
    <t>Israel</t>
  </si>
  <si>
    <t>Jordan</t>
  </si>
  <si>
    <t>Kuwait</t>
  </si>
  <si>
    <t>Lebanon</t>
  </si>
  <si>
    <t>Libya</t>
  </si>
  <si>
    <t>Morocco</t>
  </si>
  <si>
    <t>Oman</t>
  </si>
  <si>
    <t>Qatar</t>
  </si>
  <si>
    <t>Syrian Arab Republic</t>
  </si>
  <si>
    <t>Tunisia</t>
  </si>
  <si>
    <t>United Arab Emirates</t>
  </si>
  <si>
    <t>Yemen, Rep.</t>
  </si>
  <si>
    <t>Saudi Arabia</t>
  </si>
  <si>
    <t>total</t>
  </si>
  <si>
    <t>MENA</t>
  </si>
  <si>
    <t>After 20 years</t>
  </si>
  <si>
    <t>After 40 years</t>
  </si>
  <si>
    <t>After 50 years</t>
  </si>
  <si>
    <t>After 100 years</t>
  </si>
  <si>
    <t>po 100</t>
  </si>
  <si>
    <t>+25 points</t>
  </si>
  <si>
    <t>+50 points</t>
  </si>
  <si>
    <t xml:space="preserve">+100 points </t>
  </si>
  <si>
    <t>After 60 years</t>
  </si>
  <si>
    <t>After 80 years</t>
  </si>
  <si>
    <t>Egypt</t>
  </si>
  <si>
    <t>Iran</t>
  </si>
  <si>
    <t>Syria</t>
  </si>
  <si>
    <t>Yemen</t>
  </si>
  <si>
    <t>mena:</t>
  </si>
  <si>
    <t>mena bez izraela i iranu</t>
  </si>
  <si>
    <t>Reion</t>
  </si>
  <si>
    <t>MENA countries</t>
  </si>
  <si>
    <t>GCC countries</t>
  </si>
  <si>
    <t>gcc:</t>
  </si>
  <si>
    <t>+100 points</t>
  </si>
  <si>
    <t>=$G$10*(1+C11)*((1+$L$3)^(B11-2021))</t>
  </si>
  <si>
    <t>Saudia Arabia USD (bn) with inflation</t>
  </si>
  <si>
    <t>GDP growth after:</t>
  </si>
  <si>
    <t>20 years</t>
  </si>
  <si>
    <t>40 years</t>
  </si>
  <si>
    <t>50 years</t>
  </si>
  <si>
    <t>60 years</t>
  </si>
  <si>
    <t>80 years</t>
  </si>
  <si>
    <t>100 years</t>
  </si>
  <si>
    <t>Gradual improvement (+ 45 points every 5 years)</t>
  </si>
  <si>
    <t>Accelerating improvement (30-40-50-60) to 180</t>
  </si>
  <si>
    <t>Decresing acceleration (60-50-40-30) to 180</t>
  </si>
  <si>
    <t>Instant increasing the average achievement by 180 points</t>
  </si>
  <si>
    <t>MENA without Israel and Iran</t>
  </si>
  <si>
    <t>GCC</t>
  </si>
  <si>
    <t>ok</t>
  </si>
  <si>
    <t>Ogólny</t>
  </si>
  <si>
    <t>Total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</si>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</sst>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000000000000000000000000000E+00"/>
    <numFmt numFmtId="165" formatCode="0.000"/>
  </numFmts>
  <fonts count="1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charset val="238"/>
      <scheme val="minor"/>
    </font>
    <font>
      <b/>
      <sz val="16"/>
      <color rgb="FFFF0000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9"/>
      </left>
      <right/>
      <top style="thin">
        <color theme="9"/>
      </top>
      <bottom/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9"/>
      </right>
      <top style="thin">
        <color theme="9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09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 wrapText="1"/>
    </xf>
    <xf numFmtId="10" fontId="3" fillId="0" borderId="9" xfId="1" applyNumberFormat="1" applyFont="1" applyFill="1" applyBorder="1" applyAlignment="1">
      <alignment horizontal="center" wrapText="1"/>
    </xf>
    <xf numFmtId="10" fontId="3" fillId="0" borderId="0" xfId="1" applyNumberFormat="1" applyFont="1" applyFill="1" applyBorder="1" applyAlignment="1">
      <alignment horizontal="center" wrapText="1"/>
    </xf>
    <xf numFmtId="0" fontId="3" fillId="0" borderId="0" xfId="0" applyFont="1"/>
    <xf numFmtId="0" fontId="7" fillId="0" borderId="0" xfId="0" applyFont="1" applyAlignment="1">
      <alignment horizontal="center" vertical="center"/>
    </xf>
    <xf numFmtId="10" fontId="8" fillId="0" borderId="9" xfId="1" applyNumberFormat="1" applyFont="1" applyBorder="1" applyAlignment="1">
      <alignment horizontal="center" vertical="center"/>
    </xf>
    <xf numFmtId="10" fontId="8" fillId="0" borderId="0" xfId="1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2" fontId="0" fillId="0" borderId="0" xfId="0" applyNumberFormat="1"/>
    <xf numFmtId="2" fontId="0" fillId="0" borderId="0" xfId="0" applyNumberFormat="1" applyAlignment="1">
      <alignment horizontal="center"/>
    </xf>
    <xf numFmtId="2" fontId="9" fillId="0" borderId="0" xfId="0" applyNumberFormat="1" applyFont="1"/>
    <xf numFmtId="0" fontId="3" fillId="0" borderId="0" xfId="0" applyFont="1" applyAlignment="1">
      <alignment horizontal="center"/>
    </xf>
    <xf numFmtId="0" fontId="3" fillId="5" borderId="0" xfId="0" applyFont="1" applyFill="1"/>
    <xf numFmtId="2" fontId="0" fillId="5" borderId="0" xfId="0" applyNumberFormat="1" applyFill="1" applyAlignment="1">
      <alignment horizontal="center"/>
    </xf>
    <xf numFmtId="0" fontId="0" fillId="5" borderId="0" xfId="0" applyFill="1" applyAlignment="1">
      <alignment horizontal="center"/>
    </xf>
    <xf numFmtId="2" fontId="0" fillId="5" borderId="0" xfId="0" applyNumberFormat="1" applyFill="1"/>
    <xf numFmtId="0" fontId="0" fillId="5" borderId="0" xfId="0" applyFill="1"/>
    <xf numFmtId="0" fontId="1" fillId="6" borderId="0" xfId="0" applyFont="1" applyFill="1"/>
    <xf numFmtId="10" fontId="0" fillId="5" borderId="0" xfId="1" applyNumberFormat="1" applyFont="1" applyFill="1"/>
    <xf numFmtId="0" fontId="0" fillId="7" borderId="0" xfId="0" applyFill="1"/>
    <xf numFmtId="0" fontId="3" fillId="7" borderId="0" xfId="0" applyFont="1" applyFill="1"/>
    <xf numFmtId="2" fontId="0" fillId="7" borderId="0" xfId="0" applyNumberFormat="1" applyFill="1" applyAlignment="1">
      <alignment horizontal="center"/>
    </xf>
    <xf numFmtId="2" fontId="0" fillId="7" borderId="0" xfId="0" applyNumberFormat="1" applyFill="1"/>
    <xf numFmtId="0" fontId="1" fillId="7" borderId="0" xfId="0" applyFont="1" applyFill="1"/>
    <xf numFmtId="0" fontId="1" fillId="0" borderId="0" xfId="0" applyFont="1"/>
    <xf numFmtId="164" fontId="0" fillId="0" borderId="0" xfId="0" applyNumberFormat="1"/>
    <xf numFmtId="0" fontId="1" fillId="0" borderId="18" xfId="0" applyFont="1" applyBorder="1"/>
    <xf numFmtId="0" fontId="0" fillId="0" borderId="18" xfId="0" applyBorder="1"/>
    <xf numFmtId="49" fontId="0" fillId="0" borderId="18" xfId="0" applyNumberFormat="1" applyBorder="1" applyAlignment="1">
      <alignment horizontal="center" vertical="center"/>
    </xf>
    <xf numFmtId="0" fontId="0" fillId="8" borderId="18" xfId="0" applyFill="1" applyBorder="1" applyAlignment="1">
      <alignment horizontal="center"/>
    </xf>
    <xf numFmtId="0" fontId="0" fillId="8" borderId="18" xfId="0" applyFill="1" applyBorder="1"/>
    <xf numFmtId="0" fontId="0" fillId="0" borderId="18" xfId="0" applyBorder="1" applyAlignment="1">
      <alignment horizontal="center"/>
    </xf>
    <xf numFmtId="2" fontId="0" fillId="0" borderId="18" xfId="0" applyNumberFormat="1" applyBorder="1" applyAlignment="1">
      <alignment horizontal="center" vertical="center"/>
    </xf>
    <xf numFmtId="2" fontId="0" fillId="8" borderId="0" xfId="0" applyNumberFormat="1" applyFill="1" applyAlignment="1">
      <alignment horizontal="center"/>
    </xf>
    <xf numFmtId="165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0" fillId="7" borderId="18" xfId="0" applyNumberFormat="1" applyFill="1" applyBorder="1" applyAlignment="1">
      <alignment horizontal="center" vertical="center"/>
    </xf>
    <xf numFmtId="0" fontId="0" fillId="2" borderId="18" xfId="0" applyFill="1" applyBorder="1"/>
    <xf numFmtId="2" fontId="0" fillId="2" borderId="18" xfId="0" applyNumberFormat="1" applyFill="1" applyBorder="1" applyAlignment="1">
      <alignment horizontal="center" vertical="center"/>
    </xf>
    <xf numFmtId="0" fontId="0" fillId="2" borderId="0" xfId="0" applyFill="1"/>
    <xf numFmtId="2" fontId="0" fillId="2" borderId="0" xfId="0" applyNumberFormat="1" applyFill="1" applyAlignment="1">
      <alignment horizontal="center"/>
    </xf>
    <xf numFmtId="0" fontId="0" fillId="8" borderId="0" xfId="0" applyFill="1"/>
    <xf numFmtId="2" fontId="0" fillId="0" borderId="18" xfId="0" applyNumberFormat="1" applyBorder="1" applyAlignment="1">
      <alignment horizontal="center"/>
    </xf>
    <xf numFmtId="2" fontId="0" fillId="8" borderId="18" xfId="0" applyNumberFormat="1" applyFill="1" applyBorder="1" applyAlignment="1">
      <alignment horizontal="center"/>
    </xf>
    <xf numFmtId="2" fontId="0" fillId="9" borderId="18" xfId="0" applyNumberFormat="1" applyFill="1" applyBorder="1" applyAlignment="1">
      <alignment horizontal="center"/>
    </xf>
    <xf numFmtId="2" fontId="0" fillId="11" borderId="18" xfId="0" applyNumberFormat="1" applyFill="1" applyBorder="1" applyAlignment="1">
      <alignment horizontal="center"/>
    </xf>
    <xf numFmtId="2" fontId="0" fillId="2" borderId="18" xfId="0" applyNumberFormat="1" applyFill="1" applyBorder="1" applyAlignment="1">
      <alignment horizontal="center"/>
    </xf>
    <xf numFmtId="2" fontId="1" fillId="0" borderId="18" xfId="0" applyNumberFormat="1" applyFont="1" applyBorder="1" applyAlignment="1">
      <alignment horizontal="center"/>
    </xf>
    <xf numFmtId="0" fontId="0" fillId="0" borderId="7" xfId="0" applyBorder="1"/>
    <xf numFmtId="0" fontId="0" fillId="0" borderId="21" xfId="0" applyBorder="1"/>
    <xf numFmtId="0" fontId="0" fillId="0" borderId="8" xfId="0" applyBorder="1"/>
    <xf numFmtId="10" fontId="10" fillId="2" borderId="1" xfId="0" applyNumberFormat="1" applyFont="1" applyFill="1" applyBorder="1"/>
    <xf numFmtId="10" fontId="0" fillId="0" borderId="0" xfId="0" applyNumberFormat="1"/>
    <xf numFmtId="10" fontId="10" fillId="2" borderId="12" xfId="0" applyNumberFormat="1" applyFont="1" applyFill="1" applyBorder="1"/>
    <xf numFmtId="2" fontId="0" fillId="0" borderId="0" xfId="0" applyNumberFormat="1" applyAlignment="1">
      <alignment horizontal="center" vertical="center"/>
    </xf>
    <xf numFmtId="10" fontId="10" fillId="2" borderId="4" xfId="0" applyNumberFormat="1" applyFont="1" applyFill="1" applyBorder="1"/>
    <xf numFmtId="10" fontId="10" fillId="0" borderId="0" xfId="0" applyNumberFormat="1" applyFont="1"/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2" fontId="0" fillId="0" borderId="2" xfId="0" applyNumberFormat="1" applyBorder="1"/>
    <xf numFmtId="2" fontId="0" fillId="0" borderId="3" xfId="0" applyNumberFormat="1" applyBorder="1"/>
    <xf numFmtId="0" fontId="0" fillId="0" borderId="14" xfId="0" applyBorder="1" applyAlignment="1">
      <alignment horizontal="center" vertical="center" wrapText="1"/>
    </xf>
    <xf numFmtId="2" fontId="0" fillId="0" borderId="13" xfId="0" applyNumberFormat="1" applyBorder="1"/>
    <xf numFmtId="0" fontId="0" fillId="0" borderId="16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2" fontId="0" fillId="0" borderId="5" xfId="0" applyNumberFormat="1" applyBorder="1"/>
    <xf numFmtId="2" fontId="0" fillId="0" borderId="6" xfId="0" applyNumberFormat="1" applyBorder="1"/>
    <xf numFmtId="0" fontId="0" fillId="0" borderId="0" xfId="0" applyAlignment="1">
      <alignment vertical="center" wrapText="1"/>
    </xf>
    <xf numFmtId="2" fontId="1" fillId="0" borderId="0" xfId="0" applyNumberFormat="1" applyFont="1"/>
    <xf numFmtId="10" fontId="0" fillId="0" borderId="0" xfId="1" applyNumberFormat="1" applyFont="1" applyFill="1" applyBorder="1" applyAlignment="1"/>
    <xf numFmtId="49" fontId="0" fillId="0" borderId="0" xfId="0" applyNumberFormat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26" xfId="0" applyBorder="1"/>
    <xf numFmtId="0" fontId="0" fillId="0" borderId="19" xfId="0" applyBorder="1"/>
    <xf numFmtId="2" fontId="0" fillId="0" borderId="13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2" xfId="0" applyNumberFormat="1" applyBorder="1"/>
    <xf numFmtId="2" fontId="0" fillId="0" borderId="13" xfId="0" applyNumberFormat="1" applyBorder="1" applyAlignment="1">
      <alignment horizontal="right"/>
    </xf>
    <xf numFmtId="2" fontId="0" fillId="0" borderId="4" xfId="0" applyNumberFormat="1" applyBorder="1"/>
    <xf numFmtId="2" fontId="0" fillId="0" borderId="5" xfId="0" applyNumberFormat="1" applyBorder="1" applyAlignment="1">
      <alignment horizontal="center"/>
    </xf>
    <xf numFmtId="2" fontId="0" fillId="0" borderId="5" xfId="0" applyNumberFormat="1" applyBorder="1" applyAlignment="1">
      <alignment horizontal="right"/>
    </xf>
    <xf numFmtId="2" fontId="0" fillId="0" borderId="6" xfId="0" applyNumberFormat="1" applyBorder="1" applyAlignment="1">
      <alignment horizontal="right"/>
    </xf>
    <xf numFmtId="2" fontId="0" fillId="12" borderId="27" xfId="0" applyNumberFormat="1" applyFill="1" applyBorder="1"/>
    <xf numFmtId="2" fontId="0" fillId="12" borderId="28" xfId="0" applyNumberFormat="1" applyFill="1" applyBorder="1"/>
    <xf numFmtId="2" fontId="0" fillId="12" borderId="28" xfId="0" applyNumberFormat="1" applyFill="1" applyBorder="1" applyAlignment="1">
      <alignment horizontal="center"/>
    </xf>
    <xf numFmtId="2" fontId="0" fillId="12" borderId="29" xfId="0" applyNumberFormat="1" applyFill="1" applyBorder="1" applyAlignment="1">
      <alignment horizontal="center"/>
    </xf>
    <xf numFmtId="2" fontId="0" fillId="12" borderId="30" xfId="0" applyNumberFormat="1" applyFill="1" applyBorder="1"/>
    <xf numFmtId="2" fontId="0" fillId="12" borderId="29" xfId="0" applyNumberFormat="1" applyFill="1" applyBorder="1"/>
    <xf numFmtId="2" fontId="0" fillId="12" borderId="30" xfId="0" applyNumberFormat="1" applyFill="1" applyBorder="1" applyAlignment="1">
      <alignment horizontal="center"/>
    </xf>
    <xf numFmtId="2" fontId="0" fillId="12" borderId="31" xfId="0" applyNumberFormat="1" applyFill="1" applyBorder="1" applyAlignment="1">
      <alignment horizontal="center"/>
    </xf>
    <xf numFmtId="2" fontId="0" fillId="12" borderId="32" xfId="0" applyNumberFormat="1" applyFill="1" applyBorder="1" applyAlignment="1">
      <alignment horizontal="center"/>
    </xf>
    <xf numFmtId="2" fontId="0" fillId="12" borderId="32" xfId="0" applyNumberFormat="1" applyFill="1" applyBorder="1" applyAlignment="1">
      <alignment horizontal="right"/>
    </xf>
    <xf numFmtId="2" fontId="0" fillId="12" borderId="33" xfId="0" applyNumberFormat="1" applyFill="1" applyBorder="1" applyAlignment="1">
      <alignment horizontal="right"/>
    </xf>
    <xf numFmtId="0" fontId="0" fillId="13" borderId="34" xfId="0" applyFill="1" applyBorder="1" applyAlignment="1">
      <alignment horizontal="left" wrapText="1"/>
    </xf>
    <xf numFmtId="2" fontId="0" fillId="13" borderId="35" xfId="0" applyNumberForma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left" wrapText="1"/>
    </xf>
    <xf numFmtId="2" fontId="1" fillId="2" borderId="37" xfId="0" applyNumberFormat="1" applyFont="1" applyFill="1" applyBorder="1" applyAlignment="1">
      <alignment horizontal="center" vertical="center"/>
    </xf>
    <xf numFmtId="2" fontId="1" fillId="2" borderId="38" xfId="0" applyNumberFormat="1" applyFont="1" applyFill="1" applyBorder="1" applyAlignment="1">
      <alignment horizontal="center" vertical="center"/>
    </xf>
    <xf numFmtId="2" fontId="1" fillId="2" borderId="30" xfId="0" applyNumberFormat="1" applyFont="1" applyFill="1" applyBorder="1" applyAlignment="1">
      <alignment horizontal="left" wrapText="1"/>
    </xf>
    <xf numFmtId="2" fontId="1" fillId="2" borderId="28" xfId="0" applyNumberFormat="1" applyFont="1" applyFill="1" applyBorder="1" applyAlignment="1">
      <alignment horizontal="center" vertical="center"/>
    </xf>
    <xf numFmtId="2" fontId="1" fillId="2" borderId="29" xfId="0" applyNumberFormat="1" applyFont="1" applyFill="1" applyBorder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10" fontId="10" fillId="10" borderId="0" xfId="0" applyNumberFormat="1" applyFont="1" applyFill="1"/>
    <xf numFmtId="10" fontId="10" fillId="2" borderId="10" xfId="0" applyNumberFormat="1" applyFont="1" applyFill="1" applyBorder="1" applyAlignment="1">
      <alignment horizontal="center"/>
    </xf>
    <xf numFmtId="10" fontId="10" fillId="2" borderId="14" xfId="0" applyNumberFormat="1" applyFont="1" applyFill="1" applyBorder="1" applyAlignment="1">
      <alignment horizontal="center"/>
    </xf>
    <xf numFmtId="10" fontId="10" fillId="2" borderId="16" xfId="0" applyNumberFormat="1" applyFont="1" applyFill="1" applyBorder="1" applyAlignment="1">
      <alignment horizontal="center"/>
    </xf>
    <xf numFmtId="10" fontId="10" fillId="2" borderId="10" xfId="0" applyNumberFormat="1" applyFont="1" applyFill="1" applyBorder="1"/>
    <xf numFmtId="10" fontId="10" fillId="2" borderId="14" xfId="0" applyNumberFormat="1" applyFont="1" applyFill="1" applyBorder="1"/>
    <xf numFmtId="10" fontId="11" fillId="2" borderId="14" xfId="0" applyNumberFormat="1" applyFont="1" applyFill="1" applyBorder="1"/>
    <xf numFmtId="10" fontId="11" fillId="2" borderId="16" xfId="0" applyNumberFormat="1" applyFont="1" applyFill="1" applyBorder="1"/>
    <xf numFmtId="0" fontId="0" fillId="14" borderId="0" xfId="0" applyFill="1"/>
    <xf numFmtId="0" fontId="3" fillId="14" borderId="0" xfId="0" applyFont="1" applyFill="1"/>
    <xf numFmtId="0" fontId="1" fillId="14" borderId="0" xfId="0" applyFont="1" applyFill="1"/>
    <xf numFmtId="2" fontId="1" fillId="0" borderId="0" xfId="0" applyNumberFormat="1" applyFont="1" applyAlignment="1">
      <alignment horizontal="right"/>
    </xf>
    <xf numFmtId="2" fontId="9" fillId="0" borderId="12" xfId="0" applyNumberFormat="1" applyFont="1" applyBorder="1" applyAlignment="1">
      <alignment horizontal="center"/>
    </xf>
    <xf numFmtId="2" fontId="9" fillId="0" borderId="0" xfId="0" applyNumberFormat="1" applyFont="1" applyAlignment="1">
      <alignment horizontal="center"/>
    </xf>
    <xf numFmtId="2" fontId="9" fillId="0" borderId="13" xfId="0" applyNumberFormat="1" applyFont="1" applyBorder="1"/>
    <xf numFmtId="2" fontId="9" fillId="0" borderId="12" xfId="0" applyNumberFormat="1" applyFont="1" applyBorder="1"/>
    <xf numFmtId="2" fontId="9" fillId="0" borderId="0" xfId="0" applyNumberFormat="1" applyFont="1" applyAlignment="1">
      <alignment horizontal="right"/>
    </xf>
    <xf numFmtId="2" fontId="9" fillId="0" borderId="13" xfId="0" applyNumberFormat="1" applyFont="1" applyBorder="1" applyAlignment="1">
      <alignment horizontal="right"/>
    </xf>
    <xf numFmtId="2" fontId="9" fillId="0" borderId="4" xfId="0" applyNumberFormat="1" applyFont="1" applyBorder="1"/>
    <xf numFmtId="2" fontId="9" fillId="0" borderId="5" xfId="0" applyNumberFormat="1" applyFont="1" applyBorder="1" applyAlignment="1">
      <alignment horizontal="center"/>
    </xf>
    <xf numFmtId="2" fontId="9" fillId="0" borderId="5" xfId="0" applyNumberFormat="1" applyFont="1" applyBorder="1" applyAlignment="1">
      <alignment horizontal="right"/>
    </xf>
    <xf numFmtId="2" fontId="9" fillId="0" borderId="5" xfId="0" applyNumberFormat="1" applyFont="1" applyBorder="1"/>
    <xf numFmtId="2" fontId="9" fillId="0" borderId="6" xfId="0" applyNumberFormat="1" applyFont="1" applyBorder="1" applyAlignment="1">
      <alignment horizontal="right"/>
    </xf>
    <xf numFmtId="0" fontId="0" fillId="0" borderId="0" xfId="0" applyAlignment="1">
      <alignment horizontal="left"/>
    </xf>
    <xf numFmtId="0" fontId="0" fillId="0" borderId="39" xfId="0" applyBorder="1" applyAlignment="1">
      <alignment horizontal="center"/>
    </xf>
    <xf numFmtId="2" fontId="0" fillId="12" borderId="0" xfId="0" applyNumberFormat="1" applyFill="1"/>
    <xf numFmtId="2" fontId="0" fillId="12" borderId="0" xfId="0" applyNumberFormat="1" applyFill="1" applyAlignment="1">
      <alignment horizontal="center"/>
    </xf>
    <xf numFmtId="0" fontId="0" fillId="13" borderId="0" xfId="0" applyFill="1" applyAlignment="1">
      <alignment horizontal="left" wrapText="1"/>
    </xf>
    <xf numFmtId="2" fontId="0" fillId="13" borderId="0" xfId="0" applyNumberFormat="1" applyFill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2" fontId="1" fillId="2" borderId="0" xfId="0" applyNumberFormat="1" applyFont="1" applyFill="1" applyAlignment="1">
      <alignment horizontal="center" vertical="center"/>
    </xf>
    <xf numFmtId="2" fontId="1" fillId="2" borderId="0" xfId="0" applyNumberFormat="1" applyFont="1" applyFill="1" applyAlignment="1">
      <alignment horizontal="left" wrapText="1"/>
    </xf>
    <xf numFmtId="2" fontId="0" fillId="0" borderId="31" xfId="0" applyNumberFormat="1" applyBorder="1" applyAlignment="1">
      <alignment horizontal="center"/>
    </xf>
    <xf numFmtId="2" fontId="0" fillId="0" borderId="32" xfId="0" applyNumberFormat="1" applyBorder="1" applyAlignment="1">
      <alignment horizontal="center"/>
    </xf>
    <xf numFmtId="2" fontId="0" fillId="0" borderId="32" xfId="0" applyNumberFormat="1" applyBorder="1" applyAlignment="1">
      <alignment horizontal="right"/>
    </xf>
    <xf numFmtId="2" fontId="0" fillId="0" borderId="33" xfId="0" applyNumberFormat="1" applyBorder="1" applyAlignment="1">
      <alignment horizontal="right"/>
    </xf>
    <xf numFmtId="0" fontId="0" fillId="0" borderId="0" xfId="0" applyAlignment="1">
      <alignment horizontal="left" wrapText="1"/>
    </xf>
    <xf numFmtId="2" fontId="0" fillId="0" borderId="40" xfId="0" applyNumberFormat="1" applyBorder="1" applyAlignment="1">
      <alignment horizontal="center" vertical="center"/>
    </xf>
    <xf numFmtId="2" fontId="0" fillId="0" borderId="35" xfId="0" applyNumberForma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2" fontId="1" fillId="0" borderId="0" xfId="0" applyNumberFormat="1" applyFont="1" applyAlignment="1">
      <alignment horizontal="center" vertical="center"/>
    </xf>
    <xf numFmtId="2" fontId="1" fillId="0" borderId="41" xfId="0" applyNumberFormat="1" applyFont="1" applyBorder="1" applyAlignment="1">
      <alignment horizontal="center" vertical="center"/>
    </xf>
    <xf numFmtId="2" fontId="1" fillId="0" borderId="37" xfId="0" applyNumberFormat="1" applyFont="1" applyBorder="1" applyAlignment="1">
      <alignment horizontal="center" vertical="center"/>
    </xf>
    <xf numFmtId="2" fontId="1" fillId="0" borderId="38" xfId="0" applyNumberFormat="1" applyFont="1" applyBorder="1" applyAlignment="1">
      <alignment horizontal="center" vertical="center"/>
    </xf>
    <xf numFmtId="2" fontId="1" fillId="0" borderId="0" xfId="0" applyNumberFormat="1" applyFont="1" applyAlignment="1">
      <alignment horizontal="left" wrapText="1"/>
    </xf>
    <xf numFmtId="2" fontId="1" fillId="0" borderId="27" xfId="0" applyNumberFormat="1" applyFont="1" applyBorder="1" applyAlignment="1">
      <alignment horizontal="center" vertical="center"/>
    </xf>
    <xf numFmtId="2" fontId="1" fillId="0" borderId="28" xfId="0" applyNumberFormat="1" applyFont="1" applyBorder="1" applyAlignment="1">
      <alignment horizontal="center" vertical="center"/>
    </xf>
    <xf numFmtId="2" fontId="1" fillId="0" borderId="29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2" fontId="0" fillId="0" borderId="18" xfId="0" applyNumberFormat="1" applyBorder="1"/>
    <xf numFmtId="49" fontId="0" fillId="0" borderId="0" xfId="0" applyNumberFormat="1"/>
    <xf numFmtId="2" fontId="0" fillId="12" borderId="0" xfId="0" applyNumberFormat="1" applyFill="1" applyAlignment="1">
      <alignment horizontal="right"/>
    </xf>
    <xf numFmtId="2" fontId="0" fillId="0" borderId="0" xfId="1" applyNumberFormat="1" applyFont="1" applyFill="1" applyBorder="1" applyAlignment="1"/>
    <xf numFmtId="2" fontId="0" fillId="0" borderId="0" xfId="0" applyNumberFormat="1" applyAlignment="1">
      <alignment horizontal="right" indent="1"/>
    </xf>
    <xf numFmtId="10" fontId="0" fillId="0" borderId="0" xfId="1" applyNumberFormat="1" applyFont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0" fillId="0" borderId="10" xfId="1" applyNumberFormat="1" applyFont="1" applyBorder="1" applyAlignment="1">
      <alignment horizontal="center" vertical="center" wrapText="1"/>
    </xf>
    <xf numFmtId="0" fontId="0" fillId="0" borderId="14" xfId="1" applyNumberFormat="1" applyFont="1" applyBorder="1" applyAlignment="1">
      <alignment horizontal="center" vertical="center" wrapText="1"/>
    </xf>
    <xf numFmtId="0" fontId="0" fillId="0" borderId="16" xfId="1" applyNumberFormat="1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1" fontId="7" fillId="0" borderId="0" xfId="0" quotePrefix="1" applyNumberFormat="1" applyFont="1" applyAlignment="1">
      <alignment horizontal="left" vertical="center" wrapText="1"/>
    </xf>
    <xf numFmtId="10" fontId="0" fillId="5" borderId="0" xfId="0" applyNumberFormat="1" applyFill="1" applyAlignment="1">
      <alignment horizontal="center"/>
    </xf>
    <xf numFmtId="10" fontId="0" fillId="0" borderId="0" xfId="0" applyNumberFormat="1" applyAlignment="1">
      <alignment horizontal="center"/>
    </xf>
    <xf numFmtId="0" fontId="0" fillId="2" borderId="20" xfId="0" applyFill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0" fontId="1" fillId="8" borderId="0" xfId="0" applyFont="1" applyFill="1" applyAlignment="1">
      <alignment horizontal="center"/>
    </xf>
    <xf numFmtId="0" fontId="0" fillId="7" borderId="20" xfId="0" applyFill="1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0" fontId="1" fillId="0" borderId="0" xfId="0" applyFont="1" applyAlignment="1">
      <alignment horizontal="center"/>
    </xf>
    <xf numFmtId="10" fontId="0" fillId="7" borderId="0" xfId="0" applyNumberForma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6350</xdr:colOff>
      <xdr:row>15</xdr:row>
      <xdr:rowOff>44450</xdr:rowOff>
    </xdr:from>
    <xdr:to>
      <xdr:col>34</xdr:col>
      <xdr:colOff>524329</xdr:colOff>
      <xdr:row>37</xdr:row>
      <xdr:rowOff>44450</xdr:rowOff>
    </xdr:to>
    <xdr:sp macro="" textlink="">
      <xdr:nvSpPr>
        <xdr:cNvPr id="2" name="Object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B36C5D60-C64D-4235-AF7C-05F4C6E0FC24}"/>
            </a:ext>
          </a:extLst>
        </xdr:cNvPr>
        <xdr:cNvSpPr/>
      </xdr:nvSpPr>
      <xdr:spPr bwMode="auto">
        <a:xfrm>
          <a:off x="20339050" y="2813050"/>
          <a:ext cx="7166429" cy="400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24</xdr:col>
      <xdr:colOff>6350</xdr:colOff>
      <xdr:row>38</xdr:row>
      <xdr:rowOff>25400</xdr:rowOff>
    </xdr:from>
    <xdr:to>
      <xdr:col>34</xdr:col>
      <xdr:colOff>521154</xdr:colOff>
      <xdr:row>61</xdr:row>
      <xdr:rowOff>104775</xdr:rowOff>
    </xdr:to>
    <xdr:sp macro="" textlink="">
      <xdr:nvSpPr>
        <xdr:cNvPr id="3" name="Object 2" hidden="1">
          <a:extLst>
            <a:ext uri="{63B3BB69-23CF-44E3-9099-C40C66FF867C}">
              <a14:compatExt xmlns:a14="http://schemas.microsoft.com/office/drawing/2010/main" spid="_x0000_s1026"/>
            </a:ext>
            <a:ext uri="{FF2B5EF4-FFF2-40B4-BE49-F238E27FC236}">
              <a16:creationId xmlns:a16="http://schemas.microsoft.com/office/drawing/2014/main" id="{2EAAC518-DC28-432F-8444-4FAEA6181B92}"/>
            </a:ext>
          </a:extLst>
        </xdr:cNvPr>
        <xdr:cNvSpPr/>
      </xdr:nvSpPr>
      <xdr:spPr bwMode="auto">
        <a:xfrm>
          <a:off x="20339050" y="6972300"/>
          <a:ext cx="7163254" cy="41687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30</xdr:col>
      <xdr:colOff>566055</xdr:colOff>
      <xdr:row>54</xdr:row>
      <xdr:rowOff>119742</xdr:rowOff>
    </xdr:from>
    <xdr:to>
      <xdr:col>37</xdr:col>
      <xdr:colOff>595085</xdr:colOff>
      <xdr:row>89</xdr:row>
      <xdr:rowOff>139094</xdr:rowOff>
    </xdr:to>
    <xdr:sp macro="" textlink="">
      <xdr:nvSpPr>
        <xdr:cNvPr id="4" name="TextBox 5">
          <a:extLst>
            <a:ext uri="{FF2B5EF4-FFF2-40B4-BE49-F238E27FC236}">
              <a16:creationId xmlns:a16="http://schemas.microsoft.com/office/drawing/2014/main" id="{4D19CF19-9484-43CA-B095-9F76AA3FD508}"/>
            </a:ext>
          </a:extLst>
        </xdr:cNvPr>
        <xdr:cNvSpPr txBox="1"/>
      </xdr:nvSpPr>
      <xdr:spPr>
        <a:xfrm>
          <a:off x="25108805" y="9911442"/>
          <a:ext cx="4296230" cy="624235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- The</a:t>
          </a:r>
          <a:r>
            <a:rPr lang="en-US" sz="1100" baseline="0"/>
            <a:t> first column calculates the </a:t>
          </a:r>
          <a:r>
            <a:rPr lang="en-US" sz="1100" b="1" baseline="0"/>
            <a:t>additional</a:t>
          </a:r>
          <a:r>
            <a:rPr lang="en-US" sz="1100" baseline="0"/>
            <a:t> growth that is added thanks to the educational reform, calculated using:</a:t>
          </a:r>
        </a:p>
        <a:p>
          <a:endParaRPr lang="en-US" sz="1100" baseline="0"/>
        </a:p>
        <a:p>
          <a:r>
            <a:rPr lang="en-US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Hanushek_coefficient * (size_of_the_reform) * </a:t>
          </a:r>
        </a:p>
        <a:p>
          <a:r>
            <a:rPr lang="en-US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(1 / working life) * (1 / years of the reform) + previous_growth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second column computes the GDP in SAR resulting from such a growth only,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assuming constant prices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third column assumes instead the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inflation rate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indicated in the cell above (the value can be changed to see how the estimations are affected). 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fourth column computes the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GDP in USD </a:t>
          </a: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assuming constant prices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fifth column (which accounts for the blue line on the graph) calculates the GDP resulting from a growth of 2%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without the educational reform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sixth column (yellow line on the graph) calculates the GDP resulting from a growth of 2%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with the addition of the growth resulting from educational the reform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red cell below computes the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added value thanks to the reform as a share of the GDP of 2021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assuming constant prices (calculated as the sum of the added values divided by the initial GDP).</a:t>
          </a:r>
        </a:p>
        <a:p>
          <a:endParaRPr lang="en-US" sz="1100"/>
        </a:p>
        <a:p>
          <a:r>
            <a:rPr lang="en-US" sz="1100"/>
            <a:t>- The green cells below indicate the </a:t>
          </a:r>
          <a:r>
            <a:rPr lang="en-US" sz="1100" b="1"/>
            <a:t>present</a:t>
          </a:r>
          <a:r>
            <a:rPr lang="en-US" sz="1100" b="1" baseline="0"/>
            <a:t> value of such a reform</a:t>
          </a:r>
          <a:r>
            <a:rPr lang="en-US" sz="1100" baseline="0"/>
            <a:t>, calculated using the interest rate in the cell above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(the value can be changed to see how the estimations are affected), in SAR and USD assuming constant prices.</a:t>
          </a:r>
          <a:endParaRPr lang="en-US" sz="1100"/>
        </a:p>
      </xdr:txBody>
    </xdr:sp>
    <xdr:clientData/>
  </xdr:twoCellAnchor>
  <xdr:twoCellAnchor editAs="oneCell">
    <xdr:from>
      <xdr:col>30</xdr:col>
      <xdr:colOff>301535</xdr:colOff>
      <xdr:row>15</xdr:row>
      <xdr:rowOff>162197</xdr:rowOff>
    </xdr:from>
    <xdr:to>
      <xdr:col>42</xdr:col>
      <xdr:colOff>106680</xdr:colOff>
      <xdr:row>38</xdr:row>
      <xdr:rowOff>12156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557C1433-57E3-49BA-8875-DC5311D7B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4285" y="2930797"/>
          <a:ext cx="7120345" cy="402825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  <xdr:twoCellAnchor editAs="oneCell">
    <xdr:from>
      <xdr:col>30</xdr:col>
      <xdr:colOff>530135</xdr:colOff>
      <xdr:row>38</xdr:row>
      <xdr:rowOff>84909</xdr:rowOff>
    </xdr:from>
    <xdr:to>
      <xdr:col>42</xdr:col>
      <xdr:colOff>352425</xdr:colOff>
      <xdr:row>61</xdr:row>
      <xdr:rowOff>164284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id="{975B4C88-2EEF-4262-BDDB-D0A71871DA6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72885" y="7031809"/>
          <a:ext cx="7137490" cy="41687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6350</xdr:colOff>
      <xdr:row>15</xdr:row>
      <xdr:rowOff>44450</xdr:rowOff>
    </xdr:from>
    <xdr:ext cx="7147026" cy="4001558"/>
    <xdr:sp macro="" textlink="">
      <xdr:nvSpPr>
        <xdr:cNvPr id="2" name="Object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7E7AB4F3-8BBA-404F-BFAB-1757385EB878}"/>
            </a:ext>
          </a:extLst>
        </xdr:cNvPr>
        <xdr:cNvSpPr/>
      </xdr:nvSpPr>
      <xdr:spPr bwMode="auto">
        <a:xfrm>
          <a:off x="19996150" y="2825750"/>
          <a:ext cx="7147026" cy="400155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oneCellAnchor>
  <xdr:oneCellAnchor>
    <xdr:from>
      <xdr:col>24</xdr:col>
      <xdr:colOff>6350</xdr:colOff>
      <xdr:row>38</xdr:row>
      <xdr:rowOff>25400</xdr:rowOff>
    </xdr:from>
    <xdr:ext cx="7156551" cy="4060119"/>
    <xdr:sp macro="" textlink="">
      <xdr:nvSpPr>
        <xdr:cNvPr id="3" name="Object 2" hidden="1">
          <a:extLst>
            <a:ext uri="{63B3BB69-23CF-44E3-9099-C40C66FF867C}">
              <a14:compatExt xmlns:a14="http://schemas.microsoft.com/office/drawing/2010/main" spid="_x0000_s1026"/>
            </a:ext>
            <a:ext uri="{FF2B5EF4-FFF2-40B4-BE49-F238E27FC236}">
              <a16:creationId xmlns:a16="http://schemas.microsoft.com/office/drawing/2014/main" id="{0DB7C889-353A-436B-B6E4-93462329EB01}"/>
            </a:ext>
          </a:extLst>
        </xdr:cNvPr>
        <xdr:cNvSpPr/>
      </xdr:nvSpPr>
      <xdr:spPr bwMode="auto">
        <a:xfrm>
          <a:off x="19996150" y="6985000"/>
          <a:ext cx="7156551" cy="406011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oneCellAnchor>
  <xdr:twoCellAnchor>
    <xdr:from>
      <xdr:col>30</xdr:col>
      <xdr:colOff>566055</xdr:colOff>
      <xdr:row>54</xdr:row>
      <xdr:rowOff>119742</xdr:rowOff>
    </xdr:from>
    <xdr:to>
      <xdr:col>37</xdr:col>
      <xdr:colOff>595085</xdr:colOff>
      <xdr:row>89</xdr:row>
      <xdr:rowOff>139094</xdr:rowOff>
    </xdr:to>
    <xdr:sp macro="" textlink="">
      <xdr:nvSpPr>
        <xdr:cNvPr id="4" name="TextBox 5">
          <a:extLst>
            <a:ext uri="{FF2B5EF4-FFF2-40B4-BE49-F238E27FC236}">
              <a16:creationId xmlns:a16="http://schemas.microsoft.com/office/drawing/2014/main" id="{B943ABD2-3A13-4105-89F6-3F6241440BA1}"/>
            </a:ext>
          </a:extLst>
        </xdr:cNvPr>
        <xdr:cNvSpPr txBox="1"/>
      </xdr:nvSpPr>
      <xdr:spPr>
        <a:xfrm>
          <a:off x="24765905" y="9924142"/>
          <a:ext cx="4296230" cy="624235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- The</a:t>
          </a:r>
          <a:r>
            <a:rPr lang="en-US" sz="1100" baseline="0"/>
            <a:t> first column calculates the </a:t>
          </a:r>
          <a:r>
            <a:rPr lang="en-US" sz="1100" b="1" baseline="0"/>
            <a:t>additional</a:t>
          </a:r>
          <a:r>
            <a:rPr lang="en-US" sz="1100" baseline="0"/>
            <a:t> growth that is added thanks to the educational reform, calculated using:</a:t>
          </a:r>
        </a:p>
        <a:p>
          <a:endParaRPr lang="en-US" sz="1100" baseline="0"/>
        </a:p>
        <a:p>
          <a:r>
            <a:rPr lang="en-US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Hanushek_coefficient * (size_of_the_reform) * </a:t>
          </a:r>
        </a:p>
        <a:p>
          <a:r>
            <a:rPr lang="en-US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(1 / working life) * (1 / years of the reform) + previous_growth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second column computes the GDP in SAR resulting from such a growth only,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assuming constant prices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third column assumes instead the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inflation rate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indicated in the cell above (the value can be changed to see how the estimations are affected). 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fourth column computes the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GDP in USD </a:t>
          </a: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assuming constant prices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fifth column (which accounts for the blue line on the graph) calculates the GDP resulting from a growth of 2%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without the educational reform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sixth column (yellow line on the graph) calculates the GDP resulting from a growth of 2%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with the addition of the growth resulting from educational the reform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red cell below computes the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added value thanks to the reform as a share of the GDP of 2021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assuming constant prices (calculated as the sum of the added values divided by the initial GDP).</a:t>
          </a:r>
        </a:p>
        <a:p>
          <a:endParaRPr lang="en-US" sz="1100"/>
        </a:p>
        <a:p>
          <a:r>
            <a:rPr lang="en-US" sz="1100"/>
            <a:t>- The green cells below indicate the </a:t>
          </a:r>
          <a:r>
            <a:rPr lang="en-US" sz="1100" b="1"/>
            <a:t>present</a:t>
          </a:r>
          <a:r>
            <a:rPr lang="en-US" sz="1100" b="1" baseline="0"/>
            <a:t> value of such a reform</a:t>
          </a:r>
          <a:r>
            <a:rPr lang="en-US" sz="1100" baseline="0"/>
            <a:t>, calculated using the interest rate in the cell above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(the value can be changed to see how the estimations are affected), in SAR and USD assuming constant prices.</a:t>
          </a:r>
          <a:endParaRPr lang="en-US" sz="1100"/>
        </a:p>
      </xdr:txBody>
    </xdr:sp>
    <xdr:clientData/>
  </xdr:twoCellAnchor>
  <xdr:oneCellAnchor>
    <xdr:from>
      <xdr:col>30</xdr:col>
      <xdr:colOff>301535</xdr:colOff>
      <xdr:row>15</xdr:row>
      <xdr:rowOff>162197</xdr:rowOff>
    </xdr:from>
    <xdr:ext cx="7083304" cy="4012031"/>
    <xdr:pic>
      <xdr:nvPicPr>
        <xdr:cNvPr id="5" name="Picture 1">
          <a:extLst>
            <a:ext uri="{FF2B5EF4-FFF2-40B4-BE49-F238E27FC236}">
              <a16:creationId xmlns:a16="http://schemas.microsoft.com/office/drawing/2014/main" id="{11DD3F08-E62A-4321-8D6D-6E1270F15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01385" y="2943497"/>
          <a:ext cx="7083304" cy="401203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oneCellAnchor>
  <xdr:oneCellAnchor>
    <xdr:from>
      <xdr:col>30</xdr:col>
      <xdr:colOff>530135</xdr:colOff>
      <xdr:row>38</xdr:row>
      <xdr:rowOff>84909</xdr:rowOff>
    </xdr:from>
    <xdr:ext cx="7094099" cy="4060119"/>
    <xdr:pic>
      <xdr:nvPicPr>
        <xdr:cNvPr id="6" name="Picture 2">
          <a:extLst>
            <a:ext uri="{FF2B5EF4-FFF2-40B4-BE49-F238E27FC236}">
              <a16:creationId xmlns:a16="http://schemas.microsoft.com/office/drawing/2014/main" id="{720A40DE-B6D0-4467-BAA5-2A14F3F2B0C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29985" y="7044509"/>
          <a:ext cx="7094099" cy="406011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oneCellAnchor>
  <xdr:twoCellAnchor>
    <xdr:from>
      <xdr:col>4</xdr:col>
      <xdr:colOff>349251</xdr:colOff>
      <xdr:row>112</xdr:row>
      <xdr:rowOff>46567</xdr:rowOff>
    </xdr:from>
    <xdr:to>
      <xdr:col>5</xdr:col>
      <xdr:colOff>825501</xdr:colOff>
      <xdr:row>116</xdr:row>
      <xdr:rowOff>127000</xdr:rowOff>
    </xdr:to>
    <xdr:sp macro="" textlink="">
      <xdr:nvSpPr>
        <xdr:cNvPr id="7" name="Dymek mowy: prostokąt 6">
          <a:extLst>
            <a:ext uri="{FF2B5EF4-FFF2-40B4-BE49-F238E27FC236}">
              <a16:creationId xmlns:a16="http://schemas.microsoft.com/office/drawing/2014/main" id="{DFDB9809-B040-4ACD-9359-EED8D16856C8}"/>
            </a:ext>
          </a:extLst>
        </xdr:cNvPr>
        <xdr:cNvSpPr/>
      </xdr:nvSpPr>
      <xdr:spPr>
        <a:xfrm>
          <a:off x="4032251" y="20309417"/>
          <a:ext cx="1365250" cy="817033"/>
        </a:xfrm>
        <a:prstGeom prst="wedgeRectCallout">
          <a:avLst>
            <a:gd name="adj1" fmla="val 67412"/>
            <a:gd name="adj2" fmla="val 2451"/>
          </a:avLst>
        </a:prstGeom>
        <a:solidFill>
          <a:schemeClr val="bg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l-PL" sz="1100">
              <a:solidFill>
                <a:sysClr val="windowText" lastClr="000000"/>
              </a:solidFill>
            </a:rPr>
            <a:t>2. Here you can see the results for a given scenario for each country</a:t>
          </a:r>
        </a:p>
      </xdr:txBody>
    </xdr:sp>
    <xdr:clientData/>
  </xdr:twoCellAnchor>
  <xdr:twoCellAnchor>
    <xdr:from>
      <xdr:col>9</xdr:col>
      <xdr:colOff>39157</xdr:colOff>
      <xdr:row>121</xdr:row>
      <xdr:rowOff>24341</xdr:rowOff>
    </xdr:from>
    <xdr:to>
      <xdr:col>10</xdr:col>
      <xdr:colOff>546099</xdr:colOff>
      <xdr:row>124</xdr:row>
      <xdr:rowOff>104775</xdr:rowOff>
    </xdr:to>
    <xdr:sp macro="" textlink="">
      <xdr:nvSpPr>
        <xdr:cNvPr id="8" name="Dymek mowy: prostokąt 7">
          <a:extLst>
            <a:ext uri="{FF2B5EF4-FFF2-40B4-BE49-F238E27FC236}">
              <a16:creationId xmlns:a16="http://schemas.microsoft.com/office/drawing/2014/main" id="{17C9E9BF-642E-4579-8243-18C9EEAA87F3}"/>
            </a:ext>
          </a:extLst>
        </xdr:cNvPr>
        <xdr:cNvSpPr/>
      </xdr:nvSpPr>
      <xdr:spPr>
        <a:xfrm>
          <a:off x="8332257" y="21950891"/>
          <a:ext cx="1376892" cy="639234"/>
        </a:xfrm>
        <a:prstGeom prst="wedgeRectCallout">
          <a:avLst>
            <a:gd name="adj1" fmla="val 77456"/>
            <a:gd name="adj2" fmla="val 77211"/>
          </a:avLst>
        </a:prstGeom>
        <a:solidFill>
          <a:schemeClr val="bg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l-PL" sz="1100">
              <a:solidFill>
                <a:sysClr val="windowText" lastClr="000000"/>
              </a:solidFill>
            </a:rPr>
            <a:t>3. The results of each scenario were pasted here</a:t>
          </a:r>
        </a:p>
      </xdr:txBody>
    </xdr:sp>
    <xdr:clientData/>
  </xdr:twoCellAnchor>
  <xdr:twoCellAnchor>
    <xdr:from>
      <xdr:col>3</xdr:col>
      <xdr:colOff>201083</xdr:colOff>
      <xdr:row>141</xdr:row>
      <xdr:rowOff>109008</xdr:rowOff>
    </xdr:from>
    <xdr:to>
      <xdr:col>4</xdr:col>
      <xdr:colOff>842434</xdr:colOff>
      <xdr:row>144</xdr:row>
      <xdr:rowOff>28574</xdr:rowOff>
    </xdr:to>
    <xdr:sp macro="" textlink="">
      <xdr:nvSpPr>
        <xdr:cNvPr id="9" name="Dymek mowy: prostokąt 8">
          <a:extLst>
            <a:ext uri="{FF2B5EF4-FFF2-40B4-BE49-F238E27FC236}">
              <a16:creationId xmlns:a16="http://schemas.microsoft.com/office/drawing/2014/main" id="{CBD1A009-DFD1-440A-A146-C025523D946D}"/>
            </a:ext>
          </a:extLst>
        </xdr:cNvPr>
        <xdr:cNvSpPr/>
      </xdr:nvSpPr>
      <xdr:spPr>
        <a:xfrm>
          <a:off x="3071283" y="25731258"/>
          <a:ext cx="1454151" cy="472016"/>
        </a:xfrm>
        <a:prstGeom prst="wedgeRectCallout">
          <a:avLst>
            <a:gd name="adj1" fmla="val 49421"/>
            <a:gd name="adj2" fmla="val 109861"/>
          </a:avLst>
        </a:prstGeom>
        <a:solidFill>
          <a:schemeClr val="bg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l-PL" sz="1100">
              <a:solidFill>
                <a:sysClr val="windowText" lastClr="000000"/>
              </a:solidFill>
            </a:rPr>
            <a:t>4. The final results for Saudi Arabia</a:t>
          </a:r>
        </a:p>
      </xdr:txBody>
    </xdr:sp>
    <xdr:clientData/>
  </xdr:twoCellAnchor>
  <xdr:twoCellAnchor>
    <xdr:from>
      <xdr:col>2</xdr:col>
      <xdr:colOff>878416</xdr:colOff>
      <xdr:row>147</xdr:row>
      <xdr:rowOff>95249</xdr:rowOff>
    </xdr:from>
    <xdr:to>
      <xdr:col>4</xdr:col>
      <xdr:colOff>640292</xdr:colOff>
      <xdr:row>148</xdr:row>
      <xdr:rowOff>370415</xdr:rowOff>
    </xdr:to>
    <xdr:sp macro="" textlink="">
      <xdr:nvSpPr>
        <xdr:cNvPr id="10" name="Dymek mowy: prostokąt 9">
          <a:extLst>
            <a:ext uri="{FF2B5EF4-FFF2-40B4-BE49-F238E27FC236}">
              <a16:creationId xmlns:a16="http://schemas.microsoft.com/office/drawing/2014/main" id="{7E3504E4-3C58-4789-9DC1-548A4DAD0264}"/>
            </a:ext>
          </a:extLst>
        </xdr:cNvPr>
        <xdr:cNvSpPr/>
      </xdr:nvSpPr>
      <xdr:spPr>
        <a:xfrm>
          <a:off x="2859616" y="26835099"/>
          <a:ext cx="1463676" cy="465666"/>
        </a:xfrm>
        <a:prstGeom prst="wedgeRectCallout">
          <a:avLst>
            <a:gd name="adj1" fmla="val 60973"/>
            <a:gd name="adj2" fmla="val 21224"/>
          </a:avLst>
        </a:prstGeom>
        <a:solidFill>
          <a:schemeClr val="bg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l-PL" sz="1100">
              <a:solidFill>
                <a:sysClr val="windowText" lastClr="000000"/>
              </a:solidFill>
            </a:rPr>
            <a:t>5. The final results for MENA</a:t>
          </a:r>
          <a:r>
            <a:rPr lang="pl-PL" sz="1100" baseline="0">
              <a:solidFill>
                <a:sysClr val="windowText" lastClr="000000"/>
              </a:solidFill>
            </a:rPr>
            <a:t> and GCC </a:t>
          </a:r>
          <a:endParaRPr lang="pl-PL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15</xdr:col>
      <xdr:colOff>656167</xdr:colOff>
      <xdr:row>4</xdr:row>
      <xdr:rowOff>52916</xdr:rowOff>
    </xdr:from>
    <xdr:to>
      <xdr:col>17</xdr:col>
      <xdr:colOff>294218</xdr:colOff>
      <xdr:row>6</xdr:row>
      <xdr:rowOff>134412</xdr:rowOff>
    </xdr:to>
    <xdr:sp macro="" textlink="">
      <xdr:nvSpPr>
        <xdr:cNvPr id="11" name="Dymek mowy: prostokąt 10">
          <a:extLst>
            <a:ext uri="{FF2B5EF4-FFF2-40B4-BE49-F238E27FC236}">
              <a16:creationId xmlns:a16="http://schemas.microsoft.com/office/drawing/2014/main" id="{2B223728-FE86-4B15-84E8-EF5FC45173F0}"/>
            </a:ext>
          </a:extLst>
        </xdr:cNvPr>
        <xdr:cNvSpPr/>
      </xdr:nvSpPr>
      <xdr:spPr>
        <a:xfrm>
          <a:off x="14054667" y="776816"/>
          <a:ext cx="1352551" cy="462496"/>
        </a:xfrm>
        <a:prstGeom prst="wedgeRectCallout">
          <a:avLst>
            <a:gd name="adj1" fmla="val -7228"/>
            <a:gd name="adj2" fmla="val 67294"/>
          </a:avLst>
        </a:prstGeom>
        <a:solidFill>
          <a:schemeClr val="bg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l-PL" sz="1100">
              <a:solidFill>
                <a:sysClr val="windowText" lastClr="000000"/>
              </a:solidFill>
            </a:rPr>
            <a:t>Estimations for selected countries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6350</xdr:colOff>
      <xdr:row>15</xdr:row>
      <xdr:rowOff>44450</xdr:rowOff>
    </xdr:from>
    <xdr:ext cx="7147026" cy="4001558"/>
    <xdr:sp macro="" textlink="">
      <xdr:nvSpPr>
        <xdr:cNvPr id="2" name="Object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1219C23A-5E32-467F-8354-76DE6FA34CEF}"/>
            </a:ext>
          </a:extLst>
        </xdr:cNvPr>
        <xdr:cNvSpPr/>
      </xdr:nvSpPr>
      <xdr:spPr bwMode="auto">
        <a:xfrm>
          <a:off x="19996150" y="2825750"/>
          <a:ext cx="7147026" cy="400155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oneCellAnchor>
  <xdr:oneCellAnchor>
    <xdr:from>
      <xdr:col>24</xdr:col>
      <xdr:colOff>6350</xdr:colOff>
      <xdr:row>38</xdr:row>
      <xdr:rowOff>25400</xdr:rowOff>
    </xdr:from>
    <xdr:ext cx="7156551" cy="4060119"/>
    <xdr:sp macro="" textlink="">
      <xdr:nvSpPr>
        <xdr:cNvPr id="3" name="Object 2" hidden="1">
          <a:extLst>
            <a:ext uri="{63B3BB69-23CF-44E3-9099-C40C66FF867C}">
              <a14:compatExt xmlns:a14="http://schemas.microsoft.com/office/drawing/2010/main" spid="_x0000_s1026"/>
            </a:ext>
            <a:ext uri="{FF2B5EF4-FFF2-40B4-BE49-F238E27FC236}">
              <a16:creationId xmlns:a16="http://schemas.microsoft.com/office/drawing/2014/main" id="{D3897225-1966-4F39-A71B-6B2123070B74}"/>
            </a:ext>
          </a:extLst>
        </xdr:cNvPr>
        <xdr:cNvSpPr/>
      </xdr:nvSpPr>
      <xdr:spPr bwMode="auto">
        <a:xfrm>
          <a:off x="19996150" y="6985000"/>
          <a:ext cx="7156551" cy="406011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oneCellAnchor>
  <xdr:twoCellAnchor>
    <xdr:from>
      <xdr:col>30</xdr:col>
      <xdr:colOff>566055</xdr:colOff>
      <xdr:row>54</xdr:row>
      <xdr:rowOff>119742</xdr:rowOff>
    </xdr:from>
    <xdr:to>
      <xdr:col>37</xdr:col>
      <xdr:colOff>595085</xdr:colOff>
      <xdr:row>89</xdr:row>
      <xdr:rowOff>139094</xdr:rowOff>
    </xdr:to>
    <xdr:sp macro="" textlink="">
      <xdr:nvSpPr>
        <xdr:cNvPr id="4" name="TextBox 5">
          <a:extLst>
            <a:ext uri="{FF2B5EF4-FFF2-40B4-BE49-F238E27FC236}">
              <a16:creationId xmlns:a16="http://schemas.microsoft.com/office/drawing/2014/main" id="{5F4DAF46-0647-41E5-958C-BDC952E72249}"/>
            </a:ext>
          </a:extLst>
        </xdr:cNvPr>
        <xdr:cNvSpPr txBox="1"/>
      </xdr:nvSpPr>
      <xdr:spPr>
        <a:xfrm>
          <a:off x="24765905" y="9924142"/>
          <a:ext cx="4296230" cy="624235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- The</a:t>
          </a:r>
          <a:r>
            <a:rPr lang="en-US" sz="1100" baseline="0"/>
            <a:t> first column calculates the </a:t>
          </a:r>
          <a:r>
            <a:rPr lang="en-US" sz="1100" b="1" baseline="0"/>
            <a:t>additional</a:t>
          </a:r>
          <a:r>
            <a:rPr lang="en-US" sz="1100" baseline="0"/>
            <a:t> growth that is added thanks to the educational reform, calculated using:</a:t>
          </a:r>
        </a:p>
        <a:p>
          <a:endParaRPr lang="en-US" sz="1100" baseline="0"/>
        </a:p>
        <a:p>
          <a:r>
            <a:rPr lang="en-US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Hanushek_coefficient * (size_of_the_reform) * </a:t>
          </a:r>
        </a:p>
        <a:p>
          <a:r>
            <a:rPr lang="en-US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(1 / working life) * (1 / years of the reform) + previous_growth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second column computes the GDP in SAR resulting from such a growth only,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assuming constant prices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third column assumes instead the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inflation rate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indicated in the cell above (the value can be changed to see how the estimations are affected). 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fourth column computes the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GDP in USD </a:t>
          </a: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assuming constant prices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fifth column (which accounts for the blue line on the graph) calculates the GDP resulting from a growth of 2%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without the educational reform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sixth column (yellow line on the graph) calculates the GDP resulting from a growth of 2%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with the addition of the growth resulting from educational the reform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red cell below computes the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added value thanks to the reform as a share of the GDP of 2021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assuming constant prices (calculated as the sum of the added values divided by the initial GDP).</a:t>
          </a:r>
        </a:p>
        <a:p>
          <a:endParaRPr lang="en-US" sz="1100"/>
        </a:p>
        <a:p>
          <a:r>
            <a:rPr lang="en-US" sz="1100"/>
            <a:t>- The green cells below indicate the </a:t>
          </a:r>
          <a:r>
            <a:rPr lang="en-US" sz="1100" b="1"/>
            <a:t>present</a:t>
          </a:r>
          <a:r>
            <a:rPr lang="en-US" sz="1100" b="1" baseline="0"/>
            <a:t> value of such a reform</a:t>
          </a:r>
          <a:r>
            <a:rPr lang="en-US" sz="1100" baseline="0"/>
            <a:t>, calculated using the interest rate in the cell above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(the value can be changed to see how the estimations are affected), in SAR and USD assuming constant prices.</a:t>
          </a:r>
          <a:endParaRPr lang="en-US" sz="1100"/>
        </a:p>
      </xdr:txBody>
    </xdr:sp>
    <xdr:clientData/>
  </xdr:twoCellAnchor>
  <xdr:oneCellAnchor>
    <xdr:from>
      <xdr:col>30</xdr:col>
      <xdr:colOff>301535</xdr:colOff>
      <xdr:row>15</xdr:row>
      <xdr:rowOff>162197</xdr:rowOff>
    </xdr:from>
    <xdr:ext cx="7083304" cy="4012031"/>
    <xdr:pic>
      <xdr:nvPicPr>
        <xdr:cNvPr id="5" name="Picture 1">
          <a:extLst>
            <a:ext uri="{FF2B5EF4-FFF2-40B4-BE49-F238E27FC236}">
              <a16:creationId xmlns:a16="http://schemas.microsoft.com/office/drawing/2014/main" id="{D4E2E545-DCFF-415F-BFBE-5BE882527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01385" y="2943497"/>
          <a:ext cx="7083304" cy="401203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oneCellAnchor>
  <xdr:oneCellAnchor>
    <xdr:from>
      <xdr:col>30</xdr:col>
      <xdr:colOff>530135</xdr:colOff>
      <xdr:row>38</xdr:row>
      <xdr:rowOff>84909</xdr:rowOff>
    </xdr:from>
    <xdr:ext cx="7094099" cy="4060119"/>
    <xdr:pic>
      <xdr:nvPicPr>
        <xdr:cNvPr id="6" name="Picture 2">
          <a:extLst>
            <a:ext uri="{FF2B5EF4-FFF2-40B4-BE49-F238E27FC236}">
              <a16:creationId xmlns:a16="http://schemas.microsoft.com/office/drawing/2014/main" id="{2D0A37DA-E2CA-4375-B5BA-BCCBECE3C60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29985" y="7044509"/>
          <a:ext cx="7094099" cy="406011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oneCellAnchor>
  <xdr:twoCellAnchor>
    <xdr:from>
      <xdr:col>4</xdr:col>
      <xdr:colOff>349251</xdr:colOff>
      <xdr:row>112</xdr:row>
      <xdr:rowOff>46567</xdr:rowOff>
    </xdr:from>
    <xdr:to>
      <xdr:col>5</xdr:col>
      <xdr:colOff>825501</xdr:colOff>
      <xdr:row>116</xdr:row>
      <xdr:rowOff>127000</xdr:rowOff>
    </xdr:to>
    <xdr:sp macro="" textlink="">
      <xdr:nvSpPr>
        <xdr:cNvPr id="7" name="Dymek mowy: prostokąt 6">
          <a:extLst>
            <a:ext uri="{FF2B5EF4-FFF2-40B4-BE49-F238E27FC236}">
              <a16:creationId xmlns:a16="http://schemas.microsoft.com/office/drawing/2014/main" id="{7BFB9E35-ACC7-4824-9EF9-64C91059EBE4}"/>
            </a:ext>
          </a:extLst>
        </xdr:cNvPr>
        <xdr:cNvSpPr/>
      </xdr:nvSpPr>
      <xdr:spPr>
        <a:xfrm>
          <a:off x="4032251" y="20309417"/>
          <a:ext cx="1365250" cy="817033"/>
        </a:xfrm>
        <a:prstGeom prst="wedgeRectCallout">
          <a:avLst>
            <a:gd name="adj1" fmla="val 67412"/>
            <a:gd name="adj2" fmla="val 2451"/>
          </a:avLst>
        </a:prstGeom>
        <a:solidFill>
          <a:schemeClr val="bg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l-PL" sz="1100">
              <a:solidFill>
                <a:sysClr val="windowText" lastClr="000000"/>
              </a:solidFill>
            </a:rPr>
            <a:t>2. Here you can see the results for a given scenario for each country</a:t>
          </a:r>
        </a:p>
      </xdr:txBody>
    </xdr:sp>
    <xdr:clientData/>
  </xdr:twoCellAnchor>
  <xdr:twoCellAnchor>
    <xdr:from>
      <xdr:col>15</xdr:col>
      <xdr:colOff>656167</xdr:colOff>
      <xdr:row>4</xdr:row>
      <xdr:rowOff>52916</xdr:rowOff>
    </xdr:from>
    <xdr:to>
      <xdr:col>17</xdr:col>
      <xdr:colOff>294218</xdr:colOff>
      <xdr:row>6</xdr:row>
      <xdr:rowOff>134412</xdr:rowOff>
    </xdr:to>
    <xdr:sp macro="" textlink="">
      <xdr:nvSpPr>
        <xdr:cNvPr id="11" name="Dymek mowy: prostokąt 10">
          <a:extLst>
            <a:ext uri="{FF2B5EF4-FFF2-40B4-BE49-F238E27FC236}">
              <a16:creationId xmlns:a16="http://schemas.microsoft.com/office/drawing/2014/main" id="{4FB4F249-C7D3-47FD-92DB-5CE0AE734651}"/>
            </a:ext>
          </a:extLst>
        </xdr:cNvPr>
        <xdr:cNvSpPr/>
      </xdr:nvSpPr>
      <xdr:spPr>
        <a:xfrm>
          <a:off x="14054667" y="776816"/>
          <a:ext cx="1352551" cy="462496"/>
        </a:xfrm>
        <a:prstGeom prst="wedgeRectCallout">
          <a:avLst>
            <a:gd name="adj1" fmla="val -7228"/>
            <a:gd name="adj2" fmla="val 67294"/>
          </a:avLst>
        </a:prstGeom>
        <a:solidFill>
          <a:schemeClr val="bg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l-PL" sz="1100">
              <a:solidFill>
                <a:sysClr val="windowText" lastClr="000000"/>
              </a:solidFill>
            </a:rPr>
            <a:t>Estimations for selected countries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6350</xdr:colOff>
      <xdr:row>15</xdr:row>
      <xdr:rowOff>44450</xdr:rowOff>
    </xdr:from>
    <xdr:ext cx="7147026" cy="4001558"/>
    <xdr:sp macro="" textlink="">
      <xdr:nvSpPr>
        <xdr:cNvPr id="2" name="Object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4E47ECEE-4A2F-4D0A-A25F-70A1E901A65F}"/>
            </a:ext>
          </a:extLst>
        </xdr:cNvPr>
        <xdr:cNvSpPr/>
      </xdr:nvSpPr>
      <xdr:spPr bwMode="auto">
        <a:xfrm>
          <a:off x="19996150" y="2825750"/>
          <a:ext cx="7147026" cy="400155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oneCellAnchor>
  <xdr:oneCellAnchor>
    <xdr:from>
      <xdr:col>24</xdr:col>
      <xdr:colOff>6350</xdr:colOff>
      <xdr:row>38</xdr:row>
      <xdr:rowOff>25400</xdr:rowOff>
    </xdr:from>
    <xdr:ext cx="7156551" cy="4060119"/>
    <xdr:sp macro="" textlink="">
      <xdr:nvSpPr>
        <xdr:cNvPr id="3" name="Object 2" hidden="1">
          <a:extLst>
            <a:ext uri="{63B3BB69-23CF-44E3-9099-C40C66FF867C}">
              <a14:compatExt xmlns:a14="http://schemas.microsoft.com/office/drawing/2010/main" spid="_x0000_s1026"/>
            </a:ext>
            <a:ext uri="{FF2B5EF4-FFF2-40B4-BE49-F238E27FC236}">
              <a16:creationId xmlns:a16="http://schemas.microsoft.com/office/drawing/2014/main" id="{E77ED878-14E2-4196-B2ED-EED60B87D752}"/>
            </a:ext>
          </a:extLst>
        </xdr:cNvPr>
        <xdr:cNvSpPr/>
      </xdr:nvSpPr>
      <xdr:spPr bwMode="auto">
        <a:xfrm>
          <a:off x="19996150" y="6985000"/>
          <a:ext cx="7156551" cy="406011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oneCellAnchor>
  <xdr:twoCellAnchor>
    <xdr:from>
      <xdr:col>30</xdr:col>
      <xdr:colOff>566055</xdr:colOff>
      <xdr:row>54</xdr:row>
      <xdr:rowOff>119742</xdr:rowOff>
    </xdr:from>
    <xdr:to>
      <xdr:col>37</xdr:col>
      <xdr:colOff>595085</xdr:colOff>
      <xdr:row>89</xdr:row>
      <xdr:rowOff>139094</xdr:rowOff>
    </xdr:to>
    <xdr:sp macro="" textlink="">
      <xdr:nvSpPr>
        <xdr:cNvPr id="4" name="TextBox 5">
          <a:extLst>
            <a:ext uri="{FF2B5EF4-FFF2-40B4-BE49-F238E27FC236}">
              <a16:creationId xmlns:a16="http://schemas.microsoft.com/office/drawing/2014/main" id="{B9F15D12-1E83-40BD-8F88-AEEC9FC86ED0}"/>
            </a:ext>
          </a:extLst>
        </xdr:cNvPr>
        <xdr:cNvSpPr txBox="1"/>
      </xdr:nvSpPr>
      <xdr:spPr>
        <a:xfrm>
          <a:off x="24765905" y="9924142"/>
          <a:ext cx="4296230" cy="624235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- The</a:t>
          </a:r>
          <a:r>
            <a:rPr lang="en-US" sz="1100" baseline="0"/>
            <a:t> first column calculates the </a:t>
          </a:r>
          <a:r>
            <a:rPr lang="en-US" sz="1100" b="1" baseline="0"/>
            <a:t>additional</a:t>
          </a:r>
          <a:r>
            <a:rPr lang="en-US" sz="1100" baseline="0"/>
            <a:t> growth that is added thanks to the educational reform, calculated using:</a:t>
          </a:r>
        </a:p>
        <a:p>
          <a:endParaRPr lang="en-US" sz="1100" baseline="0"/>
        </a:p>
        <a:p>
          <a:r>
            <a:rPr lang="en-US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Hanushek_coefficient * (size_of_the_reform) * </a:t>
          </a:r>
        </a:p>
        <a:p>
          <a:r>
            <a:rPr lang="en-US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(1 / working life) * (1 / years of the reform) + previous_growth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second column computes the GDP in SAR resulting from such a growth only,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assuming constant prices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third column assumes instead the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inflation rate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indicated in the cell above (the value can be changed to see how the estimations are affected). 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fourth column computes the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GDP in USD </a:t>
          </a: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assuming constant prices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fifth column (which accounts for the blue line on the graph) calculates the GDP resulting from a growth of 2%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without the educational reform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sixth column (yellow line on the graph) calculates the GDP resulting from a growth of 2%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with the addition of the growth resulting from educational the reform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red cell below computes the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added value thanks to the reform as a share of the GDP of 2021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assuming constant prices (calculated as the sum of the added values divided by the initial GDP).</a:t>
          </a:r>
        </a:p>
        <a:p>
          <a:endParaRPr lang="en-US" sz="1100"/>
        </a:p>
        <a:p>
          <a:r>
            <a:rPr lang="en-US" sz="1100"/>
            <a:t>- The green cells below indicate the </a:t>
          </a:r>
          <a:r>
            <a:rPr lang="en-US" sz="1100" b="1"/>
            <a:t>present</a:t>
          </a:r>
          <a:r>
            <a:rPr lang="en-US" sz="1100" b="1" baseline="0"/>
            <a:t> value of such a reform</a:t>
          </a:r>
          <a:r>
            <a:rPr lang="en-US" sz="1100" baseline="0"/>
            <a:t>, calculated using the interest rate in the cell above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(the value can be changed to see how the estimations are affected), in SAR and USD assuming constant prices.</a:t>
          </a:r>
          <a:endParaRPr lang="en-US" sz="1100"/>
        </a:p>
      </xdr:txBody>
    </xdr:sp>
    <xdr:clientData/>
  </xdr:twoCellAnchor>
  <xdr:oneCellAnchor>
    <xdr:from>
      <xdr:col>30</xdr:col>
      <xdr:colOff>301535</xdr:colOff>
      <xdr:row>15</xdr:row>
      <xdr:rowOff>162197</xdr:rowOff>
    </xdr:from>
    <xdr:ext cx="7083304" cy="4012031"/>
    <xdr:pic>
      <xdr:nvPicPr>
        <xdr:cNvPr id="5" name="Picture 1">
          <a:extLst>
            <a:ext uri="{FF2B5EF4-FFF2-40B4-BE49-F238E27FC236}">
              <a16:creationId xmlns:a16="http://schemas.microsoft.com/office/drawing/2014/main" id="{A8799395-325C-45FA-891C-F150DE976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01385" y="2943497"/>
          <a:ext cx="7083304" cy="401203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oneCellAnchor>
  <xdr:oneCellAnchor>
    <xdr:from>
      <xdr:col>30</xdr:col>
      <xdr:colOff>530135</xdr:colOff>
      <xdr:row>38</xdr:row>
      <xdr:rowOff>84909</xdr:rowOff>
    </xdr:from>
    <xdr:ext cx="7094099" cy="4060119"/>
    <xdr:pic>
      <xdr:nvPicPr>
        <xdr:cNvPr id="6" name="Picture 2">
          <a:extLst>
            <a:ext uri="{FF2B5EF4-FFF2-40B4-BE49-F238E27FC236}">
              <a16:creationId xmlns:a16="http://schemas.microsoft.com/office/drawing/2014/main" id="{12D279FE-45D7-43F9-B3D7-BAF86DF8D87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29985" y="7044509"/>
          <a:ext cx="7094099" cy="406011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oneCellAnchor>
  <xdr:twoCellAnchor>
    <xdr:from>
      <xdr:col>4</xdr:col>
      <xdr:colOff>349251</xdr:colOff>
      <xdr:row>112</xdr:row>
      <xdr:rowOff>46567</xdr:rowOff>
    </xdr:from>
    <xdr:to>
      <xdr:col>5</xdr:col>
      <xdr:colOff>825501</xdr:colOff>
      <xdr:row>116</xdr:row>
      <xdr:rowOff>127000</xdr:rowOff>
    </xdr:to>
    <xdr:sp macro="" textlink="">
      <xdr:nvSpPr>
        <xdr:cNvPr id="7" name="Dymek mowy: prostokąt 6">
          <a:extLst>
            <a:ext uri="{FF2B5EF4-FFF2-40B4-BE49-F238E27FC236}">
              <a16:creationId xmlns:a16="http://schemas.microsoft.com/office/drawing/2014/main" id="{E33A9710-FE24-407B-B29E-27477A4A4A51}"/>
            </a:ext>
          </a:extLst>
        </xdr:cNvPr>
        <xdr:cNvSpPr/>
      </xdr:nvSpPr>
      <xdr:spPr>
        <a:xfrm>
          <a:off x="4032251" y="20309417"/>
          <a:ext cx="1365250" cy="817033"/>
        </a:xfrm>
        <a:prstGeom prst="wedgeRectCallout">
          <a:avLst>
            <a:gd name="adj1" fmla="val 67412"/>
            <a:gd name="adj2" fmla="val 2451"/>
          </a:avLst>
        </a:prstGeom>
        <a:solidFill>
          <a:schemeClr val="bg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l-PL" sz="1100">
              <a:solidFill>
                <a:sysClr val="windowText" lastClr="000000"/>
              </a:solidFill>
            </a:rPr>
            <a:t>2. Here you can see the results for a given scenario for each country</a:t>
          </a:r>
        </a:p>
      </xdr:txBody>
    </xdr:sp>
    <xdr:clientData/>
  </xdr:twoCellAnchor>
  <xdr:twoCellAnchor>
    <xdr:from>
      <xdr:col>15</xdr:col>
      <xdr:colOff>656167</xdr:colOff>
      <xdr:row>4</xdr:row>
      <xdr:rowOff>52916</xdr:rowOff>
    </xdr:from>
    <xdr:to>
      <xdr:col>17</xdr:col>
      <xdr:colOff>294218</xdr:colOff>
      <xdr:row>6</xdr:row>
      <xdr:rowOff>134412</xdr:rowOff>
    </xdr:to>
    <xdr:sp macro="" textlink="">
      <xdr:nvSpPr>
        <xdr:cNvPr id="11" name="Dymek mowy: prostokąt 10">
          <a:extLst>
            <a:ext uri="{FF2B5EF4-FFF2-40B4-BE49-F238E27FC236}">
              <a16:creationId xmlns:a16="http://schemas.microsoft.com/office/drawing/2014/main" id="{1D935C3E-A9F5-45FB-A4C8-767951D39B53}"/>
            </a:ext>
          </a:extLst>
        </xdr:cNvPr>
        <xdr:cNvSpPr/>
      </xdr:nvSpPr>
      <xdr:spPr>
        <a:xfrm>
          <a:off x="14054667" y="776816"/>
          <a:ext cx="1352551" cy="462496"/>
        </a:xfrm>
        <a:prstGeom prst="wedgeRectCallout">
          <a:avLst>
            <a:gd name="adj1" fmla="val -7228"/>
            <a:gd name="adj2" fmla="val 67294"/>
          </a:avLst>
        </a:prstGeom>
        <a:solidFill>
          <a:schemeClr val="bg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l-PL" sz="1100">
              <a:solidFill>
                <a:sysClr val="windowText" lastClr="000000"/>
              </a:solidFill>
            </a:rPr>
            <a:t>Estimations for selected countries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6350</xdr:colOff>
      <xdr:row>15</xdr:row>
      <xdr:rowOff>44450</xdr:rowOff>
    </xdr:from>
    <xdr:to>
      <xdr:col>34</xdr:col>
      <xdr:colOff>524329</xdr:colOff>
      <xdr:row>37</xdr:row>
      <xdr:rowOff>44450</xdr:rowOff>
    </xdr:to>
    <xdr:sp macro="" textlink="">
      <xdr:nvSpPr>
        <xdr:cNvPr id="2" name="Object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115EA60B-C05B-49A6-B45F-A66DC92C38F6}"/>
            </a:ext>
          </a:extLst>
        </xdr:cNvPr>
        <xdr:cNvSpPr/>
      </xdr:nvSpPr>
      <xdr:spPr bwMode="auto">
        <a:xfrm>
          <a:off x="20339050" y="2813050"/>
          <a:ext cx="7166429" cy="400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24</xdr:col>
      <xdr:colOff>6350</xdr:colOff>
      <xdr:row>38</xdr:row>
      <xdr:rowOff>25400</xdr:rowOff>
    </xdr:from>
    <xdr:to>
      <xdr:col>34</xdr:col>
      <xdr:colOff>521154</xdr:colOff>
      <xdr:row>61</xdr:row>
      <xdr:rowOff>104775</xdr:rowOff>
    </xdr:to>
    <xdr:sp macro="" textlink="">
      <xdr:nvSpPr>
        <xdr:cNvPr id="3" name="Object 2" hidden="1">
          <a:extLst>
            <a:ext uri="{63B3BB69-23CF-44E3-9099-C40C66FF867C}">
              <a14:compatExt xmlns:a14="http://schemas.microsoft.com/office/drawing/2010/main" spid="_x0000_s1026"/>
            </a:ext>
            <a:ext uri="{FF2B5EF4-FFF2-40B4-BE49-F238E27FC236}">
              <a16:creationId xmlns:a16="http://schemas.microsoft.com/office/drawing/2014/main" id="{6D40A263-F004-4859-B63C-8B52959EDF56}"/>
            </a:ext>
          </a:extLst>
        </xdr:cNvPr>
        <xdr:cNvSpPr/>
      </xdr:nvSpPr>
      <xdr:spPr bwMode="auto">
        <a:xfrm>
          <a:off x="20339050" y="6972300"/>
          <a:ext cx="7163254" cy="41687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30</xdr:col>
      <xdr:colOff>566055</xdr:colOff>
      <xdr:row>54</xdr:row>
      <xdr:rowOff>119742</xdr:rowOff>
    </xdr:from>
    <xdr:to>
      <xdr:col>37</xdr:col>
      <xdr:colOff>595085</xdr:colOff>
      <xdr:row>89</xdr:row>
      <xdr:rowOff>139094</xdr:rowOff>
    </xdr:to>
    <xdr:sp macro="" textlink="">
      <xdr:nvSpPr>
        <xdr:cNvPr id="4" name="TextBox 5">
          <a:extLst>
            <a:ext uri="{FF2B5EF4-FFF2-40B4-BE49-F238E27FC236}">
              <a16:creationId xmlns:a16="http://schemas.microsoft.com/office/drawing/2014/main" id="{F256DB6C-F793-4924-BB2D-A520DF788099}"/>
            </a:ext>
          </a:extLst>
        </xdr:cNvPr>
        <xdr:cNvSpPr txBox="1"/>
      </xdr:nvSpPr>
      <xdr:spPr>
        <a:xfrm>
          <a:off x="25108805" y="9911442"/>
          <a:ext cx="4296230" cy="624235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- The</a:t>
          </a:r>
          <a:r>
            <a:rPr lang="en-US" sz="1100" baseline="0"/>
            <a:t> first column calculates the </a:t>
          </a:r>
          <a:r>
            <a:rPr lang="en-US" sz="1100" b="1" baseline="0"/>
            <a:t>additional</a:t>
          </a:r>
          <a:r>
            <a:rPr lang="en-US" sz="1100" baseline="0"/>
            <a:t> growth that is added thanks to the educational reform, calculated using:</a:t>
          </a:r>
        </a:p>
        <a:p>
          <a:endParaRPr lang="en-US" sz="1100" baseline="0"/>
        </a:p>
        <a:p>
          <a:r>
            <a:rPr lang="en-US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Hanushek_coefficient * (size_of_the_reform) * </a:t>
          </a:r>
        </a:p>
        <a:p>
          <a:r>
            <a:rPr lang="en-US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(1 / working life) * (1 / years of the reform) + previous_growth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second column computes the GDP in SAR resulting from such a growth only,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assuming constant prices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third column assumes instead the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inflation rate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indicated in the cell above (the value can be changed to see how the estimations are affected). 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fourth column computes the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GDP in USD </a:t>
          </a: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assuming constant prices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fifth column (which accounts for the blue line on the graph) calculates the GDP resulting from a growth of 2%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without the educational reform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sixth column (yellow line on the graph) calculates the GDP resulting from a growth of 2%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with the addition of the growth resulting from educational the reform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red cell below computes the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added value thanks to the reform as a share of the GDP of 2021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assuming constant prices (calculated as the sum of the added values divided by the initial GDP).</a:t>
          </a:r>
        </a:p>
        <a:p>
          <a:endParaRPr lang="en-US" sz="1100"/>
        </a:p>
        <a:p>
          <a:r>
            <a:rPr lang="en-US" sz="1100"/>
            <a:t>- The green cells below indicate the </a:t>
          </a:r>
          <a:r>
            <a:rPr lang="en-US" sz="1100" b="1"/>
            <a:t>present</a:t>
          </a:r>
          <a:r>
            <a:rPr lang="en-US" sz="1100" b="1" baseline="0"/>
            <a:t> value of such a reform</a:t>
          </a:r>
          <a:r>
            <a:rPr lang="en-US" sz="1100" baseline="0"/>
            <a:t>, calculated using the interest rate in the cell above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(the value can be changed to see how the estimations are affected), in SAR and USD assuming constant prices.</a:t>
          </a:r>
          <a:endParaRPr lang="en-US" sz="1100"/>
        </a:p>
      </xdr:txBody>
    </xdr:sp>
    <xdr:clientData/>
  </xdr:twoCellAnchor>
  <xdr:twoCellAnchor editAs="oneCell">
    <xdr:from>
      <xdr:col>30</xdr:col>
      <xdr:colOff>301535</xdr:colOff>
      <xdr:row>15</xdr:row>
      <xdr:rowOff>162197</xdr:rowOff>
    </xdr:from>
    <xdr:to>
      <xdr:col>42</xdr:col>
      <xdr:colOff>106680</xdr:colOff>
      <xdr:row>38</xdr:row>
      <xdr:rowOff>12156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6BF35B35-127F-46F0-9259-1DFC17D76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4285" y="2930797"/>
          <a:ext cx="7120345" cy="402825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  <xdr:twoCellAnchor editAs="oneCell">
    <xdr:from>
      <xdr:col>30</xdr:col>
      <xdr:colOff>530135</xdr:colOff>
      <xdr:row>38</xdr:row>
      <xdr:rowOff>84909</xdr:rowOff>
    </xdr:from>
    <xdr:to>
      <xdr:col>42</xdr:col>
      <xdr:colOff>352425</xdr:colOff>
      <xdr:row>61</xdr:row>
      <xdr:rowOff>164284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id="{C7F5BD10-0DFE-430E-9CBD-49C78849C4A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72885" y="7031809"/>
          <a:ext cx="7137490" cy="41687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6350</xdr:colOff>
      <xdr:row>15</xdr:row>
      <xdr:rowOff>44450</xdr:rowOff>
    </xdr:from>
    <xdr:ext cx="7147026" cy="4001558"/>
    <xdr:sp macro="" textlink="">
      <xdr:nvSpPr>
        <xdr:cNvPr id="2" name="Object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A9C20649-8C41-49D2-8916-C0842093AF5A}"/>
            </a:ext>
          </a:extLst>
        </xdr:cNvPr>
        <xdr:cNvSpPr/>
      </xdr:nvSpPr>
      <xdr:spPr bwMode="auto">
        <a:xfrm>
          <a:off x="19973925" y="2809875"/>
          <a:ext cx="7147026" cy="400155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oneCellAnchor>
  <xdr:oneCellAnchor>
    <xdr:from>
      <xdr:col>24</xdr:col>
      <xdr:colOff>6350</xdr:colOff>
      <xdr:row>38</xdr:row>
      <xdr:rowOff>25400</xdr:rowOff>
    </xdr:from>
    <xdr:ext cx="7156551" cy="4060119"/>
    <xdr:sp macro="" textlink="">
      <xdr:nvSpPr>
        <xdr:cNvPr id="3" name="Object 2" hidden="1">
          <a:extLst>
            <a:ext uri="{63B3BB69-23CF-44E3-9099-C40C66FF867C}">
              <a14:compatExt xmlns:a14="http://schemas.microsoft.com/office/drawing/2010/main" spid="_x0000_s1026"/>
            </a:ext>
            <a:ext uri="{FF2B5EF4-FFF2-40B4-BE49-F238E27FC236}">
              <a16:creationId xmlns:a16="http://schemas.microsoft.com/office/drawing/2014/main" id="{C83FCF28-35C0-49FC-8E00-2519DDA0A071}"/>
            </a:ext>
          </a:extLst>
        </xdr:cNvPr>
        <xdr:cNvSpPr/>
      </xdr:nvSpPr>
      <xdr:spPr bwMode="auto">
        <a:xfrm>
          <a:off x="19973925" y="6953250"/>
          <a:ext cx="7156551" cy="406011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oneCellAnchor>
  <xdr:twoCellAnchor>
    <xdr:from>
      <xdr:col>30</xdr:col>
      <xdr:colOff>566055</xdr:colOff>
      <xdr:row>54</xdr:row>
      <xdr:rowOff>119742</xdr:rowOff>
    </xdr:from>
    <xdr:to>
      <xdr:col>37</xdr:col>
      <xdr:colOff>595085</xdr:colOff>
      <xdr:row>89</xdr:row>
      <xdr:rowOff>139094</xdr:rowOff>
    </xdr:to>
    <xdr:sp macro="" textlink="">
      <xdr:nvSpPr>
        <xdr:cNvPr id="4" name="TextBox 5">
          <a:extLst>
            <a:ext uri="{FF2B5EF4-FFF2-40B4-BE49-F238E27FC236}">
              <a16:creationId xmlns:a16="http://schemas.microsoft.com/office/drawing/2014/main" id="{28B2D206-3D89-4F83-9247-D46C1F58925E}"/>
            </a:ext>
          </a:extLst>
        </xdr:cNvPr>
        <xdr:cNvSpPr txBox="1"/>
      </xdr:nvSpPr>
      <xdr:spPr>
        <a:xfrm>
          <a:off x="24737330" y="9943192"/>
          <a:ext cx="4302580" cy="635347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- The</a:t>
          </a:r>
          <a:r>
            <a:rPr lang="en-US" sz="1100" baseline="0"/>
            <a:t> first column calculates the </a:t>
          </a:r>
          <a:r>
            <a:rPr lang="en-US" sz="1100" b="1" baseline="0"/>
            <a:t>additional</a:t>
          </a:r>
          <a:r>
            <a:rPr lang="en-US" sz="1100" baseline="0"/>
            <a:t> growth that is added thanks to the educational reform, calculated using:</a:t>
          </a:r>
        </a:p>
        <a:p>
          <a:endParaRPr lang="en-US" sz="1100" baseline="0"/>
        </a:p>
        <a:p>
          <a:r>
            <a:rPr lang="en-US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Hanushek_coefficient * (size_of_the_reform) * </a:t>
          </a:r>
        </a:p>
        <a:p>
          <a:r>
            <a:rPr lang="en-US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(1 / working life) * (1 / years of the reform) + previous_growth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second column computes the GDP in SAR resulting from such a growth only,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assuming constant prices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third column assumes instead the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inflation rate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indicated in the cell above (the value can be changed to see how the estimations are affected). 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fourth column computes the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GDP in USD </a:t>
          </a: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assuming constant prices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fifth column (which accounts for the blue line on the graph) calculates the GDP resulting from a growth of 2%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without the educational reform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sixth column (yellow line on the graph) calculates the GDP resulting from a growth of 2%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with the addition of the growth resulting from educational the reform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red cell below computes the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added value thanks to the reform as a share of the GDP of 2021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assuming constant prices (calculated as the sum of the added values divided by the initial GDP).</a:t>
          </a:r>
        </a:p>
        <a:p>
          <a:endParaRPr lang="en-US" sz="1100"/>
        </a:p>
        <a:p>
          <a:r>
            <a:rPr lang="en-US" sz="1100"/>
            <a:t>- The green cells below indicate the </a:t>
          </a:r>
          <a:r>
            <a:rPr lang="en-US" sz="1100" b="1"/>
            <a:t>present</a:t>
          </a:r>
          <a:r>
            <a:rPr lang="en-US" sz="1100" b="1" baseline="0"/>
            <a:t> value of such a reform</a:t>
          </a:r>
          <a:r>
            <a:rPr lang="en-US" sz="1100" baseline="0"/>
            <a:t>, calculated using the interest rate in the cell above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(the value can be changed to see how the estimations are affected), in SAR and USD assuming constant prices.</a:t>
          </a:r>
          <a:endParaRPr lang="en-US" sz="1100"/>
        </a:p>
      </xdr:txBody>
    </xdr:sp>
    <xdr:clientData/>
  </xdr:twoCellAnchor>
  <xdr:oneCellAnchor>
    <xdr:from>
      <xdr:col>30</xdr:col>
      <xdr:colOff>301535</xdr:colOff>
      <xdr:row>15</xdr:row>
      <xdr:rowOff>162197</xdr:rowOff>
    </xdr:from>
    <xdr:ext cx="7083304" cy="4012031"/>
    <xdr:pic>
      <xdr:nvPicPr>
        <xdr:cNvPr id="5" name="Picture 1">
          <a:extLst>
            <a:ext uri="{FF2B5EF4-FFF2-40B4-BE49-F238E27FC236}">
              <a16:creationId xmlns:a16="http://schemas.microsoft.com/office/drawing/2014/main" id="{22955422-372A-4BF5-BF42-8F371E525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72810" y="2921272"/>
          <a:ext cx="7083304" cy="401203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oneCellAnchor>
  <xdr:oneCellAnchor>
    <xdr:from>
      <xdr:col>30</xdr:col>
      <xdr:colOff>530135</xdr:colOff>
      <xdr:row>38</xdr:row>
      <xdr:rowOff>84909</xdr:rowOff>
    </xdr:from>
    <xdr:ext cx="7094099" cy="4060119"/>
    <xdr:pic>
      <xdr:nvPicPr>
        <xdr:cNvPr id="6" name="Picture 2">
          <a:extLst>
            <a:ext uri="{FF2B5EF4-FFF2-40B4-BE49-F238E27FC236}">
              <a16:creationId xmlns:a16="http://schemas.microsoft.com/office/drawing/2014/main" id="{0D08FE09-A40E-4491-9D83-DFC9E9B1121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01410" y="7012759"/>
          <a:ext cx="7094099" cy="406011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oneCellAnchor>
  <xdr:twoCellAnchor>
    <xdr:from>
      <xdr:col>4</xdr:col>
      <xdr:colOff>349251</xdr:colOff>
      <xdr:row>112</xdr:row>
      <xdr:rowOff>46567</xdr:rowOff>
    </xdr:from>
    <xdr:to>
      <xdr:col>5</xdr:col>
      <xdr:colOff>825501</xdr:colOff>
      <xdr:row>116</xdr:row>
      <xdr:rowOff>127000</xdr:rowOff>
    </xdr:to>
    <xdr:sp macro="" textlink="">
      <xdr:nvSpPr>
        <xdr:cNvPr id="8" name="Dymek mowy: prostokąt 7">
          <a:extLst>
            <a:ext uri="{FF2B5EF4-FFF2-40B4-BE49-F238E27FC236}">
              <a16:creationId xmlns:a16="http://schemas.microsoft.com/office/drawing/2014/main" id="{7E10CADA-8F0F-4C50-93C6-8798DADDA074}"/>
            </a:ext>
          </a:extLst>
        </xdr:cNvPr>
        <xdr:cNvSpPr/>
      </xdr:nvSpPr>
      <xdr:spPr>
        <a:xfrm>
          <a:off x="4029076" y="20376092"/>
          <a:ext cx="1362075" cy="797983"/>
        </a:xfrm>
        <a:prstGeom prst="wedgeRectCallout">
          <a:avLst>
            <a:gd name="adj1" fmla="val 67412"/>
            <a:gd name="adj2" fmla="val 2451"/>
          </a:avLst>
        </a:prstGeom>
        <a:solidFill>
          <a:schemeClr val="bg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l-PL" sz="1100">
              <a:solidFill>
                <a:sysClr val="windowText" lastClr="000000"/>
              </a:solidFill>
            </a:rPr>
            <a:t>2. Here you can see the results for a given scenario for each country</a:t>
          </a:r>
        </a:p>
      </xdr:txBody>
    </xdr:sp>
    <xdr:clientData/>
  </xdr:twoCellAnchor>
  <xdr:twoCellAnchor>
    <xdr:from>
      <xdr:col>9</xdr:col>
      <xdr:colOff>39157</xdr:colOff>
      <xdr:row>121</xdr:row>
      <xdr:rowOff>24341</xdr:rowOff>
    </xdr:from>
    <xdr:to>
      <xdr:col>10</xdr:col>
      <xdr:colOff>546099</xdr:colOff>
      <xdr:row>124</xdr:row>
      <xdr:rowOff>104775</xdr:rowOff>
    </xdr:to>
    <xdr:sp macro="" textlink="">
      <xdr:nvSpPr>
        <xdr:cNvPr id="9" name="Dymek mowy: prostokąt 8">
          <a:extLst>
            <a:ext uri="{FF2B5EF4-FFF2-40B4-BE49-F238E27FC236}">
              <a16:creationId xmlns:a16="http://schemas.microsoft.com/office/drawing/2014/main" id="{1D3F474D-0054-4F23-8A3B-90DDDC71CC0D}"/>
            </a:ext>
          </a:extLst>
        </xdr:cNvPr>
        <xdr:cNvSpPr/>
      </xdr:nvSpPr>
      <xdr:spPr>
        <a:xfrm>
          <a:off x="8316382" y="21992166"/>
          <a:ext cx="1370542" cy="636059"/>
        </a:xfrm>
        <a:prstGeom prst="wedgeRectCallout">
          <a:avLst>
            <a:gd name="adj1" fmla="val 77456"/>
            <a:gd name="adj2" fmla="val 77211"/>
          </a:avLst>
        </a:prstGeom>
        <a:solidFill>
          <a:schemeClr val="bg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l-PL" sz="1100">
              <a:solidFill>
                <a:sysClr val="windowText" lastClr="000000"/>
              </a:solidFill>
            </a:rPr>
            <a:t>3. The results of each scenario were pasted here</a:t>
          </a:r>
        </a:p>
      </xdr:txBody>
    </xdr:sp>
    <xdr:clientData/>
  </xdr:twoCellAnchor>
  <xdr:twoCellAnchor>
    <xdr:from>
      <xdr:col>3</xdr:col>
      <xdr:colOff>201083</xdr:colOff>
      <xdr:row>141</xdr:row>
      <xdr:rowOff>109008</xdr:rowOff>
    </xdr:from>
    <xdr:to>
      <xdr:col>4</xdr:col>
      <xdr:colOff>842434</xdr:colOff>
      <xdr:row>144</xdr:row>
      <xdr:rowOff>28574</xdr:rowOff>
    </xdr:to>
    <xdr:sp macro="" textlink="">
      <xdr:nvSpPr>
        <xdr:cNvPr id="10" name="Dymek mowy: prostokąt 9">
          <a:extLst>
            <a:ext uri="{FF2B5EF4-FFF2-40B4-BE49-F238E27FC236}">
              <a16:creationId xmlns:a16="http://schemas.microsoft.com/office/drawing/2014/main" id="{C1E4C23D-0534-435F-85A7-6B73800E7846}"/>
            </a:ext>
          </a:extLst>
        </xdr:cNvPr>
        <xdr:cNvSpPr/>
      </xdr:nvSpPr>
      <xdr:spPr>
        <a:xfrm>
          <a:off x="3064933" y="25718558"/>
          <a:ext cx="1457326" cy="468841"/>
        </a:xfrm>
        <a:prstGeom prst="wedgeRectCallout">
          <a:avLst>
            <a:gd name="adj1" fmla="val 49421"/>
            <a:gd name="adj2" fmla="val 109861"/>
          </a:avLst>
        </a:prstGeom>
        <a:solidFill>
          <a:schemeClr val="bg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l-PL" sz="1100">
              <a:solidFill>
                <a:sysClr val="windowText" lastClr="000000"/>
              </a:solidFill>
            </a:rPr>
            <a:t>4. The final results for Saudi Arabia</a:t>
          </a:r>
        </a:p>
      </xdr:txBody>
    </xdr:sp>
    <xdr:clientData/>
  </xdr:twoCellAnchor>
  <xdr:twoCellAnchor>
    <xdr:from>
      <xdr:col>2</xdr:col>
      <xdr:colOff>878416</xdr:colOff>
      <xdr:row>147</xdr:row>
      <xdr:rowOff>95249</xdr:rowOff>
    </xdr:from>
    <xdr:to>
      <xdr:col>4</xdr:col>
      <xdr:colOff>640292</xdr:colOff>
      <xdr:row>148</xdr:row>
      <xdr:rowOff>370415</xdr:rowOff>
    </xdr:to>
    <xdr:sp macro="" textlink="">
      <xdr:nvSpPr>
        <xdr:cNvPr id="11" name="Dymek mowy: prostokąt 10">
          <a:extLst>
            <a:ext uri="{FF2B5EF4-FFF2-40B4-BE49-F238E27FC236}">
              <a16:creationId xmlns:a16="http://schemas.microsoft.com/office/drawing/2014/main" id="{AF428A93-1562-4520-A03E-1E30F424D879}"/>
            </a:ext>
          </a:extLst>
        </xdr:cNvPr>
        <xdr:cNvSpPr/>
      </xdr:nvSpPr>
      <xdr:spPr>
        <a:xfrm>
          <a:off x="2859616" y="26812874"/>
          <a:ext cx="1454151" cy="468841"/>
        </a:xfrm>
        <a:prstGeom prst="wedgeRectCallout">
          <a:avLst>
            <a:gd name="adj1" fmla="val 60973"/>
            <a:gd name="adj2" fmla="val 21224"/>
          </a:avLst>
        </a:prstGeom>
        <a:solidFill>
          <a:schemeClr val="bg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l-PL" sz="1100">
              <a:solidFill>
                <a:sysClr val="windowText" lastClr="000000"/>
              </a:solidFill>
            </a:rPr>
            <a:t>5. The final results for MENA</a:t>
          </a:r>
          <a:r>
            <a:rPr lang="pl-PL" sz="1100" baseline="0">
              <a:solidFill>
                <a:sysClr val="windowText" lastClr="000000"/>
              </a:solidFill>
            </a:rPr>
            <a:t> and GCC </a:t>
          </a:r>
          <a:endParaRPr lang="pl-PL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15</xdr:col>
      <xdr:colOff>656167</xdr:colOff>
      <xdr:row>4</xdr:row>
      <xdr:rowOff>52916</xdr:rowOff>
    </xdr:from>
    <xdr:to>
      <xdr:col>17</xdr:col>
      <xdr:colOff>294218</xdr:colOff>
      <xdr:row>6</xdr:row>
      <xdr:rowOff>134412</xdr:rowOff>
    </xdr:to>
    <xdr:sp macro="" textlink="">
      <xdr:nvSpPr>
        <xdr:cNvPr id="12" name="Dymek mowy: prostokąt 11">
          <a:extLst>
            <a:ext uri="{FF2B5EF4-FFF2-40B4-BE49-F238E27FC236}">
              <a16:creationId xmlns:a16="http://schemas.microsoft.com/office/drawing/2014/main" id="{A166AAB7-E57E-4445-9604-861B43E6E9D6}"/>
            </a:ext>
          </a:extLst>
        </xdr:cNvPr>
        <xdr:cNvSpPr/>
      </xdr:nvSpPr>
      <xdr:spPr>
        <a:xfrm>
          <a:off x="14032442" y="773641"/>
          <a:ext cx="1352551" cy="465671"/>
        </a:xfrm>
        <a:prstGeom prst="wedgeRectCallout">
          <a:avLst>
            <a:gd name="adj1" fmla="val -7228"/>
            <a:gd name="adj2" fmla="val 67294"/>
          </a:avLst>
        </a:prstGeom>
        <a:solidFill>
          <a:schemeClr val="bg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l-PL" sz="1100">
              <a:solidFill>
                <a:sysClr val="windowText" lastClr="000000"/>
              </a:solidFill>
            </a:rPr>
            <a:t>Estimations for selected countries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6350</xdr:colOff>
      <xdr:row>15</xdr:row>
      <xdr:rowOff>44450</xdr:rowOff>
    </xdr:from>
    <xdr:ext cx="7147026" cy="4001558"/>
    <xdr:sp macro="" textlink="">
      <xdr:nvSpPr>
        <xdr:cNvPr id="2" name="Object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D43A8129-27BE-47D1-84E8-B74719C697F9}"/>
            </a:ext>
          </a:extLst>
        </xdr:cNvPr>
        <xdr:cNvSpPr/>
      </xdr:nvSpPr>
      <xdr:spPr bwMode="auto">
        <a:xfrm>
          <a:off x="19996150" y="2825750"/>
          <a:ext cx="7147026" cy="400155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oneCellAnchor>
  <xdr:oneCellAnchor>
    <xdr:from>
      <xdr:col>24</xdr:col>
      <xdr:colOff>6350</xdr:colOff>
      <xdr:row>38</xdr:row>
      <xdr:rowOff>25400</xdr:rowOff>
    </xdr:from>
    <xdr:ext cx="7156551" cy="4060119"/>
    <xdr:sp macro="" textlink="">
      <xdr:nvSpPr>
        <xdr:cNvPr id="3" name="Object 2" hidden="1">
          <a:extLst>
            <a:ext uri="{63B3BB69-23CF-44E3-9099-C40C66FF867C}">
              <a14:compatExt xmlns:a14="http://schemas.microsoft.com/office/drawing/2010/main" spid="_x0000_s1026"/>
            </a:ext>
            <a:ext uri="{FF2B5EF4-FFF2-40B4-BE49-F238E27FC236}">
              <a16:creationId xmlns:a16="http://schemas.microsoft.com/office/drawing/2014/main" id="{02B90F25-E613-48C4-AFD4-9B50723325C3}"/>
            </a:ext>
          </a:extLst>
        </xdr:cNvPr>
        <xdr:cNvSpPr/>
      </xdr:nvSpPr>
      <xdr:spPr bwMode="auto">
        <a:xfrm>
          <a:off x="19996150" y="6985000"/>
          <a:ext cx="7156551" cy="406011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oneCellAnchor>
  <xdr:twoCellAnchor>
    <xdr:from>
      <xdr:col>30</xdr:col>
      <xdr:colOff>566055</xdr:colOff>
      <xdr:row>54</xdr:row>
      <xdr:rowOff>119742</xdr:rowOff>
    </xdr:from>
    <xdr:to>
      <xdr:col>37</xdr:col>
      <xdr:colOff>595085</xdr:colOff>
      <xdr:row>89</xdr:row>
      <xdr:rowOff>139094</xdr:rowOff>
    </xdr:to>
    <xdr:sp macro="" textlink="">
      <xdr:nvSpPr>
        <xdr:cNvPr id="4" name="TextBox 5">
          <a:extLst>
            <a:ext uri="{FF2B5EF4-FFF2-40B4-BE49-F238E27FC236}">
              <a16:creationId xmlns:a16="http://schemas.microsoft.com/office/drawing/2014/main" id="{EFE20220-B3B7-4FDA-B708-AC275DB14931}"/>
            </a:ext>
          </a:extLst>
        </xdr:cNvPr>
        <xdr:cNvSpPr txBox="1"/>
      </xdr:nvSpPr>
      <xdr:spPr>
        <a:xfrm>
          <a:off x="24765905" y="9924142"/>
          <a:ext cx="4296230" cy="624235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- The</a:t>
          </a:r>
          <a:r>
            <a:rPr lang="en-US" sz="1100" baseline="0"/>
            <a:t> first column calculates the </a:t>
          </a:r>
          <a:r>
            <a:rPr lang="en-US" sz="1100" b="1" baseline="0"/>
            <a:t>additional</a:t>
          </a:r>
          <a:r>
            <a:rPr lang="en-US" sz="1100" baseline="0"/>
            <a:t> growth that is added thanks to the educational reform, calculated using:</a:t>
          </a:r>
        </a:p>
        <a:p>
          <a:endParaRPr lang="en-US" sz="1100" baseline="0"/>
        </a:p>
        <a:p>
          <a:r>
            <a:rPr lang="en-US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Hanushek_coefficient * (size_of_the_reform) * </a:t>
          </a:r>
        </a:p>
        <a:p>
          <a:r>
            <a:rPr lang="en-US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(1 / working life) * (1 / years of the reform) + previous_growth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second column computes the GDP in SAR resulting from such a growth only,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assuming constant prices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third column assumes instead the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inflation rate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indicated in the cell above (the value can be changed to see how the estimations are affected). 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fourth column computes the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GDP in USD </a:t>
          </a: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assuming constant prices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fifth column (which accounts for the blue line on the graph) calculates the GDP resulting from a growth of 2%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without the educational reform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sixth column (yellow line on the graph) calculates the GDP resulting from a growth of 2%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with the addition of the growth resulting from educational the reform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red cell below computes the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added value thanks to the reform as a share of the GDP of 2021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assuming constant prices (calculated as the sum of the added values divided by the initial GDP).</a:t>
          </a:r>
        </a:p>
        <a:p>
          <a:endParaRPr lang="en-US" sz="1100"/>
        </a:p>
        <a:p>
          <a:r>
            <a:rPr lang="en-US" sz="1100"/>
            <a:t>- The green cells below indicate the </a:t>
          </a:r>
          <a:r>
            <a:rPr lang="en-US" sz="1100" b="1"/>
            <a:t>present</a:t>
          </a:r>
          <a:r>
            <a:rPr lang="en-US" sz="1100" b="1" baseline="0"/>
            <a:t> value of such a reform</a:t>
          </a:r>
          <a:r>
            <a:rPr lang="en-US" sz="1100" baseline="0"/>
            <a:t>, calculated using the interest rate in the cell above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(the value can be changed to see how the estimations are affected), in SAR and USD assuming constant prices.</a:t>
          </a:r>
          <a:endParaRPr lang="en-US" sz="1100"/>
        </a:p>
      </xdr:txBody>
    </xdr:sp>
    <xdr:clientData/>
  </xdr:twoCellAnchor>
  <xdr:oneCellAnchor>
    <xdr:from>
      <xdr:col>30</xdr:col>
      <xdr:colOff>301535</xdr:colOff>
      <xdr:row>15</xdr:row>
      <xdr:rowOff>162197</xdr:rowOff>
    </xdr:from>
    <xdr:ext cx="7083304" cy="4012031"/>
    <xdr:pic>
      <xdr:nvPicPr>
        <xdr:cNvPr id="5" name="Picture 1">
          <a:extLst>
            <a:ext uri="{FF2B5EF4-FFF2-40B4-BE49-F238E27FC236}">
              <a16:creationId xmlns:a16="http://schemas.microsoft.com/office/drawing/2014/main" id="{0EFB9902-273F-4BF9-AB56-4AA9ACAC6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01385" y="2943497"/>
          <a:ext cx="7083304" cy="401203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oneCellAnchor>
  <xdr:oneCellAnchor>
    <xdr:from>
      <xdr:col>30</xdr:col>
      <xdr:colOff>530135</xdr:colOff>
      <xdr:row>38</xdr:row>
      <xdr:rowOff>84909</xdr:rowOff>
    </xdr:from>
    <xdr:ext cx="7094099" cy="4060119"/>
    <xdr:pic>
      <xdr:nvPicPr>
        <xdr:cNvPr id="6" name="Picture 2">
          <a:extLst>
            <a:ext uri="{FF2B5EF4-FFF2-40B4-BE49-F238E27FC236}">
              <a16:creationId xmlns:a16="http://schemas.microsoft.com/office/drawing/2014/main" id="{3825C274-7BA1-4C4E-8BE8-EED308D962A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29985" y="7044509"/>
          <a:ext cx="7094099" cy="406011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oneCellAnchor>
  <xdr:twoCellAnchor>
    <xdr:from>
      <xdr:col>4</xdr:col>
      <xdr:colOff>349251</xdr:colOff>
      <xdr:row>112</xdr:row>
      <xdr:rowOff>46567</xdr:rowOff>
    </xdr:from>
    <xdr:to>
      <xdr:col>5</xdr:col>
      <xdr:colOff>825501</xdr:colOff>
      <xdr:row>116</xdr:row>
      <xdr:rowOff>127000</xdr:rowOff>
    </xdr:to>
    <xdr:sp macro="" textlink="">
      <xdr:nvSpPr>
        <xdr:cNvPr id="7" name="Dymek mowy: prostokąt 6">
          <a:extLst>
            <a:ext uri="{FF2B5EF4-FFF2-40B4-BE49-F238E27FC236}">
              <a16:creationId xmlns:a16="http://schemas.microsoft.com/office/drawing/2014/main" id="{16371379-E7E7-4BC3-AB53-914D659D71DD}"/>
            </a:ext>
          </a:extLst>
        </xdr:cNvPr>
        <xdr:cNvSpPr/>
      </xdr:nvSpPr>
      <xdr:spPr>
        <a:xfrm>
          <a:off x="4032251" y="20309417"/>
          <a:ext cx="1365250" cy="817033"/>
        </a:xfrm>
        <a:prstGeom prst="wedgeRectCallout">
          <a:avLst>
            <a:gd name="adj1" fmla="val 67412"/>
            <a:gd name="adj2" fmla="val 2451"/>
          </a:avLst>
        </a:prstGeom>
        <a:solidFill>
          <a:schemeClr val="bg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l-PL" sz="1100">
              <a:solidFill>
                <a:sysClr val="windowText" lastClr="000000"/>
              </a:solidFill>
            </a:rPr>
            <a:t>2. Here you can see the results for a given scenario for each country</a:t>
          </a:r>
        </a:p>
      </xdr:txBody>
    </xdr:sp>
    <xdr:clientData/>
  </xdr:twoCellAnchor>
  <xdr:twoCellAnchor>
    <xdr:from>
      <xdr:col>3</xdr:col>
      <xdr:colOff>201083</xdr:colOff>
      <xdr:row>141</xdr:row>
      <xdr:rowOff>109008</xdr:rowOff>
    </xdr:from>
    <xdr:to>
      <xdr:col>4</xdr:col>
      <xdr:colOff>842434</xdr:colOff>
      <xdr:row>144</xdr:row>
      <xdr:rowOff>28574</xdr:rowOff>
    </xdr:to>
    <xdr:sp macro="" textlink="">
      <xdr:nvSpPr>
        <xdr:cNvPr id="9" name="Dymek mowy: prostokąt 8">
          <a:extLst>
            <a:ext uri="{FF2B5EF4-FFF2-40B4-BE49-F238E27FC236}">
              <a16:creationId xmlns:a16="http://schemas.microsoft.com/office/drawing/2014/main" id="{1820D1D5-BA59-48AE-944D-4CC80E4C2802}"/>
            </a:ext>
          </a:extLst>
        </xdr:cNvPr>
        <xdr:cNvSpPr/>
      </xdr:nvSpPr>
      <xdr:spPr>
        <a:xfrm>
          <a:off x="3071283" y="25731258"/>
          <a:ext cx="1454151" cy="472016"/>
        </a:xfrm>
        <a:prstGeom prst="wedgeRectCallout">
          <a:avLst>
            <a:gd name="adj1" fmla="val 49421"/>
            <a:gd name="adj2" fmla="val 109861"/>
          </a:avLst>
        </a:prstGeom>
        <a:solidFill>
          <a:schemeClr val="bg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l-PL" sz="1100">
              <a:solidFill>
                <a:sysClr val="windowText" lastClr="000000"/>
              </a:solidFill>
            </a:rPr>
            <a:t>4. The final results for Saudi Arabia</a:t>
          </a:r>
        </a:p>
      </xdr:txBody>
    </xdr:sp>
    <xdr:clientData/>
  </xdr:twoCellAnchor>
  <xdr:twoCellAnchor>
    <xdr:from>
      <xdr:col>2</xdr:col>
      <xdr:colOff>878416</xdr:colOff>
      <xdr:row>147</xdr:row>
      <xdr:rowOff>95249</xdr:rowOff>
    </xdr:from>
    <xdr:to>
      <xdr:col>4</xdr:col>
      <xdr:colOff>640292</xdr:colOff>
      <xdr:row>148</xdr:row>
      <xdr:rowOff>370415</xdr:rowOff>
    </xdr:to>
    <xdr:sp macro="" textlink="">
      <xdr:nvSpPr>
        <xdr:cNvPr id="10" name="Dymek mowy: prostokąt 9">
          <a:extLst>
            <a:ext uri="{FF2B5EF4-FFF2-40B4-BE49-F238E27FC236}">
              <a16:creationId xmlns:a16="http://schemas.microsoft.com/office/drawing/2014/main" id="{454396DD-F3A9-4040-A13E-0DF36E681148}"/>
            </a:ext>
          </a:extLst>
        </xdr:cNvPr>
        <xdr:cNvSpPr/>
      </xdr:nvSpPr>
      <xdr:spPr>
        <a:xfrm>
          <a:off x="2859616" y="26835099"/>
          <a:ext cx="1463676" cy="465666"/>
        </a:xfrm>
        <a:prstGeom prst="wedgeRectCallout">
          <a:avLst>
            <a:gd name="adj1" fmla="val 60973"/>
            <a:gd name="adj2" fmla="val 21224"/>
          </a:avLst>
        </a:prstGeom>
        <a:solidFill>
          <a:schemeClr val="bg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l-PL" sz="1100">
              <a:solidFill>
                <a:sysClr val="windowText" lastClr="000000"/>
              </a:solidFill>
            </a:rPr>
            <a:t>5. The final results for MENA</a:t>
          </a:r>
          <a:r>
            <a:rPr lang="pl-PL" sz="1100" baseline="0">
              <a:solidFill>
                <a:sysClr val="windowText" lastClr="000000"/>
              </a:solidFill>
            </a:rPr>
            <a:t> and GCC </a:t>
          </a:r>
          <a:endParaRPr lang="pl-PL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15</xdr:col>
      <xdr:colOff>656167</xdr:colOff>
      <xdr:row>4</xdr:row>
      <xdr:rowOff>52916</xdr:rowOff>
    </xdr:from>
    <xdr:to>
      <xdr:col>17</xdr:col>
      <xdr:colOff>294218</xdr:colOff>
      <xdr:row>6</xdr:row>
      <xdr:rowOff>134412</xdr:rowOff>
    </xdr:to>
    <xdr:sp macro="" textlink="">
      <xdr:nvSpPr>
        <xdr:cNvPr id="11" name="Dymek mowy: prostokąt 10">
          <a:extLst>
            <a:ext uri="{FF2B5EF4-FFF2-40B4-BE49-F238E27FC236}">
              <a16:creationId xmlns:a16="http://schemas.microsoft.com/office/drawing/2014/main" id="{484294FB-E828-4C5F-9F59-A6AB199D633E}"/>
            </a:ext>
          </a:extLst>
        </xdr:cNvPr>
        <xdr:cNvSpPr/>
      </xdr:nvSpPr>
      <xdr:spPr>
        <a:xfrm>
          <a:off x="14054667" y="776816"/>
          <a:ext cx="1352551" cy="462496"/>
        </a:xfrm>
        <a:prstGeom prst="wedgeRectCallout">
          <a:avLst>
            <a:gd name="adj1" fmla="val -7228"/>
            <a:gd name="adj2" fmla="val 67294"/>
          </a:avLst>
        </a:prstGeom>
        <a:solidFill>
          <a:schemeClr val="bg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l-PL" sz="1100">
              <a:solidFill>
                <a:sysClr val="windowText" lastClr="000000"/>
              </a:solidFill>
            </a:rPr>
            <a:t>Estimations for selected countries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6350</xdr:colOff>
      <xdr:row>15</xdr:row>
      <xdr:rowOff>44450</xdr:rowOff>
    </xdr:from>
    <xdr:ext cx="7147026" cy="4001558"/>
    <xdr:sp macro="" textlink="">
      <xdr:nvSpPr>
        <xdr:cNvPr id="2" name="Object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334AF159-8CB3-43FD-BE84-2D13FB2C8F81}"/>
            </a:ext>
          </a:extLst>
        </xdr:cNvPr>
        <xdr:cNvSpPr/>
      </xdr:nvSpPr>
      <xdr:spPr bwMode="auto">
        <a:xfrm>
          <a:off x="19996150" y="2825750"/>
          <a:ext cx="7147026" cy="400155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oneCellAnchor>
  <xdr:oneCellAnchor>
    <xdr:from>
      <xdr:col>24</xdr:col>
      <xdr:colOff>6350</xdr:colOff>
      <xdr:row>38</xdr:row>
      <xdr:rowOff>25400</xdr:rowOff>
    </xdr:from>
    <xdr:ext cx="7156551" cy="4060119"/>
    <xdr:sp macro="" textlink="">
      <xdr:nvSpPr>
        <xdr:cNvPr id="3" name="Object 2" hidden="1">
          <a:extLst>
            <a:ext uri="{63B3BB69-23CF-44E3-9099-C40C66FF867C}">
              <a14:compatExt xmlns:a14="http://schemas.microsoft.com/office/drawing/2010/main" spid="_x0000_s1026"/>
            </a:ext>
            <a:ext uri="{FF2B5EF4-FFF2-40B4-BE49-F238E27FC236}">
              <a16:creationId xmlns:a16="http://schemas.microsoft.com/office/drawing/2014/main" id="{EBE76D08-82F2-40E6-9D87-14C8C79DDA8A}"/>
            </a:ext>
          </a:extLst>
        </xdr:cNvPr>
        <xdr:cNvSpPr/>
      </xdr:nvSpPr>
      <xdr:spPr bwMode="auto">
        <a:xfrm>
          <a:off x="19996150" y="6985000"/>
          <a:ext cx="7156551" cy="406011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oneCellAnchor>
  <xdr:twoCellAnchor>
    <xdr:from>
      <xdr:col>30</xdr:col>
      <xdr:colOff>566055</xdr:colOff>
      <xdr:row>54</xdr:row>
      <xdr:rowOff>119742</xdr:rowOff>
    </xdr:from>
    <xdr:to>
      <xdr:col>37</xdr:col>
      <xdr:colOff>595085</xdr:colOff>
      <xdr:row>89</xdr:row>
      <xdr:rowOff>139094</xdr:rowOff>
    </xdr:to>
    <xdr:sp macro="" textlink="">
      <xdr:nvSpPr>
        <xdr:cNvPr id="4" name="TextBox 5">
          <a:extLst>
            <a:ext uri="{FF2B5EF4-FFF2-40B4-BE49-F238E27FC236}">
              <a16:creationId xmlns:a16="http://schemas.microsoft.com/office/drawing/2014/main" id="{3E22BD6E-39A1-448E-B89F-86C460B98FB1}"/>
            </a:ext>
          </a:extLst>
        </xdr:cNvPr>
        <xdr:cNvSpPr txBox="1"/>
      </xdr:nvSpPr>
      <xdr:spPr>
        <a:xfrm>
          <a:off x="24765905" y="9924142"/>
          <a:ext cx="4296230" cy="624235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- The</a:t>
          </a:r>
          <a:r>
            <a:rPr lang="en-US" sz="1100" baseline="0"/>
            <a:t> first column calculates the </a:t>
          </a:r>
          <a:r>
            <a:rPr lang="en-US" sz="1100" b="1" baseline="0"/>
            <a:t>additional</a:t>
          </a:r>
          <a:r>
            <a:rPr lang="en-US" sz="1100" baseline="0"/>
            <a:t> growth that is added thanks to the educational reform, calculated using:</a:t>
          </a:r>
        </a:p>
        <a:p>
          <a:endParaRPr lang="en-US" sz="1100" baseline="0"/>
        </a:p>
        <a:p>
          <a:r>
            <a:rPr lang="en-US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Hanushek_coefficient * (size_of_the_reform) * </a:t>
          </a:r>
        </a:p>
        <a:p>
          <a:r>
            <a:rPr lang="en-US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(1 / working life) * (1 / years of the reform) + previous_growth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second column computes the GDP in SAR resulting from such a growth only,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assuming constant prices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third column assumes instead the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inflation rate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indicated in the cell above (the value can be changed to see how the estimations are affected). 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fourth column computes the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GDP in USD </a:t>
          </a: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assuming constant prices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fifth column (which accounts for the blue line on the graph) calculates the GDP resulting from a growth of 2%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without the educational reform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sixth column (yellow line on the graph) calculates the GDP resulting from a growth of 2%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with the addition of the growth resulting from educational the reform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red cell below computes the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added value thanks to the reform as a share of the GDP of 2021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assuming constant prices (calculated as the sum of the added values divided by the initial GDP).</a:t>
          </a:r>
        </a:p>
        <a:p>
          <a:endParaRPr lang="en-US" sz="1100"/>
        </a:p>
        <a:p>
          <a:r>
            <a:rPr lang="en-US" sz="1100"/>
            <a:t>- The green cells below indicate the </a:t>
          </a:r>
          <a:r>
            <a:rPr lang="en-US" sz="1100" b="1"/>
            <a:t>present</a:t>
          </a:r>
          <a:r>
            <a:rPr lang="en-US" sz="1100" b="1" baseline="0"/>
            <a:t> value of such a reform</a:t>
          </a:r>
          <a:r>
            <a:rPr lang="en-US" sz="1100" baseline="0"/>
            <a:t>, calculated using the interest rate in the cell above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(the value can be changed to see how the estimations are affected), in SAR and USD assuming constant prices.</a:t>
          </a:r>
          <a:endParaRPr lang="en-US" sz="1100"/>
        </a:p>
      </xdr:txBody>
    </xdr:sp>
    <xdr:clientData/>
  </xdr:twoCellAnchor>
  <xdr:oneCellAnchor>
    <xdr:from>
      <xdr:col>30</xdr:col>
      <xdr:colOff>301535</xdr:colOff>
      <xdr:row>15</xdr:row>
      <xdr:rowOff>162197</xdr:rowOff>
    </xdr:from>
    <xdr:ext cx="7083304" cy="4012031"/>
    <xdr:pic>
      <xdr:nvPicPr>
        <xdr:cNvPr id="5" name="Picture 1">
          <a:extLst>
            <a:ext uri="{FF2B5EF4-FFF2-40B4-BE49-F238E27FC236}">
              <a16:creationId xmlns:a16="http://schemas.microsoft.com/office/drawing/2014/main" id="{B1A6FC4B-9D1C-4DF2-8A85-3D3DF1D31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01385" y="2943497"/>
          <a:ext cx="7083304" cy="401203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oneCellAnchor>
  <xdr:oneCellAnchor>
    <xdr:from>
      <xdr:col>30</xdr:col>
      <xdr:colOff>530135</xdr:colOff>
      <xdr:row>38</xdr:row>
      <xdr:rowOff>84909</xdr:rowOff>
    </xdr:from>
    <xdr:ext cx="7094099" cy="4060119"/>
    <xdr:pic>
      <xdr:nvPicPr>
        <xdr:cNvPr id="6" name="Picture 2">
          <a:extLst>
            <a:ext uri="{FF2B5EF4-FFF2-40B4-BE49-F238E27FC236}">
              <a16:creationId xmlns:a16="http://schemas.microsoft.com/office/drawing/2014/main" id="{21398D35-6FF0-40C2-98B2-FB3112DE334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29985" y="7044509"/>
          <a:ext cx="7094099" cy="406011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oneCellAnchor>
  <xdr:twoCellAnchor>
    <xdr:from>
      <xdr:col>4</xdr:col>
      <xdr:colOff>349251</xdr:colOff>
      <xdr:row>112</xdr:row>
      <xdr:rowOff>46567</xdr:rowOff>
    </xdr:from>
    <xdr:to>
      <xdr:col>5</xdr:col>
      <xdr:colOff>825501</xdr:colOff>
      <xdr:row>116</xdr:row>
      <xdr:rowOff>127000</xdr:rowOff>
    </xdr:to>
    <xdr:sp macro="" textlink="">
      <xdr:nvSpPr>
        <xdr:cNvPr id="7" name="Dymek mowy: prostokąt 6">
          <a:extLst>
            <a:ext uri="{FF2B5EF4-FFF2-40B4-BE49-F238E27FC236}">
              <a16:creationId xmlns:a16="http://schemas.microsoft.com/office/drawing/2014/main" id="{D05A65DA-B962-43AC-B441-C58C34F19E9D}"/>
            </a:ext>
          </a:extLst>
        </xdr:cNvPr>
        <xdr:cNvSpPr/>
      </xdr:nvSpPr>
      <xdr:spPr>
        <a:xfrm>
          <a:off x="4032251" y="20309417"/>
          <a:ext cx="1365250" cy="817033"/>
        </a:xfrm>
        <a:prstGeom prst="wedgeRectCallout">
          <a:avLst>
            <a:gd name="adj1" fmla="val 67412"/>
            <a:gd name="adj2" fmla="val 2451"/>
          </a:avLst>
        </a:prstGeom>
        <a:solidFill>
          <a:schemeClr val="bg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l-PL" sz="1100">
              <a:solidFill>
                <a:sysClr val="windowText" lastClr="000000"/>
              </a:solidFill>
            </a:rPr>
            <a:t>2. Here you can see the results for a given scenario for each country</a:t>
          </a:r>
        </a:p>
      </xdr:txBody>
    </xdr:sp>
    <xdr:clientData/>
  </xdr:twoCellAnchor>
  <xdr:twoCellAnchor>
    <xdr:from>
      <xdr:col>15</xdr:col>
      <xdr:colOff>656167</xdr:colOff>
      <xdr:row>4</xdr:row>
      <xdr:rowOff>52916</xdr:rowOff>
    </xdr:from>
    <xdr:to>
      <xdr:col>17</xdr:col>
      <xdr:colOff>294218</xdr:colOff>
      <xdr:row>6</xdr:row>
      <xdr:rowOff>134412</xdr:rowOff>
    </xdr:to>
    <xdr:sp macro="" textlink="">
      <xdr:nvSpPr>
        <xdr:cNvPr id="11" name="Dymek mowy: prostokąt 10">
          <a:extLst>
            <a:ext uri="{FF2B5EF4-FFF2-40B4-BE49-F238E27FC236}">
              <a16:creationId xmlns:a16="http://schemas.microsoft.com/office/drawing/2014/main" id="{ECF429C1-EC67-4755-9872-B4374E2056BD}"/>
            </a:ext>
          </a:extLst>
        </xdr:cNvPr>
        <xdr:cNvSpPr/>
      </xdr:nvSpPr>
      <xdr:spPr>
        <a:xfrm>
          <a:off x="14054667" y="776816"/>
          <a:ext cx="1352551" cy="462496"/>
        </a:xfrm>
        <a:prstGeom prst="wedgeRectCallout">
          <a:avLst>
            <a:gd name="adj1" fmla="val -7228"/>
            <a:gd name="adj2" fmla="val 67294"/>
          </a:avLst>
        </a:prstGeom>
        <a:solidFill>
          <a:schemeClr val="bg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l-PL" sz="1100">
              <a:solidFill>
                <a:sysClr val="windowText" lastClr="000000"/>
              </a:solidFill>
            </a:rPr>
            <a:t>Estimations for selected countries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6350</xdr:colOff>
      <xdr:row>15</xdr:row>
      <xdr:rowOff>44450</xdr:rowOff>
    </xdr:from>
    <xdr:to>
      <xdr:col>34</xdr:col>
      <xdr:colOff>524329</xdr:colOff>
      <xdr:row>37</xdr:row>
      <xdr:rowOff>44450</xdr:rowOff>
    </xdr:to>
    <xdr:sp macro="" textlink="">
      <xdr:nvSpPr>
        <xdr:cNvPr id="2" name="Object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C29E7923-D5D5-4C64-9AC7-49D738478A5A}"/>
            </a:ext>
          </a:extLst>
        </xdr:cNvPr>
        <xdr:cNvSpPr/>
      </xdr:nvSpPr>
      <xdr:spPr bwMode="auto">
        <a:xfrm>
          <a:off x="20307300" y="2790825"/>
          <a:ext cx="7160079" cy="400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24</xdr:col>
      <xdr:colOff>6350</xdr:colOff>
      <xdr:row>38</xdr:row>
      <xdr:rowOff>25400</xdr:rowOff>
    </xdr:from>
    <xdr:to>
      <xdr:col>34</xdr:col>
      <xdr:colOff>521154</xdr:colOff>
      <xdr:row>61</xdr:row>
      <xdr:rowOff>104775</xdr:rowOff>
    </xdr:to>
    <xdr:sp macro="" textlink="">
      <xdr:nvSpPr>
        <xdr:cNvPr id="3" name="Object 2" hidden="1">
          <a:extLst>
            <a:ext uri="{63B3BB69-23CF-44E3-9099-C40C66FF867C}">
              <a14:compatExt xmlns:a14="http://schemas.microsoft.com/office/drawing/2010/main" spid="_x0000_s1026"/>
            </a:ext>
            <a:ext uri="{FF2B5EF4-FFF2-40B4-BE49-F238E27FC236}">
              <a16:creationId xmlns:a16="http://schemas.microsoft.com/office/drawing/2014/main" id="{FE17B9DB-60B6-4C79-AAC7-A22BE8C9C50F}"/>
            </a:ext>
          </a:extLst>
        </xdr:cNvPr>
        <xdr:cNvSpPr/>
      </xdr:nvSpPr>
      <xdr:spPr bwMode="auto">
        <a:xfrm>
          <a:off x="20307300" y="6934200"/>
          <a:ext cx="7169604" cy="41624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30</xdr:col>
      <xdr:colOff>566055</xdr:colOff>
      <xdr:row>54</xdr:row>
      <xdr:rowOff>119742</xdr:rowOff>
    </xdr:from>
    <xdr:to>
      <xdr:col>37</xdr:col>
      <xdr:colOff>595085</xdr:colOff>
      <xdr:row>89</xdr:row>
      <xdr:rowOff>139094</xdr:rowOff>
    </xdr:to>
    <xdr:sp macro="" textlink="">
      <xdr:nvSpPr>
        <xdr:cNvPr id="4" name="TextBox 5">
          <a:extLst>
            <a:ext uri="{FF2B5EF4-FFF2-40B4-BE49-F238E27FC236}">
              <a16:creationId xmlns:a16="http://schemas.microsoft.com/office/drawing/2014/main" id="{6E7227B7-F3DD-4FF6-9A81-35F9EE312519}"/>
            </a:ext>
          </a:extLst>
        </xdr:cNvPr>
        <xdr:cNvSpPr txBox="1"/>
      </xdr:nvSpPr>
      <xdr:spPr>
        <a:xfrm>
          <a:off x="25070705" y="9924142"/>
          <a:ext cx="4302580" cy="635347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- The</a:t>
          </a:r>
          <a:r>
            <a:rPr lang="en-US" sz="1100" baseline="0"/>
            <a:t> first column calculates the </a:t>
          </a:r>
          <a:r>
            <a:rPr lang="en-US" sz="1100" b="1" baseline="0"/>
            <a:t>additional</a:t>
          </a:r>
          <a:r>
            <a:rPr lang="en-US" sz="1100" baseline="0"/>
            <a:t> growth that is added thanks to the educational reform, calculated using:</a:t>
          </a:r>
        </a:p>
        <a:p>
          <a:endParaRPr lang="en-US" sz="1100" baseline="0"/>
        </a:p>
        <a:p>
          <a:r>
            <a:rPr lang="en-US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Hanushek_coefficient * (size_of_the_reform) * </a:t>
          </a:r>
        </a:p>
        <a:p>
          <a:r>
            <a:rPr lang="en-US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(1 / working life) * (1 / years of the reform) + previous_growth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second column computes the GDP in SAR resulting from such a growth only,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assuming constant prices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third column assumes instead the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inflation rate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indicated in the cell above (the value can be changed to see how the estimations are affected). 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fourth column computes the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GDP in USD </a:t>
          </a: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assuming constant prices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fifth column (which accounts for the blue line on the graph) calculates the GDP resulting from a growth of 2%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without the educational reform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sixth column (yellow line on the graph) calculates the GDP resulting from a growth of 2%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with the addition of the growth resulting from educational the reform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red cell below computes the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added value thanks to the reform as a share of the GDP of 2021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assuming constant prices (calculated as the sum of the added values divided by the initial GDP).</a:t>
          </a:r>
        </a:p>
        <a:p>
          <a:endParaRPr lang="en-US" sz="1100"/>
        </a:p>
        <a:p>
          <a:r>
            <a:rPr lang="en-US" sz="1100"/>
            <a:t>- The green cells below indicate the </a:t>
          </a:r>
          <a:r>
            <a:rPr lang="en-US" sz="1100" b="1"/>
            <a:t>present</a:t>
          </a:r>
          <a:r>
            <a:rPr lang="en-US" sz="1100" b="1" baseline="0"/>
            <a:t> value of such a reform</a:t>
          </a:r>
          <a:r>
            <a:rPr lang="en-US" sz="1100" baseline="0"/>
            <a:t>, calculated using the interest rate in the cell above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(the value can be changed to see how the estimations are affected), in SAR and USD assuming constant prices.</a:t>
          </a:r>
          <a:endParaRPr lang="en-US" sz="1100"/>
        </a:p>
      </xdr:txBody>
    </xdr:sp>
    <xdr:clientData/>
  </xdr:twoCellAnchor>
  <xdr:twoCellAnchor editAs="oneCell">
    <xdr:from>
      <xdr:col>30</xdr:col>
      <xdr:colOff>301535</xdr:colOff>
      <xdr:row>15</xdr:row>
      <xdr:rowOff>162197</xdr:rowOff>
    </xdr:from>
    <xdr:to>
      <xdr:col>42</xdr:col>
      <xdr:colOff>106680</xdr:colOff>
      <xdr:row>38</xdr:row>
      <xdr:rowOff>12156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CA4E30E-B7A9-4EF2-A61C-890F951BA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6185" y="2902222"/>
          <a:ext cx="7120345" cy="402190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  <xdr:twoCellAnchor editAs="oneCell">
    <xdr:from>
      <xdr:col>30</xdr:col>
      <xdr:colOff>530135</xdr:colOff>
      <xdr:row>38</xdr:row>
      <xdr:rowOff>84909</xdr:rowOff>
    </xdr:from>
    <xdr:to>
      <xdr:col>42</xdr:col>
      <xdr:colOff>352425</xdr:colOff>
      <xdr:row>61</xdr:row>
      <xdr:rowOff>164284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id="{0B697BB8-9E60-4C6C-B015-CF9B54B459A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34785" y="6993709"/>
          <a:ext cx="7131140" cy="41624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6350</xdr:colOff>
      <xdr:row>15</xdr:row>
      <xdr:rowOff>44450</xdr:rowOff>
    </xdr:from>
    <xdr:ext cx="7147026" cy="4001558"/>
    <xdr:sp macro="" textlink="">
      <xdr:nvSpPr>
        <xdr:cNvPr id="2" name="Object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E9C22F54-D88B-496E-B2DA-395075E8287E}"/>
            </a:ext>
          </a:extLst>
        </xdr:cNvPr>
        <xdr:cNvSpPr/>
      </xdr:nvSpPr>
      <xdr:spPr bwMode="auto">
        <a:xfrm>
          <a:off x="19996150" y="2825750"/>
          <a:ext cx="7147026" cy="400155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oneCellAnchor>
  <xdr:oneCellAnchor>
    <xdr:from>
      <xdr:col>24</xdr:col>
      <xdr:colOff>6350</xdr:colOff>
      <xdr:row>38</xdr:row>
      <xdr:rowOff>25400</xdr:rowOff>
    </xdr:from>
    <xdr:ext cx="7156551" cy="4060119"/>
    <xdr:sp macro="" textlink="">
      <xdr:nvSpPr>
        <xdr:cNvPr id="3" name="Object 2" hidden="1">
          <a:extLst>
            <a:ext uri="{63B3BB69-23CF-44E3-9099-C40C66FF867C}">
              <a14:compatExt xmlns:a14="http://schemas.microsoft.com/office/drawing/2010/main" spid="_x0000_s1026"/>
            </a:ext>
            <a:ext uri="{FF2B5EF4-FFF2-40B4-BE49-F238E27FC236}">
              <a16:creationId xmlns:a16="http://schemas.microsoft.com/office/drawing/2014/main" id="{44BAF4F4-DED6-475D-A9AB-DDCD1A53688D}"/>
            </a:ext>
          </a:extLst>
        </xdr:cNvPr>
        <xdr:cNvSpPr/>
      </xdr:nvSpPr>
      <xdr:spPr bwMode="auto">
        <a:xfrm>
          <a:off x="19996150" y="6985000"/>
          <a:ext cx="7156551" cy="406011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oneCellAnchor>
  <xdr:twoCellAnchor>
    <xdr:from>
      <xdr:col>30</xdr:col>
      <xdr:colOff>566055</xdr:colOff>
      <xdr:row>54</xdr:row>
      <xdr:rowOff>119742</xdr:rowOff>
    </xdr:from>
    <xdr:to>
      <xdr:col>37</xdr:col>
      <xdr:colOff>595085</xdr:colOff>
      <xdr:row>89</xdr:row>
      <xdr:rowOff>139094</xdr:rowOff>
    </xdr:to>
    <xdr:sp macro="" textlink="">
      <xdr:nvSpPr>
        <xdr:cNvPr id="4" name="TextBox 5">
          <a:extLst>
            <a:ext uri="{FF2B5EF4-FFF2-40B4-BE49-F238E27FC236}">
              <a16:creationId xmlns:a16="http://schemas.microsoft.com/office/drawing/2014/main" id="{EEB8BEB1-73A7-4E5D-B8FA-223F22306D57}"/>
            </a:ext>
          </a:extLst>
        </xdr:cNvPr>
        <xdr:cNvSpPr txBox="1"/>
      </xdr:nvSpPr>
      <xdr:spPr>
        <a:xfrm>
          <a:off x="24765905" y="9924142"/>
          <a:ext cx="4296230" cy="624235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- The</a:t>
          </a:r>
          <a:r>
            <a:rPr lang="en-US" sz="1100" baseline="0"/>
            <a:t> first column calculates the </a:t>
          </a:r>
          <a:r>
            <a:rPr lang="en-US" sz="1100" b="1" baseline="0"/>
            <a:t>additional</a:t>
          </a:r>
          <a:r>
            <a:rPr lang="en-US" sz="1100" baseline="0"/>
            <a:t> growth that is added thanks to the educational reform, calculated using:</a:t>
          </a:r>
        </a:p>
        <a:p>
          <a:endParaRPr lang="en-US" sz="1100" baseline="0"/>
        </a:p>
        <a:p>
          <a:r>
            <a:rPr lang="en-US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Hanushek_coefficient * (size_of_the_reform) * </a:t>
          </a:r>
        </a:p>
        <a:p>
          <a:r>
            <a:rPr lang="en-US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(1 / working life) * (1 / years of the reform) + previous_growth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second column computes the GDP in SAR resulting from such a growth only,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assuming constant prices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third column assumes instead the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inflation rate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indicated in the cell above (the value can be changed to see how the estimations are affected). 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fourth column computes the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GDP in USD </a:t>
          </a: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assuming constant prices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fifth column (which accounts for the blue line on the graph) calculates the GDP resulting from a growth of 2%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without the educational reform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sixth column (yellow line on the graph) calculates the GDP resulting from a growth of 2%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with the addition of the growth resulting from educational the reform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red cell below computes the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added value thanks to the reform as a share of the GDP of 2021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assuming constant prices (calculated as the sum of the added values divided by the initial GDP).</a:t>
          </a:r>
        </a:p>
        <a:p>
          <a:endParaRPr lang="en-US" sz="1100"/>
        </a:p>
        <a:p>
          <a:r>
            <a:rPr lang="en-US" sz="1100"/>
            <a:t>- The green cells below indicate the </a:t>
          </a:r>
          <a:r>
            <a:rPr lang="en-US" sz="1100" b="1"/>
            <a:t>present</a:t>
          </a:r>
          <a:r>
            <a:rPr lang="en-US" sz="1100" b="1" baseline="0"/>
            <a:t> value of such a reform</a:t>
          </a:r>
          <a:r>
            <a:rPr lang="en-US" sz="1100" baseline="0"/>
            <a:t>, calculated using the interest rate in the cell above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(the value can be changed to see how the estimations are affected), in SAR and USD assuming constant prices.</a:t>
          </a:r>
          <a:endParaRPr lang="en-US" sz="1100"/>
        </a:p>
      </xdr:txBody>
    </xdr:sp>
    <xdr:clientData/>
  </xdr:twoCellAnchor>
  <xdr:oneCellAnchor>
    <xdr:from>
      <xdr:col>30</xdr:col>
      <xdr:colOff>301535</xdr:colOff>
      <xdr:row>15</xdr:row>
      <xdr:rowOff>162197</xdr:rowOff>
    </xdr:from>
    <xdr:ext cx="7083304" cy="4012031"/>
    <xdr:pic>
      <xdr:nvPicPr>
        <xdr:cNvPr id="5" name="Picture 1">
          <a:extLst>
            <a:ext uri="{FF2B5EF4-FFF2-40B4-BE49-F238E27FC236}">
              <a16:creationId xmlns:a16="http://schemas.microsoft.com/office/drawing/2014/main" id="{14A72B03-9295-4D2C-9D3B-AF1023C06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01385" y="2943497"/>
          <a:ext cx="7083304" cy="401203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oneCellAnchor>
  <xdr:oneCellAnchor>
    <xdr:from>
      <xdr:col>30</xdr:col>
      <xdr:colOff>530135</xdr:colOff>
      <xdr:row>38</xdr:row>
      <xdr:rowOff>84909</xdr:rowOff>
    </xdr:from>
    <xdr:ext cx="7094099" cy="4060119"/>
    <xdr:pic>
      <xdr:nvPicPr>
        <xdr:cNvPr id="6" name="Picture 2">
          <a:extLst>
            <a:ext uri="{FF2B5EF4-FFF2-40B4-BE49-F238E27FC236}">
              <a16:creationId xmlns:a16="http://schemas.microsoft.com/office/drawing/2014/main" id="{B1978FFE-EAFB-4F06-93DD-CE55BB64074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29985" y="7044509"/>
          <a:ext cx="7094099" cy="406011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oneCellAnchor>
  <xdr:twoCellAnchor>
    <xdr:from>
      <xdr:col>4</xdr:col>
      <xdr:colOff>349251</xdr:colOff>
      <xdr:row>112</xdr:row>
      <xdr:rowOff>46567</xdr:rowOff>
    </xdr:from>
    <xdr:to>
      <xdr:col>5</xdr:col>
      <xdr:colOff>825501</xdr:colOff>
      <xdr:row>116</xdr:row>
      <xdr:rowOff>127000</xdr:rowOff>
    </xdr:to>
    <xdr:sp macro="" textlink="">
      <xdr:nvSpPr>
        <xdr:cNvPr id="7" name="Dymek mowy: prostokąt 6">
          <a:extLst>
            <a:ext uri="{FF2B5EF4-FFF2-40B4-BE49-F238E27FC236}">
              <a16:creationId xmlns:a16="http://schemas.microsoft.com/office/drawing/2014/main" id="{E4E3EB11-CCB4-46F2-B9F4-4871A8861920}"/>
            </a:ext>
          </a:extLst>
        </xdr:cNvPr>
        <xdr:cNvSpPr/>
      </xdr:nvSpPr>
      <xdr:spPr>
        <a:xfrm>
          <a:off x="4032251" y="20309417"/>
          <a:ext cx="1365250" cy="817033"/>
        </a:xfrm>
        <a:prstGeom prst="wedgeRectCallout">
          <a:avLst>
            <a:gd name="adj1" fmla="val 67412"/>
            <a:gd name="adj2" fmla="val 2451"/>
          </a:avLst>
        </a:prstGeom>
        <a:solidFill>
          <a:schemeClr val="bg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l-PL" sz="1100">
              <a:solidFill>
                <a:sysClr val="windowText" lastClr="000000"/>
              </a:solidFill>
            </a:rPr>
            <a:t>2. Here you can see the results for a given scenario for each country</a:t>
          </a:r>
        </a:p>
      </xdr:txBody>
    </xdr:sp>
    <xdr:clientData/>
  </xdr:twoCellAnchor>
  <xdr:twoCellAnchor>
    <xdr:from>
      <xdr:col>9</xdr:col>
      <xdr:colOff>39157</xdr:colOff>
      <xdr:row>121</xdr:row>
      <xdr:rowOff>24341</xdr:rowOff>
    </xdr:from>
    <xdr:to>
      <xdr:col>10</xdr:col>
      <xdr:colOff>546099</xdr:colOff>
      <xdr:row>124</xdr:row>
      <xdr:rowOff>104775</xdr:rowOff>
    </xdr:to>
    <xdr:sp macro="" textlink="">
      <xdr:nvSpPr>
        <xdr:cNvPr id="8" name="Dymek mowy: prostokąt 7">
          <a:extLst>
            <a:ext uri="{FF2B5EF4-FFF2-40B4-BE49-F238E27FC236}">
              <a16:creationId xmlns:a16="http://schemas.microsoft.com/office/drawing/2014/main" id="{675E6AA6-90D4-4AA5-865F-5C12845635DF}"/>
            </a:ext>
          </a:extLst>
        </xdr:cNvPr>
        <xdr:cNvSpPr/>
      </xdr:nvSpPr>
      <xdr:spPr>
        <a:xfrm>
          <a:off x="8332257" y="21950891"/>
          <a:ext cx="1376892" cy="639234"/>
        </a:xfrm>
        <a:prstGeom prst="wedgeRectCallout">
          <a:avLst>
            <a:gd name="adj1" fmla="val 77456"/>
            <a:gd name="adj2" fmla="val 77211"/>
          </a:avLst>
        </a:prstGeom>
        <a:solidFill>
          <a:schemeClr val="bg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l-PL" sz="1100">
              <a:solidFill>
                <a:sysClr val="windowText" lastClr="000000"/>
              </a:solidFill>
            </a:rPr>
            <a:t>3. The results of each scenario were pasted here</a:t>
          </a:r>
        </a:p>
      </xdr:txBody>
    </xdr:sp>
    <xdr:clientData/>
  </xdr:twoCellAnchor>
  <xdr:twoCellAnchor>
    <xdr:from>
      <xdr:col>3</xdr:col>
      <xdr:colOff>201083</xdr:colOff>
      <xdr:row>141</xdr:row>
      <xdr:rowOff>109008</xdr:rowOff>
    </xdr:from>
    <xdr:to>
      <xdr:col>4</xdr:col>
      <xdr:colOff>842434</xdr:colOff>
      <xdr:row>144</xdr:row>
      <xdr:rowOff>28574</xdr:rowOff>
    </xdr:to>
    <xdr:sp macro="" textlink="">
      <xdr:nvSpPr>
        <xdr:cNvPr id="9" name="Dymek mowy: prostokąt 8">
          <a:extLst>
            <a:ext uri="{FF2B5EF4-FFF2-40B4-BE49-F238E27FC236}">
              <a16:creationId xmlns:a16="http://schemas.microsoft.com/office/drawing/2014/main" id="{47B02C73-EE3D-48A4-AC18-5AC2BF1D7B94}"/>
            </a:ext>
          </a:extLst>
        </xdr:cNvPr>
        <xdr:cNvSpPr/>
      </xdr:nvSpPr>
      <xdr:spPr>
        <a:xfrm>
          <a:off x="3071283" y="25731258"/>
          <a:ext cx="1454151" cy="472016"/>
        </a:xfrm>
        <a:prstGeom prst="wedgeRectCallout">
          <a:avLst>
            <a:gd name="adj1" fmla="val 49421"/>
            <a:gd name="adj2" fmla="val 109861"/>
          </a:avLst>
        </a:prstGeom>
        <a:solidFill>
          <a:schemeClr val="bg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l-PL" sz="1100">
              <a:solidFill>
                <a:sysClr val="windowText" lastClr="000000"/>
              </a:solidFill>
            </a:rPr>
            <a:t>4. The final results for Saudi Arabia</a:t>
          </a:r>
        </a:p>
      </xdr:txBody>
    </xdr:sp>
    <xdr:clientData/>
  </xdr:twoCellAnchor>
  <xdr:twoCellAnchor>
    <xdr:from>
      <xdr:col>2</xdr:col>
      <xdr:colOff>878416</xdr:colOff>
      <xdr:row>147</xdr:row>
      <xdr:rowOff>95249</xdr:rowOff>
    </xdr:from>
    <xdr:to>
      <xdr:col>4</xdr:col>
      <xdr:colOff>640292</xdr:colOff>
      <xdr:row>148</xdr:row>
      <xdr:rowOff>370415</xdr:rowOff>
    </xdr:to>
    <xdr:sp macro="" textlink="">
      <xdr:nvSpPr>
        <xdr:cNvPr id="10" name="Dymek mowy: prostokąt 9">
          <a:extLst>
            <a:ext uri="{FF2B5EF4-FFF2-40B4-BE49-F238E27FC236}">
              <a16:creationId xmlns:a16="http://schemas.microsoft.com/office/drawing/2014/main" id="{D260E35F-079A-4C9B-AC70-03848D6BA466}"/>
            </a:ext>
          </a:extLst>
        </xdr:cNvPr>
        <xdr:cNvSpPr/>
      </xdr:nvSpPr>
      <xdr:spPr>
        <a:xfrm>
          <a:off x="2859616" y="26835099"/>
          <a:ext cx="1463676" cy="465666"/>
        </a:xfrm>
        <a:prstGeom prst="wedgeRectCallout">
          <a:avLst>
            <a:gd name="adj1" fmla="val 60973"/>
            <a:gd name="adj2" fmla="val 21224"/>
          </a:avLst>
        </a:prstGeom>
        <a:solidFill>
          <a:schemeClr val="bg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l-PL" sz="1100">
              <a:solidFill>
                <a:sysClr val="windowText" lastClr="000000"/>
              </a:solidFill>
            </a:rPr>
            <a:t>5. The final results for MENA</a:t>
          </a:r>
          <a:r>
            <a:rPr lang="pl-PL" sz="1100" baseline="0">
              <a:solidFill>
                <a:sysClr val="windowText" lastClr="000000"/>
              </a:solidFill>
            </a:rPr>
            <a:t> and GCC </a:t>
          </a:r>
          <a:endParaRPr lang="pl-PL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15</xdr:col>
      <xdr:colOff>656167</xdr:colOff>
      <xdr:row>4</xdr:row>
      <xdr:rowOff>52916</xdr:rowOff>
    </xdr:from>
    <xdr:to>
      <xdr:col>17</xdr:col>
      <xdr:colOff>294218</xdr:colOff>
      <xdr:row>6</xdr:row>
      <xdr:rowOff>134412</xdr:rowOff>
    </xdr:to>
    <xdr:sp macro="" textlink="">
      <xdr:nvSpPr>
        <xdr:cNvPr id="11" name="Dymek mowy: prostokąt 10">
          <a:extLst>
            <a:ext uri="{FF2B5EF4-FFF2-40B4-BE49-F238E27FC236}">
              <a16:creationId xmlns:a16="http://schemas.microsoft.com/office/drawing/2014/main" id="{17E89FB8-E22C-4D44-AE49-70FF25E886F5}"/>
            </a:ext>
          </a:extLst>
        </xdr:cNvPr>
        <xdr:cNvSpPr/>
      </xdr:nvSpPr>
      <xdr:spPr>
        <a:xfrm>
          <a:off x="14054667" y="776816"/>
          <a:ext cx="1352551" cy="462496"/>
        </a:xfrm>
        <a:prstGeom prst="wedgeRectCallout">
          <a:avLst>
            <a:gd name="adj1" fmla="val -7228"/>
            <a:gd name="adj2" fmla="val 67294"/>
          </a:avLst>
        </a:prstGeom>
        <a:solidFill>
          <a:schemeClr val="bg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l-PL" sz="1100">
              <a:solidFill>
                <a:sysClr val="windowText" lastClr="000000"/>
              </a:solidFill>
            </a:rPr>
            <a:t>Estimations for selected countries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6350</xdr:colOff>
      <xdr:row>15</xdr:row>
      <xdr:rowOff>44450</xdr:rowOff>
    </xdr:from>
    <xdr:ext cx="7147026" cy="4001558"/>
    <xdr:sp macro="" textlink="">
      <xdr:nvSpPr>
        <xdr:cNvPr id="2" name="Object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993C615-04F6-4239-A65D-4B2A7D992828}"/>
            </a:ext>
          </a:extLst>
        </xdr:cNvPr>
        <xdr:cNvSpPr/>
      </xdr:nvSpPr>
      <xdr:spPr bwMode="auto">
        <a:xfrm>
          <a:off x="19973925" y="2809875"/>
          <a:ext cx="7147026" cy="400155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oneCellAnchor>
  <xdr:oneCellAnchor>
    <xdr:from>
      <xdr:col>24</xdr:col>
      <xdr:colOff>6350</xdr:colOff>
      <xdr:row>38</xdr:row>
      <xdr:rowOff>25400</xdr:rowOff>
    </xdr:from>
    <xdr:ext cx="7156551" cy="4060119"/>
    <xdr:sp macro="" textlink="">
      <xdr:nvSpPr>
        <xdr:cNvPr id="3" name="Object 2" hidden="1">
          <a:extLst>
            <a:ext uri="{63B3BB69-23CF-44E3-9099-C40C66FF867C}">
              <a14:compatExt xmlns:a14="http://schemas.microsoft.com/office/drawing/2010/main" spid="_x0000_s1026"/>
            </a:ext>
            <a:ext uri="{FF2B5EF4-FFF2-40B4-BE49-F238E27FC236}">
              <a16:creationId xmlns:a16="http://schemas.microsoft.com/office/drawing/2014/main" id="{126DB72D-9F3B-40B4-870E-FAFE4B0D2E0B}"/>
            </a:ext>
          </a:extLst>
        </xdr:cNvPr>
        <xdr:cNvSpPr/>
      </xdr:nvSpPr>
      <xdr:spPr bwMode="auto">
        <a:xfrm>
          <a:off x="19973925" y="6953250"/>
          <a:ext cx="7156551" cy="406011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oneCellAnchor>
  <xdr:twoCellAnchor>
    <xdr:from>
      <xdr:col>30</xdr:col>
      <xdr:colOff>566055</xdr:colOff>
      <xdr:row>54</xdr:row>
      <xdr:rowOff>119742</xdr:rowOff>
    </xdr:from>
    <xdr:to>
      <xdr:col>37</xdr:col>
      <xdr:colOff>595085</xdr:colOff>
      <xdr:row>89</xdr:row>
      <xdr:rowOff>139094</xdr:rowOff>
    </xdr:to>
    <xdr:sp macro="" textlink="">
      <xdr:nvSpPr>
        <xdr:cNvPr id="4" name="TextBox 5">
          <a:extLst>
            <a:ext uri="{FF2B5EF4-FFF2-40B4-BE49-F238E27FC236}">
              <a16:creationId xmlns:a16="http://schemas.microsoft.com/office/drawing/2014/main" id="{C843FCAE-23C0-49B1-A058-A348AFF8120D}"/>
            </a:ext>
          </a:extLst>
        </xdr:cNvPr>
        <xdr:cNvSpPr txBox="1"/>
      </xdr:nvSpPr>
      <xdr:spPr>
        <a:xfrm>
          <a:off x="24737330" y="9943192"/>
          <a:ext cx="4302580" cy="635347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- The</a:t>
          </a:r>
          <a:r>
            <a:rPr lang="en-US" sz="1100" baseline="0"/>
            <a:t> first column calculates the </a:t>
          </a:r>
          <a:r>
            <a:rPr lang="en-US" sz="1100" b="1" baseline="0"/>
            <a:t>additional</a:t>
          </a:r>
          <a:r>
            <a:rPr lang="en-US" sz="1100" baseline="0"/>
            <a:t> growth that is added thanks to the educational reform, calculated using:</a:t>
          </a:r>
        </a:p>
        <a:p>
          <a:endParaRPr lang="en-US" sz="1100" baseline="0"/>
        </a:p>
        <a:p>
          <a:r>
            <a:rPr lang="en-US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Hanushek_coefficient * (size_of_the_reform) * </a:t>
          </a:r>
        </a:p>
        <a:p>
          <a:r>
            <a:rPr lang="en-US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(1 / working life) * (1 / years of the reform) + previous_growth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second column computes the GDP in SAR resulting from such a growth only,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assuming constant prices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third column assumes instead the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inflation rate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indicated in the cell above (the value can be changed to see how the estimations are affected). 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fourth column computes the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GDP in USD </a:t>
          </a: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assuming constant prices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fifth column (which accounts for the blue line on the graph) calculates the GDP resulting from a growth of 2%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without the educational reform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sixth column (yellow line on the graph) calculates the GDP resulting from a growth of 2%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with the addition of the growth resulting from educational the reform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red cell below computes the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added value thanks to the reform as a share of the GDP of 2021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assuming constant prices (calculated as the sum of the added values divided by the initial GDP).</a:t>
          </a:r>
        </a:p>
        <a:p>
          <a:endParaRPr lang="en-US" sz="1100"/>
        </a:p>
        <a:p>
          <a:r>
            <a:rPr lang="en-US" sz="1100"/>
            <a:t>- The green cells below indicate the </a:t>
          </a:r>
          <a:r>
            <a:rPr lang="en-US" sz="1100" b="1"/>
            <a:t>present</a:t>
          </a:r>
          <a:r>
            <a:rPr lang="en-US" sz="1100" b="1" baseline="0"/>
            <a:t> value of such a reform</a:t>
          </a:r>
          <a:r>
            <a:rPr lang="en-US" sz="1100" baseline="0"/>
            <a:t>, calculated using the interest rate in the cell above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(the value can be changed to see how the estimations are affected), in SAR and USD assuming constant prices.</a:t>
          </a:r>
          <a:endParaRPr lang="en-US" sz="1100"/>
        </a:p>
      </xdr:txBody>
    </xdr:sp>
    <xdr:clientData/>
  </xdr:twoCellAnchor>
  <xdr:oneCellAnchor>
    <xdr:from>
      <xdr:col>30</xdr:col>
      <xdr:colOff>301535</xdr:colOff>
      <xdr:row>15</xdr:row>
      <xdr:rowOff>162197</xdr:rowOff>
    </xdr:from>
    <xdr:ext cx="7083304" cy="4012031"/>
    <xdr:pic>
      <xdr:nvPicPr>
        <xdr:cNvPr id="5" name="Picture 1">
          <a:extLst>
            <a:ext uri="{FF2B5EF4-FFF2-40B4-BE49-F238E27FC236}">
              <a16:creationId xmlns:a16="http://schemas.microsoft.com/office/drawing/2014/main" id="{468FC785-F012-4900-9175-9953B8A9E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72810" y="2921272"/>
          <a:ext cx="7083304" cy="401203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oneCellAnchor>
  <xdr:oneCellAnchor>
    <xdr:from>
      <xdr:col>30</xdr:col>
      <xdr:colOff>530135</xdr:colOff>
      <xdr:row>38</xdr:row>
      <xdr:rowOff>84909</xdr:rowOff>
    </xdr:from>
    <xdr:ext cx="7094099" cy="4060119"/>
    <xdr:pic>
      <xdr:nvPicPr>
        <xdr:cNvPr id="6" name="Picture 2">
          <a:extLst>
            <a:ext uri="{FF2B5EF4-FFF2-40B4-BE49-F238E27FC236}">
              <a16:creationId xmlns:a16="http://schemas.microsoft.com/office/drawing/2014/main" id="{952B2090-22D2-47CE-A222-4C90397BDFC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01410" y="7012759"/>
          <a:ext cx="7094099" cy="406011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oneCellAnchor>
  <xdr:twoCellAnchor>
    <xdr:from>
      <xdr:col>4</xdr:col>
      <xdr:colOff>349251</xdr:colOff>
      <xdr:row>112</xdr:row>
      <xdr:rowOff>46567</xdr:rowOff>
    </xdr:from>
    <xdr:to>
      <xdr:col>5</xdr:col>
      <xdr:colOff>825501</xdr:colOff>
      <xdr:row>116</xdr:row>
      <xdr:rowOff>127000</xdr:rowOff>
    </xdr:to>
    <xdr:sp macro="" textlink="">
      <xdr:nvSpPr>
        <xdr:cNvPr id="8" name="Dymek mowy: prostokąt 7">
          <a:extLst>
            <a:ext uri="{FF2B5EF4-FFF2-40B4-BE49-F238E27FC236}">
              <a16:creationId xmlns:a16="http://schemas.microsoft.com/office/drawing/2014/main" id="{F0408F57-515B-4206-86A6-A9E03DBED75D}"/>
            </a:ext>
          </a:extLst>
        </xdr:cNvPr>
        <xdr:cNvSpPr/>
      </xdr:nvSpPr>
      <xdr:spPr>
        <a:xfrm>
          <a:off x="4029076" y="20376092"/>
          <a:ext cx="1362075" cy="797983"/>
        </a:xfrm>
        <a:prstGeom prst="wedgeRectCallout">
          <a:avLst>
            <a:gd name="adj1" fmla="val 67412"/>
            <a:gd name="adj2" fmla="val 2451"/>
          </a:avLst>
        </a:prstGeom>
        <a:solidFill>
          <a:schemeClr val="bg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l-PL" sz="1100">
              <a:solidFill>
                <a:sysClr val="windowText" lastClr="000000"/>
              </a:solidFill>
            </a:rPr>
            <a:t>2. Here you can see the results for a given scenario for each country</a:t>
          </a:r>
        </a:p>
      </xdr:txBody>
    </xdr:sp>
    <xdr:clientData/>
  </xdr:twoCellAnchor>
  <xdr:twoCellAnchor>
    <xdr:from>
      <xdr:col>9</xdr:col>
      <xdr:colOff>39157</xdr:colOff>
      <xdr:row>121</xdr:row>
      <xdr:rowOff>24341</xdr:rowOff>
    </xdr:from>
    <xdr:to>
      <xdr:col>10</xdr:col>
      <xdr:colOff>546099</xdr:colOff>
      <xdr:row>124</xdr:row>
      <xdr:rowOff>104775</xdr:rowOff>
    </xdr:to>
    <xdr:sp macro="" textlink="">
      <xdr:nvSpPr>
        <xdr:cNvPr id="9" name="Dymek mowy: prostokąt 8">
          <a:extLst>
            <a:ext uri="{FF2B5EF4-FFF2-40B4-BE49-F238E27FC236}">
              <a16:creationId xmlns:a16="http://schemas.microsoft.com/office/drawing/2014/main" id="{DFEFDABA-26D1-4892-99D8-5C51E558520B}"/>
            </a:ext>
          </a:extLst>
        </xdr:cNvPr>
        <xdr:cNvSpPr/>
      </xdr:nvSpPr>
      <xdr:spPr>
        <a:xfrm>
          <a:off x="8316382" y="21992166"/>
          <a:ext cx="1370542" cy="636059"/>
        </a:xfrm>
        <a:prstGeom prst="wedgeRectCallout">
          <a:avLst>
            <a:gd name="adj1" fmla="val 77456"/>
            <a:gd name="adj2" fmla="val 77211"/>
          </a:avLst>
        </a:prstGeom>
        <a:solidFill>
          <a:schemeClr val="bg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l-PL" sz="1100">
              <a:solidFill>
                <a:sysClr val="windowText" lastClr="000000"/>
              </a:solidFill>
            </a:rPr>
            <a:t>3. The results of each scenario were pasted here</a:t>
          </a:r>
        </a:p>
      </xdr:txBody>
    </xdr:sp>
    <xdr:clientData/>
  </xdr:twoCellAnchor>
  <xdr:twoCellAnchor>
    <xdr:from>
      <xdr:col>3</xdr:col>
      <xdr:colOff>201083</xdr:colOff>
      <xdr:row>141</xdr:row>
      <xdr:rowOff>109008</xdr:rowOff>
    </xdr:from>
    <xdr:to>
      <xdr:col>4</xdr:col>
      <xdr:colOff>842434</xdr:colOff>
      <xdr:row>144</xdr:row>
      <xdr:rowOff>28574</xdr:rowOff>
    </xdr:to>
    <xdr:sp macro="" textlink="">
      <xdr:nvSpPr>
        <xdr:cNvPr id="10" name="Dymek mowy: prostokąt 9">
          <a:extLst>
            <a:ext uri="{FF2B5EF4-FFF2-40B4-BE49-F238E27FC236}">
              <a16:creationId xmlns:a16="http://schemas.microsoft.com/office/drawing/2014/main" id="{29B9410C-6622-4485-B832-2718E0C18BD6}"/>
            </a:ext>
          </a:extLst>
        </xdr:cNvPr>
        <xdr:cNvSpPr/>
      </xdr:nvSpPr>
      <xdr:spPr>
        <a:xfrm>
          <a:off x="3064933" y="25718558"/>
          <a:ext cx="1457326" cy="468841"/>
        </a:xfrm>
        <a:prstGeom prst="wedgeRectCallout">
          <a:avLst>
            <a:gd name="adj1" fmla="val 49421"/>
            <a:gd name="adj2" fmla="val 109861"/>
          </a:avLst>
        </a:prstGeom>
        <a:solidFill>
          <a:schemeClr val="bg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l-PL" sz="1100">
              <a:solidFill>
                <a:sysClr val="windowText" lastClr="000000"/>
              </a:solidFill>
            </a:rPr>
            <a:t>4. The final results for Saudi Arabia</a:t>
          </a:r>
        </a:p>
      </xdr:txBody>
    </xdr:sp>
    <xdr:clientData/>
  </xdr:twoCellAnchor>
  <xdr:twoCellAnchor>
    <xdr:from>
      <xdr:col>2</xdr:col>
      <xdr:colOff>878416</xdr:colOff>
      <xdr:row>147</xdr:row>
      <xdr:rowOff>95249</xdr:rowOff>
    </xdr:from>
    <xdr:to>
      <xdr:col>4</xdr:col>
      <xdr:colOff>640292</xdr:colOff>
      <xdr:row>148</xdr:row>
      <xdr:rowOff>370415</xdr:rowOff>
    </xdr:to>
    <xdr:sp macro="" textlink="">
      <xdr:nvSpPr>
        <xdr:cNvPr id="11" name="Dymek mowy: prostokąt 10">
          <a:extLst>
            <a:ext uri="{FF2B5EF4-FFF2-40B4-BE49-F238E27FC236}">
              <a16:creationId xmlns:a16="http://schemas.microsoft.com/office/drawing/2014/main" id="{783EAB1A-F4B9-4B9D-9729-0CEF70C35FA6}"/>
            </a:ext>
          </a:extLst>
        </xdr:cNvPr>
        <xdr:cNvSpPr/>
      </xdr:nvSpPr>
      <xdr:spPr>
        <a:xfrm>
          <a:off x="2859616" y="26812874"/>
          <a:ext cx="1454151" cy="468841"/>
        </a:xfrm>
        <a:prstGeom prst="wedgeRectCallout">
          <a:avLst>
            <a:gd name="adj1" fmla="val 60973"/>
            <a:gd name="adj2" fmla="val 21224"/>
          </a:avLst>
        </a:prstGeom>
        <a:solidFill>
          <a:schemeClr val="bg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l-PL" sz="1100">
              <a:solidFill>
                <a:sysClr val="windowText" lastClr="000000"/>
              </a:solidFill>
            </a:rPr>
            <a:t>5. The final results for MENA</a:t>
          </a:r>
          <a:r>
            <a:rPr lang="pl-PL" sz="1100" baseline="0">
              <a:solidFill>
                <a:sysClr val="windowText" lastClr="000000"/>
              </a:solidFill>
            </a:rPr>
            <a:t> and GCC </a:t>
          </a:r>
          <a:endParaRPr lang="pl-PL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15</xdr:col>
      <xdr:colOff>656167</xdr:colOff>
      <xdr:row>4</xdr:row>
      <xdr:rowOff>52916</xdr:rowOff>
    </xdr:from>
    <xdr:to>
      <xdr:col>17</xdr:col>
      <xdr:colOff>294218</xdr:colOff>
      <xdr:row>6</xdr:row>
      <xdr:rowOff>134412</xdr:rowOff>
    </xdr:to>
    <xdr:sp macro="" textlink="">
      <xdr:nvSpPr>
        <xdr:cNvPr id="12" name="Dymek mowy: prostokąt 11">
          <a:extLst>
            <a:ext uri="{FF2B5EF4-FFF2-40B4-BE49-F238E27FC236}">
              <a16:creationId xmlns:a16="http://schemas.microsoft.com/office/drawing/2014/main" id="{8C45C89F-CD6C-4A0A-8317-32EB083ED73A}"/>
            </a:ext>
          </a:extLst>
        </xdr:cNvPr>
        <xdr:cNvSpPr/>
      </xdr:nvSpPr>
      <xdr:spPr>
        <a:xfrm>
          <a:off x="14032442" y="773641"/>
          <a:ext cx="1352551" cy="465671"/>
        </a:xfrm>
        <a:prstGeom prst="wedgeRectCallout">
          <a:avLst>
            <a:gd name="adj1" fmla="val -7228"/>
            <a:gd name="adj2" fmla="val 67294"/>
          </a:avLst>
        </a:prstGeom>
        <a:solidFill>
          <a:schemeClr val="bg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l-PL" sz="1100">
              <a:solidFill>
                <a:sysClr val="windowText" lastClr="000000"/>
              </a:solidFill>
            </a:rPr>
            <a:t>Estimations for selected countries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6350</xdr:colOff>
      <xdr:row>15</xdr:row>
      <xdr:rowOff>44450</xdr:rowOff>
    </xdr:from>
    <xdr:ext cx="7147026" cy="4001558"/>
    <xdr:sp macro="" textlink="">
      <xdr:nvSpPr>
        <xdr:cNvPr id="2" name="Object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AB1C3718-D949-45E1-B134-B9386FA8565D}"/>
            </a:ext>
          </a:extLst>
        </xdr:cNvPr>
        <xdr:cNvSpPr/>
      </xdr:nvSpPr>
      <xdr:spPr bwMode="auto">
        <a:xfrm>
          <a:off x="19973925" y="2809875"/>
          <a:ext cx="7147026" cy="400155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oneCellAnchor>
  <xdr:oneCellAnchor>
    <xdr:from>
      <xdr:col>24</xdr:col>
      <xdr:colOff>6350</xdr:colOff>
      <xdr:row>38</xdr:row>
      <xdr:rowOff>25400</xdr:rowOff>
    </xdr:from>
    <xdr:ext cx="7156551" cy="4060119"/>
    <xdr:sp macro="" textlink="">
      <xdr:nvSpPr>
        <xdr:cNvPr id="3" name="Object 2" hidden="1">
          <a:extLst>
            <a:ext uri="{63B3BB69-23CF-44E3-9099-C40C66FF867C}">
              <a14:compatExt xmlns:a14="http://schemas.microsoft.com/office/drawing/2010/main" spid="_x0000_s1026"/>
            </a:ext>
            <a:ext uri="{FF2B5EF4-FFF2-40B4-BE49-F238E27FC236}">
              <a16:creationId xmlns:a16="http://schemas.microsoft.com/office/drawing/2014/main" id="{78115B34-F4C7-493F-AD6B-B7ECED0A66F2}"/>
            </a:ext>
          </a:extLst>
        </xdr:cNvPr>
        <xdr:cNvSpPr/>
      </xdr:nvSpPr>
      <xdr:spPr bwMode="auto">
        <a:xfrm>
          <a:off x="19973925" y="6953250"/>
          <a:ext cx="7156551" cy="406011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oneCellAnchor>
  <xdr:twoCellAnchor>
    <xdr:from>
      <xdr:col>30</xdr:col>
      <xdr:colOff>566055</xdr:colOff>
      <xdr:row>54</xdr:row>
      <xdr:rowOff>119742</xdr:rowOff>
    </xdr:from>
    <xdr:to>
      <xdr:col>37</xdr:col>
      <xdr:colOff>595085</xdr:colOff>
      <xdr:row>89</xdr:row>
      <xdr:rowOff>139094</xdr:rowOff>
    </xdr:to>
    <xdr:sp macro="" textlink="">
      <xdr:nvSpPr>
        <xdr:cNvPr id="4" name="TextBox 5">
          <a:extLst>
            <a:ext uri="{FF2B5EF4-FFF2-40B4-BE49-F238E27FC236}">
              <a16:creationId xmlns:a16="http://schemas.microsoft.com/office/drawing/2014/main" id="{DF0724E7-E374-412F-89B1-F121011CE448}"/>
            </a:ext>
          </a:extLst>
        </xdr:cNvPr>
        <xdr:cNvSpPr txBox="1"/>
      </xdr:nvSpPr>
      <xdr:spPr>
        <a:xfrm>
          <a:off x="24737330" y="9943192"/>
          <a:ext cx="4302580" cy="635347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- The</a:t>
          </a:r>
          <a:r>
            <a:rPr lang="en-US" sz="1100" baseline="0"/>
            <a:t> first column calculates the </a:t>
          </a:r>
          <a:r>
            <a:rPr lang="en-US" sz="1100" b="1" baseline="0"/>
            <a:t>additional</a:t>
          </a:r>
          <a:r>
            <a:rPr lang="en-US" sz="1100" baseline="0"/>
            <a:t> growth that is added thanks to the educational reform, calculated using:</a:t>
          </a:r>
        </a:p>
        <a:p>
          <a:endParaRPr lang="en-US" sz="1100" baseline="0"/>
        </a:p>
        <a:p>
          <a:r>
            <a:rPr lang="en-US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Hanushek_coefficient * (size_of_the_reform) * </a:t>
          </a:r>
        </a:p>
        <a:p>
          <a:r>
            <a:rPr lang="en-US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(1 / working life) * (1 / years of the reform) + previous_growth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second column computes the GDP in SAR resulting from such a growth only,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assuming constant prices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third column assumes instead the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inflation rate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indicated in the cell above (the value can be changed to see how the estimations are affected). 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fourth column computes the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GDP in USD </a:t>
          </a: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assuming constant prices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fifth column (which accounts for the blue line on the graph) calculates the GDP resulting from a growth of 2%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without the educational reform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sixth column (yellow line on the graph) calculates the GDP resulting from a growth of 2%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with the addition of the growth resulting from educational the reform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The red cell below computes the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added value thanks to the reform as a share of the GDP of 2021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assuming constant prices (calculated as the sum of the added values divided by the initial GDP).</a:t>
          </a:r>
        </a:p>
        <a:p>
          <a:endParaRPr lang="en-US" sz="1100"/>
        </a:p>
        <a:p>
          <a:r>
            <a:rPr lang="en-US" sz="1100"/>
            <a:t>- The green cells below indicate the </a:t>
          </a:r>
          <a:r>
            <a:rPr lang="en-US" sz="1100" b="1"/>
            <a:t>present</a:t>
          </a:r>
          <a:r>
            <a:rPr lang="en-US" sz="1100" b="1" baseline="0"/>
            <a:t> value of such a reform</a:t>
          </a:r>
          <a:r>
            <a:rPr lang="en-US" sz="1100" baseline="0"/>
            <a:t>, calculated using the interest rate in the cell above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(the value can be changed to see how the estimations are affected), in SAR and USD assuming constant prices.</a:t>
          </a:r>
          <a:endParaRPr lang="en-US" sz="1100"/>
        </a:p>
      </xdr:txBody>
    </xdr:sp>
    <xdr:clientData/>
  </xdr:twoCellAnchor>
  <xdr:oneCellAnchor>
    <xdr:from>
      <xdr:col>30</xdr:col>
      <xdr:colOff>301535</xdr:colOff>
      <xdr:row>15</xdr:row>
      <xdr:rowOff>162197</xdr:rowOff>
    </xdr:from>
    <xdr:ext cx="7083304" cy="4012031"/>
    <xdr:pic>
      <xdr:nvPicPr>
        <xdr:cNvPr id="5" name="Picture 1">
          <a:extLst>
            <a:ext uri="{FF2B5EF4-FFF2-40B4-BE49-F238E27FC236}">
              <a16:creationId xmlns:a16="http://schemas.microsoft.com/office/drawing/2014/main" id="{185345D8-CE71-4FC2-AE01-7EFFE7B8D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72810" y="2921272"/>
          <a:ext cx="7083304" cy="401203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oneCellAnchor>
  <xdr:oneCellAnchor>
    <xdr:from>
      <xdr:col>30</xdr:col>
      <xdr:colOff>530135</xdr:colOff>
      <xdr:row>38</xdr:row>
      <xdr:rowOff>84909</xdr:rowOff>
    </xdr:from>
    <xdr:ext cx="7094099" cy="4060119"/>
    <xdr:pic>
      <xdr:nvPicPr>
        <xdr:cNvPr id="6" name="Picture 2">
          <a:extLst>
            <a:ext uri="{FF2B5EF4-FFF2-40B4-BE49-F238E27FC236}">
              <a16:creationId xmlns:a16="http://schemas.microsoft.com/office/drawing/2014/main" id="{FB9BBE6B-99A2-40C7-B919-CCF6C8C5049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01410" y="7012759"/>
          <a:ext cx="7094099" cy="406011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oneCellAnchor>
  <xdr:twoCellAnchor>
    <xdr:from>
      <xdr:col>4</xdr:col>
      <xdr:colOff>349251</xdr:colOff>
      <xdr:row>112</xdr:row>
      <xdr:rowOff>46567</xdr:rowOff>
    </xdr:from>
    <xdr:to>
      <xdr:col>5</xdr:col>
      <xdr:colOff>825501</xdr:colOff>
      <xdr:row>116</xdr:row>
      <xdr:rowOff>127000</xdr:rowOff>
    </xdr:to>
    <xdr:sp macro="" textlink="">
      <xdr:nvSpPr>
        <xdr:cNvPr id="8" name="Dymek mowy: prostokąt 7">
          <a:extLst>
            <a:ext uri="{FF2B5EF4-FFF2-40B4-BE49-F238E27FC236}">
              <a16:creationId xmlns:a16="http://schemas.microsoft.com/office/drawing/2014/main" id="{B681F03B-1100-4295-BDFA-7ACA4FF38564}"/>
            </a:ext>
          </a:extLst>
        </xdr:cNvPr>
        <xdr:cNvSpPr/>
      </xdr:nvSpPr>
      <xdr:spPr>
        <a:xfrm>
          <a:off x="4029076" y="20376092"/>
          <a:ext cx="1362075" cy="797983"/>
        </a:xfrm>
        <a:prstGeom prst="wedgeRectCallout">
          <a:avLst>
            <a:gd name="adj1" fmla="val 67412"/>
            <a:gd name="adj2" fmla="val 2451"/>
          </a:avLst>
        </a:prstGeom>
        <a:solidFill>
          <a:schemeClr val="bg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l-PL" sz="1100">
              <a:solidFill>
                <a:sysClr val="windowText" lastClr="000000"/>
              </a:solidFill>
            </a:rPr>
            <a:t>2. Here you can see the results for a given scenario for each country</a:t>
          </a:r>
        </a:p>
      </xdr:txBody>
    </xdr:sp>
    <xdr:clientData/>
  </xdr:twoCellAnchor>
  <xdr:twoCellAnchor>
    <xdr:from>
      <xdr:col>9</xdr:col>
      <xdr:colOff>39157</xdr:colOff>
      <xdr:row>121</xdr:row>
      <xdr:rowOff>24341</xdr:rowOff>
    </xdr:from>
    <xdr:to>
      <xdr:col>10</xdr:col>
      <xdr:colOff>546099</xdr:colOff>
      <xdr:row>124</xdr:row>
      <xdr:rowOff>104775</xdr:rowOff>
    </xdr:to>
    <xdr:sp macro="" textlink="">
      <xdr:nvSpPr>
        <xdr:cNvPr id="9" name="Dymek mowy: prostokąt 8">
          <a:extLst>
            <a:ext uri="{FF2B5EF4-FFF2-40B4-BE49-F238E27FC236}">
              <a16:creationId xmlns:a16="http://schemas.microsoft.com/office/drawing/2014/main" id="{488EAB40-88BC-46E6-878D-CF3707414EFB}"/>
            </a:ext>
          </a:extLst>
        </xdr:cNvPr>
        <xdr:cNvSpPr/>
      </xdr:nvSpPr>
      <xdr:spPr>
        <a:xfrm>
          <a:off x="8316382" y="21992166"/>
          <a:ext cx="1370542" cy="636059"/>
        </a:xfrm>
        <a:prstGeom prst="wedgeRectCallout">
          <a:avLst>
            <a:gd name="adj1" fmla="val 77456"/>
            <a:gd name="adj2" fmla="val 77211"/>
          </a:avLst>
        </a:prstGeom>
        <a:solidFill>
          <a:schemeClr val="bg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l-PL" sz="1100">
              <a:solidFill>
                <a:sysClr val="windowText" lastClr="000000"/>
              </a:solidFill>
            </a:rPr>
            <a:t>3. The results of each scenario were pasted here</a:t>
          </a:r>
        </a:p>
      </xdr:txBody>
    </xdr:sp>
    <xdr:clientData/>
  </xdr:twoCellAnchor>
  <xdr:twoCellAnchor>
    <xdr:from>
      <xdr:col>3</xdr:col>
      <xdr:colOff>201083</xdr:colOff>
      <xdr:row>141</xdr:row>
      <xdr:rowOff>109008</xdr:rowOff>
    </xdr:from>
    <xdr:to>
      <xdr:col>4</xdr:col>
      <xdr:colOff>842434</xdr:colOff>
      <xdr:row>144</xdr:row>
      <xdr:rowOff>28574</xdr:rowOff>
    </xdr:to>
    <xdr:sp macro="" textlink="">
      <xdr:nvSpPr>
        <xdr:cNvPr id="10" name="Dymek mowy: prostokąt 9">
          <a:extLst>
            <a:ext uri="{FF2B5EF4-FFF2-40B4-BE49-F238E27FC236}">
              <a16:creationId xmlns:a16="http://schemas.microsoft.com/office/drawing/2014/main" id="{DD7D8CE9-BF0A-456C-BD45-F8F716B4C174}"/>
            </a:ext>
          </a:extLst>
        </xdr:cNvPr>
        <xdr:cNvSpPr/>
      </xdr:nvSpPr>
      <xdr:spPr>
        <a:xfrm>
          <a:off x="3064933" y="25718558"/>
          <a:ext cx="1457326" cy="468841"/>
        </a:xfrm>
        <a:prstGeom prst="wedgeRectCallout">
          <a:avLst>
            <a:gd name="adj1" fmla="val 49421"/>
            <a:gd name="adj2" fmla="val 109861"/>
          </a:avLst>
        </a:prstGeom>
        <a:solidFill>
          <a:schemeClr val="bg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l-PL" sz="1100">
              <a:solidFill>
                <a:sysClr val="windowText" lastClr="000000"/>
              </a:solidFill>
            </a:rPr>
            <a:t>4. The final results for Saudi Arabia</a:t>
          </a:r>
        </a:p>
      </xdr:txBody>
    </xdr:sp>
    <xdr:clientData/>
  </xdr:twoCellAnchor>
  <xdr:twoCellAnchor>
    <xdr:from>
      <xdr:col>2</xdr:col>
      <xdr:colOff>878416</xdr:colOff>
      <xdr:row>147</xdr:row>
      <xdr:rowOff>95249</xdr:rowOff>
    </xdr:from>
    <xdr:to>
      <xdr:col>4</xdr:col>
      <xdr:colOff>640292</xdr:colOff>
      <xdr:row>148</xdr:row>
      <xdr:rowOff>370415</xdr:rowOff>
    </xdr:to>
    <xdr:sp macro="" textlink="">
      <xdr:nvSpPr>
        <xdr:cNvPr id="11" name="Dymek mowy: prostokąt 10">
          <a:extLst>
            <a:ext uri="{FF2B5EF4-FFF2-40B4-BE49-F238E27FC236}">
              <a16:creationId xmlns:a16="http://schemas.microsoft.com/office/drawing/2014/main" id="{95297AE8-A575-4281-ACAE-DD4B6A6478CF}"/>
            </a:ext>
          </a:extLst>
        </xdr:cNvPr>
        <xdr:cNvSpPr/>
      </xdr:nvSpPr>
      <xdr:spPr>
        <a:xfrm>
          <a:off x="2859616" y="26812874"/>
          <a:ext cx="1454151" cy="468841"/>
        </a:xfrm>
        <a:prstGeom prst="wedgeRectCallout">
          <a:avLst>
            <a:gd name="adj1" fmla="val 60973"/>
            <a:gd name="adj2" fmla="val 21224"/>
          </a:avLst>
        </a:prstGeom>
        <a:solidFill>
          <a:schemeClr val="bg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l-PL" sz="1100">
              <a:solidFill>
                <a:sysClr val="windowText" lastClr="000000"/>
              </a:solidFill>
            </a:rPr>
            <a:t>5. The final results for MENA</a:t>
          </a:r>
          <a:r>
            <a:rPr lang="pl-PL" sz="1100" baseline="0">
              <a:solidFill>
                <a:sysClr val="windowText" lastClr="000000"/>
              </a:solidFill>
            </a:rPr>
            <a:t> and GCC </a:t>
          </a:r>
          <a:endParaRPr lang="pl-PL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15</xdr:col>
      <xdr:colOff>656167</xdr:colOff>
      <xdr:row>4</xdr:row>
      <xdr:rowOff>52916</xdr:rowOff>
    </xdr:from>
    <xdr:to>
      <xdr:col>17</xdr:col>
      <xdr:colOff>294218</xdr:colOff>
      <xdr:row>6</xdr:row>
      <xdr:rowOff>134412</xdr:rowOff>
    </xdr:to>
    <xdr:sp macro="" textlink="">
      <xdr:nvSpPr>
        <xdr:cNvPr id="12" name="Dymek mowy: prostokąt 11">
          <a:extLst>
            <a:ext uri="{FF2B5EF4-FFF2-40B4-BE49-F238E27FC236}">
              <a16:creationId xmlns:a16="http://schemas.microsoft.com/office/drawing/2014/main" id="{558FEB93-8739-454D-85E0-D2EE1504B904}"/>
            </a:ext>
          </a:extLst>
        </xdr:cNvPr>
        <xdr:cNvSpPr/>
      </xdr:nvSpPr>
      <xdr:spPr>
        <a:xfrm>
          <a:off x="14032442" y="773641"/>
          <a:ext cx="1352551" cy="465671"/>
        </a:xfrm>
        <a:prstGeom prst="wedgeRectCallout">
          <a:avLst>
            <a:gd name="adj1" fmla="val -7228"/>
            <a:gd name="adj2" fmla="val 67294"/>
          </a:avLst>
        </a:prstGeom>
        <a:solidFill>
          <a:schemeClr val="bg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l-PL" sz="1100">
              <a:solidFill>
                <a:sysClr val="windowText" lastClr="000000"/>
              </a:solidFill>
            </a:rPr>
            <a:t>Estimations for selected countries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F9F5A-F540-44C8-8EEB-1DB46ABDD62F}">
  <dimension ref="A1:AP178"/>
  <sheetViews>
    <sheetView zoomScale="39" zoomScaleNormal="80" workbookViewId="0">
      <selection activeCell="C11" sqref="C11:E11"/>
    </sheetView>
  </sheetViews>
  <sheetFormatPr defaultRowHeight="14.25" x14ac:dyDescent="0.45"/>
  <cols>
    <col min="2" max="2" width="19.59765625" customWidth="1"/>
    <col min="3" max="3" width="12.73046875" bestFit="1" customWidth="1"/>
    <col min="4" max="4" width="11.59765625" bestFit="1" customWidth="1"/>
    <col min="5" max="5" width="12.73046875" bestFit="1" customWidth="1"/>
    <col min="6" max="6" width="14.796875" customWidth="1"/>
    <col min="7" max="7" width="13.59765625" style="1" customWidth="1"/>
    <col min="8" max="8" width="12.1328125" style="1" customWidth="1"/>
    <col min="9" max="9" width="11.1328125" customWidth="1"/>
    <col min="10" max="10" width="12.3984375" customWidth="1"/>
    <col min="11" max="11" width="12.265625" customWidth="1"/>
    <col min="12" max="12" width="12.3984375" customWidth="1"/>
    <col min="13" max="14" width="12.265625" bestFit="1" customWidth="1"/>
    <col min="15" max="15" width="11.3984375" bestFit="1" customWidth="1"/>
    <col min="16" max="17" width="12.265625" bestFit="1" customWidth="1"/>
    <col min="18" max="18" width="8.796875" customWidth="1"/>
    <col min="19" max="20" width="12.265625" bestFit="1" customWidth="1"/>
    <col min="22" max="22" width="16.59765625" customWidth="1"/>
    <col min="25" max="25" width="8.73046875" style="1"/>
    <col min="26" max="27" width="11.796875" customWidth="1"/>
    <col min="28" max="28" width="8.796875" customWidth="1"/>
    <col min="30" max="30" width="10.265625" bestFit="1" customWidth="1"/>
  </cols>
  <sheetData>
    <row r="1" spans="1:27" ht="12" customHeight="1" thickBot="1" x14ac:dyDescent="0.5"/>
    <row r="2" spans="1:27" ht="15" customHeight="1" thickBot="1" x14ac:dyDescent="0.5">
      <c r="B2" s="173" t="s">
        <v>0</v>
      </c>
      <c r="C2" s="174"/>
      <c r="D2" s="174"/>
      <c r="E2" s="174"/>
      <c r="F2" s="174"/>
      <c r="G2" s="175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7" ht="14.65" thickBot="1" x14ac:dyDescent="0.5">
      <c r="B3" s="176"/>
      <c r="C3" s="177"/>
      <c r="D3" s="177"/>
      <c r="E3" s="177"/>
      <c r="F3" s="177"/>
      <c r="G3" s="178"/>
      <c r="H3" s="2"/>
      <c r="I3" s="2"/>
      <c r="J3" s="179" t="s">
        <v>1</v>
      </c>
      <c r="K3" s="180"/>
      <c r="L3" s="3">
        <v>8.5000000000000006E-3</v>
      </c>
      <c r="M3" s="4"/>
      <c r="N3" s="4"/>
      <c r="O3" s="2"/>
      <c r="P3" s="2"/>
      <c r="Q3" s="2"/>
      <c r="R3" s="2"/>
      <c r="S3" s="2"/>
      <c r="T3" s="2"/>
      <c r="U3" s="2"/>
      <c r="V3" s="2"/>
      <c r="W3" s="5"/>
      <c r="X3" s="5"/>
    </row>
    <row r="4" spans="1:27" ht="14.65" thickBot="1" x14ac:dyDescent="0.5">
      <c r="O4" t="s">
        <v>72</v>
      </c>
    </row>
    <row r="5" spans="1:27" ht="15" customHeight="1" thickBot="1" x14ac:dyDescent="0.5">
      <c r="B5" s="181" t="s">
        <v>2</v>
      </c>
      <c r="C5" s="182"/>
      <c r="D5" s="187">
        <f>392+G5</f>
        <v>572</v>
      </c>
      <c r="F5" s="190" t="s">
        <v>3</v>
      </c>
      <c r="G5" s="191">
        <v>180</v>
      </c>
      <c r="H5" s="194" t="s">
        <v>4</v>
      </c>
      <c r="I5" s="6">
        <v>25</v>
      </c>
      <c r="J5" s="195" t="s">
        <v>5</v>
      </c>
      <c r="K5" s="196"/>
      <c r="L5" s="7">
        <v>1.2500000000000001E-2</v>
      </c>
      <c r="M5" s="8"/>
      <c r="N5" s="8"/>
      <c r="O5" s="6"/>
      <c r="P5" s="6"/>
      <c r="Q5" s="6"/>
      <c r="R5" s="6"/>
      <c r="S5" s="6"/>
      <c r="T5" s="6"/>
      <c r="U5" s="6"/>
      <c r="V5" s="6"/>
    </row>
    <row r="6" spans="1:27" ht="15" customHeight="1" x14ac:dyDescent="0.45">
      <c r="B6" s="183"/>
      <c r="C6" s="184"/>
      <c r="D6" s="188"/>
      <c r="F6" s="183"/>
      <c r="G6" s="192"/>
      <c r="H6" s="194"/>
      <c r="I6" s="6">
        <v>50</v>
      </c>
      <c r="J6" s="6"/>
      <c r="K6" s="6"/>
      <c r="L6" s="6"/>
      <c r="M6" s="9"/>
      <c r="N6" s="6"/>
      <c r="O6" s="6"/>
      <c r="P6" s="6"/>
      <c r="Q6" s="6"/>
      <c r="R6" s="6"/>
      <c r="S6" s="6"/>
      <c r="T6" s="6"/>
      <c r="U6" s="6"/>
      <c r="V6" s="6"/>
    </row>
    <row r="7" spans="1:27" ht="15" customHeight="1" thickBot="1" x14ac:dyDescent="0.5">
      <c r="B7" s="185"/>
      <c r="C7" s="186"/>
      <c r="D7" s="189"/>
      <c r="F7" s="185"/>
      <c r="G7" s="193"/>
      <c r="H7" s="194"/>
      <c r="I7" s="10">
        <v>100</v>
      </c>
      <c r="J7" s="11"/>
      <c r="K7" s="11"/>
      <c r="L7" s="6"/>
      <c r="M7" s="5"/>
      <c r="N7" s="5">
        <v>2018</v>
      </c>
      <c r="O7" s="5">
        <v>2015</v>
      </c>
      <c r="P7" s="6"/>
      <c r="Q7" s="6"/>
      <c r="R7" s="6"/>
      <c r="S7" s="6"/>
      <c r="T7" s="6"/>
      <c r="U7" s="6"/>
      <c r="V7" s="6"/>
    </row>
    <row r="8" spans="1:27" x14ac:dyDescent="0.45">
      <c r="F8" s="12"/>
      <c r="G8" s="13"/>
      <c r="H8" s="12" t="s">
        <v>6</v>
      </c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4" t="s">
        <v>7</v>
      </c>
      <c r="W8" s="12"/>
      <c r="X8" s="12"/>
    </row>
    <row r="9" spans="1:27" x14ac:dyDescent="0.45">
      <c r="B9" s="5" t="s">
        <v>8</v>
      </c>
      <c r="C9" s="163" t="s">
        <v>9</v>
      </c>
      <c r="D9" s="163"/>
      <c r="E9" s="163"/>
      <c r="F9" s="15" t="s">
        <v>10</v>
      </c>
      <c r="G9" s="15" t="s">
        <v>11</v>
      </c>
      <c r="H9" s="15" t="s">
        <v>12</v>
      </c>
      <c r="I9" t="s">
        <v>13</v>
      </c>
      <c r="J9" t="s">
        <v>14</v>
      </c>
      <c r="K9" t="s">
        <v>15</v>
      </c>
      <c r="L9" t="s">
        <v>16</v>
      </c>
      <c r="M9" t="s">
        <v>17</v>
      </c>
      <c r="N9" t="s">
        <v>18</v>
      </c>
      <c r="O9" t="s">
        <v>19</v>
      </c>
      <c r="P9" t="s">
        <v>20</v>
      </c>
      <c r="Q9" t="s">
        <v>21</v>
      </c>
      <c r="R9" t="s">
        <v>22</v>
      </c>
      <c r="S9" t="s">
        <v>23</v>
      </c>
      <c r="T9" t="s">
        <v>24</v>
      </c>
      <c r="U9" t="s">
        <v>25</v>
      </c>
      <c r="V9" t="s">
        <v>26</v>
      </c>
      <c r="W9" t="s">
        <v>27</v>
      </c>
      <c r="X9" t="s">
        <v>28</v>
      </c>
      <c r="Y9" t="s">
        <v>29</v>
      </c>
      <c r="Z9" t="s">
        <v>30</v>
      </c>
      <c r="AA9" t="s">
        <v>31</v>
      </c>
    </row>
    <row r="10" spans="1:27" s="20" customFormat="1" x14ac:dyDescent="0.45">
      <c r="A10">
        <v>0</v>
      </c>
      <c r="B10" s="16">
        <v>2021</v>
      </c>
      <c r="C10" s="198">
        <v>0</v>
      </c>
      <c r="D10" s="198"/>
      <c r="E10" s="198"/>
      <c r="F10" s="17">
        <v>3125</v>
      </c>
      <c r="G10" s="17">
        <v>3125</v>
      </c>
      <c r="H10" s="18">
        <v>833.11</v>
      </c>
      <c r="I10" s="19">
        <v>163.04444398375901</v>
      </c>
      <c r="J10" s="19">
        <v>38.868663031914899</v>
      </c>
      <c r="K10" s="19">
        <v>404.14276609305301</v>
      </c>
      <c r="L10" s="19">
        <v>359.71315272506251</v>
      </c>
      <c r="M10" s="19">
        <v>207.88933372413794</v>
      </c>
      <c r="N10" s="19">
        <v>488.52654587889134</v>
      </c>
      <c r="O10" s="19">
        <v>45.744271658914087</v>
      </c>
      <c r="P10" s="19">
        <v>136.80000000000001</v>
      </c>
      <c r="Q10" s="19">
        <v>23.131940280731602</v>
      </c>
      <c r="R10" s="19">
        <v>42.817472975367714</v>
      </c>
      <c r="S10" s="19">
        <v>142.8663291984202</v>
      </c>
      <c r="T10" s="19">
        <v>88.191977373211969</v>
      </c>
      <c r="U10" s="19">
        <v>179.67721179393848</v>
      </c>
      <c r="V10" s="19">
        <v>11.08</v>
      </c>
      <c r="W10" s="19">
        <v>46.686741814278044</v>
      </c>
      <c r="X10" s="19">
        <v>415.02159068300614</v>
      </c>
      <c r="Y10" s="19">
        <v>16.96</v>
      </c>
      <c r="Z10" s="19">
        <v>833.11</v>
      </c>
      <c r="AA10" s="20">
        <f>SUM(H10:Y10)</f>
        <v>3644.2724412146872</v>
      </c>
    </row>
    <row r="11" spans="1:27" x14ac:dyDescent="0.45">
      <c r="A11">
        <v>1</v>
      </c>
      <c r="B11" s="5">
        <v>2022</v>
      </c>
      <c r="C11" s="199">
        <f>3.4*(($D$5-392)/100)*(1/40)*((B11-B10)/20)+C10</f>
        <v>7.6500000000000014E-3</v>
      </c>
      <c r="D11" s="199"/>
      <c r="E11" s="199"/>
      <c r="F11" s="13">
        <f>$G$10*(1+C11)</f>
        <v>3148.90625</v>
      </c>
      <c r="G11" s="13">
        <f>$G$10*(1+C11)*((1+$L$3)^(B11-2021))</f>
        <v>3175.6719531250001</v>
      </c>
      <c r="H11" s="13">
        <f>$H$10*(1+C11)</f>
        <v>839.48329149999995</v>
      </c>
      <c r="I11" s="12">
        <f>I$10*(1+$C11)</f>
        <v>164.29173398023477</v>
      </c>
      <c r="J11" s="12">
        <f>J$10*(1+$C11)</f>
        <v>39.166008304109049</v>
      </c>
      <c r="K11" s="12">
        <f>K$10*(1+$C11)</f>
        <v>407.23445825366485</v>
      </c>
      <c r="L11" s="12">
        <f t="shared" ref="L11:AA26" si="0">L$10*(1+$C11)</f>
        <v>362.46495834340919</v>
      </c>
      <c r="M11" s="12">
        <f t="shared" si="0"/>
        <v>209.47968712712759</v>
      </c>
      <c r="N11" s="12">
        <f t="shared" si="0"/>
        <v>492.2637739548648</v>
      </c>
      <c r="O11" s="12">
        <f t="shared" si="0"/>
        <v>46.094215337104778</v>
      </c>
      <c r="P11" s="12">
        <f t="shared" si="0"/>
        <v>137.84652</v>
      </c>
      <c r="Q11" s="12">
        <f t="shared" si="0"/>
        <v>23.308899623879196</v>
      </c>
      <c r="R11" s="12">
        <f t="shared" si="0"/>
        <v>43.145026643629272</v>
      </c>
      <c r="S11" s="12">
        <f t="shared" si="0"/>
        <v>143.95925661678811</v>
      </c>
      <c r="T11" s="12">
        <f t="shared" si="0"/>
        <v>88.866646000117029</v>
      </c>
      <c r="U11" s="12">
        <f t="shared" si="0"/>
        <v>181.05174246416209</v>
      </c>
      <c r="V11" s="12">
        <f>V$10*(1+$C11)</f>
        <v>11.164762</v>
      </c>
      <c r="W11" s="12">
        <f t="shared" si="0"/>
        <v>47.043895389157271</v>
      </c>
      <c r="X11" s="12">
        <f t="shared" si="0"/>
        <v>418.1965058517311</v>
      </c>
      <c r="Y11" s="12">
        <f t="shared" si="0"/>
        <v>17.089744</v>
      </c>
      <c r="Z11" s="12">
        <f t="shared" si="0"/>
        <v>839.48329149999995</v>
      </c>
      <c r="AA11" s="12">
        <f t="shared" si="0"/>
        <v>3672.1511253899794</v>
      </c>
    </row>
    <row r="12" spans="1:27" x14ac:dyDescent="0.45">
      <c r="A12">
        <v>2</v>
      </c>
      <c r="B12" s="5">
        <v>2023</v>
      </c>
      <c r="C12" s="199">
        <f t="shared" ref="C12:C75" si="1">3.4*(($D$5-392)/100)*(1/40)*((B12-B11)/20)+C11</f>
        <v>1.5300000000000003E-2</v>
      </c>
      <c r="D12" s="199"/>
      <c r="E12" s="199"/>
      <c r="F12" s="13">
        <f>$G$10*(1+C12)</f>
        <v>3172.8125000000005</v>
      </c>
      <c r="G12" s="13">
        <f t="shared" ref="G12:G75" si="2">$G$10*(1+C12)*((1+$L$3)^(B12-2021))</f>
        <v>3226.9795482031254</v>
      </c>
      <c r="H12" s="13">
        <f>$H$10*(1+C12)</f>
        <v>845.85658300000011</v>
      </c>
      <c r="I12" s="12">
        <f t="shared" ref="I12:I75" si="3">$I$10*(1+C12)</f>
        <v>165.53902397671052</v>
      </c>
      <c r="J12" s="12">
        <f t="shared" ref="J12:Y27" si="4">J$10*(1+$C12)</f>
        <v>39.463353576303199</v>
      </c>
      <c r="K12" s="12">
        <f t="shared" si="4"/>
        <v>410.32615041427675</v>
      </c>
      <c r="L12" s="12">
        <f t="shared" si="4"/>
        <v>365.21676396175599</v>
      </c>
      <c r="M12" s="12">
        <f t="shared" si="4"/>
        <v>211.07004053011727</v>
      </c>
      <c r="N12" s="12">
        <f t="shared" si="4"/>
        <v>496.00100203083844</v>
      </c>
      <c r="O12" s="12">
        <f t="shared" si="4"/>
        <v>46.444159015295476</v>
      </c>
      <c r="P12" s="12">
        <f t="shared" si="4"/>
        <v>138.89304000000001</v>
      </c>
      <c r="Q12" s="12">
        <f t="shared" si="4"/>
        <v>23.485858967026797</v>
      </c>
      <c r="R12" s="12">
        <f t="shared" si="4"/>
        <v>43.472580311890844</v>
      </c>
      <c r="S12" s="12">
        <f t="shared" si="4"/>
        <v>145.05218403515605</v>
      </c>
      <c r="T12" s="12">
        <f t="shared" si="4"/>
        <v>89.541314627022118</v>
      </c>
      <c r="U12" s="12">
        <f t="shared" si="4"/>
        <v>182.42627313438575</v>
      </c>
      <c r="V12" s="12">
        <f t="shared" si="4"/>
        <v>11.249524000000001</v>
      </c>
      <c r="W12" s="12">
        <f t="shared" si="4"/>
        <v>47.401048964036505</v>
      </c>
      <c r="X12" s="12">
        <f t="shared" si="4"/>
        <v>421.37142102045618</v>
      </c>
      <c r="Y12" s="12">
        <f t="shared" si="4"/>
        <v>17.219488000000002</v>
      </c>
      <c r="Z12" s="12">
        <f t="shared" si="0"/>
        <v>845.85658300000011</v>
      </c>
      <c r="AA12" s="12">
        <f>AA$10*(1+$C12)</f>
        <v>3700.0298095652724</v>
      </c>
    </row>
    <row r="13" spans="1:27" x14ac:dyDescent="0.45">
      <c r="A13">
        <v>3</v>
      </c>
      <c r="B13" s="5">
        <v>2024</v>
      </c>
      <c r="C13" s="199">
        <f t="shared" si="1"/>
        <v>2.2950000000000005E-2</v>
      </c>
      <c r="D13" s="199"/>
      <c r="E13" s="199"/>
      <c r="F13" s="13">
        <f>$G$10*(1+C13)</f>
        <v>3196.71875</v>
      </c>
      <c r="G13" s="13">
        <f t="shared" si="2"/>
        <v>3278.9299300989646</v>
      </c>
      <c r="H13" s="13">
        <f>$H$10*(1+C13)</f>
        <v>852.22987450000005</v>
      </c>
      <c r="I13" s="12">
        <f t="shared" si="3"/>
        <v>166.78631397318628</v>
      </c>
      <c r="J13" s="12">
        <f t="shared" si="4"/>
        <v>39.760698848497348</v>
      </c>
      <c r="K13" s="12">
        <f t="shared" si="4"/>
        <v>413.4178425748886</v>
      </c>
      <c r="L13" s="12">
        <f t="shared" si="4"/>
        <v>367.96856958010272</v>
      </c>
      <c r="M13" s="12">
        <f t="shared" si="4"/>
        <v>212.66039393310692</v>
      </c>
      <c r="N13" s="12">
        <f t="shared" si="4"/>
        <v>499.7382301068119</v>
      </c>
      <c r="O13" s="12">
        <f t="shared" si="4"/>
        <v>46.794102693486167</v>
      </c>
      <c r="P13" s="12">
        <f t="shared" si="4"/>
        <v>139.93956000000003</v>
      </c>
      <c r="Q13" s="12">
        <f t="shared" si="4"/>
        <v>23.662818310174394</v>
      </c>
      <c r="R13" s="12">
        <f t="shared" si="4"/>
        <v>43.800133980152403</v>
      </c>
      <c r="S13" s="12">
        <f t="shared" si="4"/>
        <v>146.14511145352395</v>
      </c>
      <c r="T13" s="12">
        <f t="shared" si="4"/>
        <v>90.215983253927192</v>
      </c>
      <c r="U13" s="12">
        <f t="shared" si="4"/>
        <v>183.80080380460939</v>
      </c>
      <c r="V13" s="12">
        <f t="shared" si="4"/>
        <v>11.334286000000001</v>
      </c>
      <c r="W13" s="12">
        <f t="shared" si="4"/>
        <v>47.758202538915725</v>
      </c>
      <c r="X13" s="12">
        <f t="shared" si="4"/>
        <v>424.54633618918115</v>
      </c>
      <c r="Y13" s="12">
        <f t="shared" si="4"/>
        <v>17.349232000000001</v>
      </c>
      <c r="Z13" s="12">
        <f t="shared" si="0"/>
        <v>852.22987450000005</v>
      </c>
      <c r="AA13" s="12">
        <f t="shared" si="0"/>
        <v>3727.9084937405642</v>
      </c>
    </row>
    <row r="14" spans="1:27" x14ac:dyDescent="0.45">
      <c r="A14">
        <v>4</v>
      </c>
      <c r="B14" s="5">
        <v>2025</v>
      </c>
      <c r="C14" s="199">
        <f t="shared" si="1"/>
        <v>3.0600000000000006E-2</v>
      </c>
      <c r="D14" s="199"/>
      <c r="E14" s="199"/>
      <c r="F14" s="13">
        <f>$G$10*(1+C14)</f>
        <v>3220.625</v>
      </c>
      <c r="G14" s="13">
        <f t="shared" si="2"/>
        <v>3331.5303192146762</v>
      </c>
      <c r="H14" s="13">
        <f t="shared" ref="H14:H77" si="5">$H$10*(1+C14)</f>
        <v>858.60316599999999</v>
      </c>
      <c r="I14" s="12">
        <f t="shared" si="3"/>
        <v>168.03360396966204</v>
      </c>
      <c r="J14" s="12">
        <f t="shared" si="4"/>
        <v>40.058044120691491</v>
      </c>
      <c r="K14" s="12">
        <f t="shared" si="4"/>
        <v>416.50953473550044</v>
      </c>
      <c r="L14" s="12">
        <f t="shared" si="4"/>
        <v>370.7203751984494</v>
      </c>
      <c r="M14" s="12">
        <f t="shared" si="4"/>
        <v>214.25074733609657</v>
      </c>
      <c r="N14" s="12">
        <f>N$10*(1+$C14)</f>
        <v>503.47545818278542</v>
      </c>
      <c r="O14" s="12">
        <f t="shared" si="4"/>
        <v>47.144046371676858</v>
      </c>
      <c r="P14" s="12">
        <f t="shared" si="4"/>
        <v>140.98608000000002</v>
      </c>
      <c r="Q14" s="12">
        <f t="shared" si="4"/>
        <v>23.839777653321988</v>
      </c>
      <c r="R14" s="12">
        <f t="shared" si="4"/>
        <v>44.127687648413968</v>
      </c>
      <c r="S14" s="12">
        <f t="shared" si="4"/>
        <v>147.23803887189186</v>
      </c>
      <c r="T14" s="12">
        <f t="shared" si="4"/>
        <v>90.890651880832252</v>
      </c>
      <c r="U14" s="12">
        <f t="shared" si="4"/>
        <v>185.17533447483299</v>
      </c>
      <c r="V14" s="12">
        <f t="shared" si="4"/>
        <v>11.419048</v>
      </c>
      <c r="W14" s="12">
        <f t="shared" si="4"/>
        <v>48.115356113794952</v>
      </c>
      <c r="X14" s="12">
        <f t="shared" si="4"/>
        <v>427.72125135790611</v>
      </c>
      <c r="Y14" s="12">
        <f t="shared" si="4"/>
        <v>17.478975999999999</v>
      </c>
      <c r="Z14" s="12">
        <f t="shared" si="0"/>
        <v>858.60316599999999</v>
      </c>
      <c r="AA14" s="12">
        <f t="shared" si="0"/>
        <v>3755.7871779158563</v>
      </c>
    </row>
    <row r="15" spans="1:27" x14ac:dyDescent="0.45">
      <c r="A15">
        <v>5</v>
      </c>
      <c r="B15" s="5">
        <v>2026</v>
      </c>
      <c r="C15" s="199">
        <f t="shared" si="1"/>
        <v>3.8250000000000006E-2</v>
      </c>
      <c r="D15" s="199"/>
      <c r="E15" s="199"/>
      <c r="F15" s="13">
        <f>$G$10*(1+C15)</f>
        <v>3244.5312500000005</v>
      </c>
      <c r="G15" s="13">
        <f t="shared" si="2"/>
        <v>3384.7880122579054</v>
      </c>
      <c r="H15" s="13">
        <f t="shared" si="5"/>
        <v>864.97645750000015</v>
      </c>
      <c r="I15" s="12">
        <f t="shared" si="3"/>
        <v>169.28089396613782</v>
      </c>
      <c r="J15" s="12">
        <f t="shared" si="4"/>
        <v>40.355389392885648</v>
      </c>
      <c r="K15" s="12">
        <f t="shared" si="4"/>
        <v>419.60122689611234</v>
      </c>
      <c r="L15" s="12">
        <f t="shared" si="4"/>
        <v>373.4721808167962</v>
      </c>
      <c r="M15" s="12">
        <f t="shared" si="4"/>
        <v>215.84110073908624</v>
      </c>
      <c r="N15" s="12">
        <f t="shared" si="4"/>
        <v>507.21268625875899</v>
      </c>
      <c r="O15" s="12">
        <f t="shared" si="4"/>
        <v>47.493990049867556</v>
      </c>
      <c r="P15" s="12">
        <f t="shared" si="4"/>
        <v>142.03260000000003</v>
      </c>
      <c r="Q15" s="12">
        <f t="shared" si="4"/>
        <v>24.016736996469589</v>
      </c>
      <c r="R15" s="12">
        <f t="shared" si="4"/>
        <v>44.455241316675533</v>
      </c>
      <c r="S15" s="12">
        <f t="shared" si="4"/>
        <v>148.33096629025979</v>
      </c>
      <c r="T15" s="12">
        <f t="shared" si="4"/>
        <v>91.56532050773734</v>
      </c>
      <c r="U15" s="12">
        <f t="shared" si="4"/>
        <v>186.54986514505666</v>
      </c>
      <c r="V15" s="12">
        <f t="shared" si="4"/>
        <v>11.503810000000001</v>
      </c>
      <c r="W15" s="12">
        <f t="shared" si="4"/>
        <v>48.472509688674187</v>
      </c>
      <c r="X15" s="12">
        <f t="shared" si="4"/>
        <v>430.89616652663119</v>
      </c>
      <c r="Y15" s="12">
        <f t="shared" si="4"/>
        <v>17.608720000000002</v>
      </c>
      <c r="Z15" s="12">
        <f t="shared" si="0"/>
        <v>864.97645750000015</v>
      </c>
      <c r="AA15" s="12">
        <f t="shared" si="0"/>
        <v>3783.6658620911494</v>
      </c>
    </row>
    <row r="16" spans="1:27" x14ac:dyDescent="0.45">
      <c r="A16">
        <v>6</v>
      </c>
      <c r="B16" s="5">
        <v>2027</v>
      </c>
      <c r="C16" s="199">
        <f t="shared" si="1"/>
        <v>4.590000000000001E-2</v>
      </c>
      <c r="D16" s="199"/>
      <c r="E16" s="199"/>
      <c r="F16" s="13">
        <f t="shared" ref="F16:F79" si="6">$G$10*(1+C16)</f>
        <v>3268.4375</v>
      </c>
      <c r="G16" s="13">
        <f t="shared" si="2"/>
        <v>3438.7103830173055</v>
      </c>
      <c r="H16" s="13">
        <f t="shared" si="5"/>
        <v>871.34974900000009</v>
      </c>
      <c r="I16" s="12">
        <f t="shared" si="3"/>
        <v>170.52818396261355</v>
      </c>
      <c r="J16" s="12">
        <f t="shared" si="4"/>
        <v>40.652734665079798</v>
      </c>
      <c r="K16" s="12">
        <f t="shared" si="4"/>
        <v>422.69291905672418</v>
      </c>
      <c r="L16" s="12">
        <f t="shared" si="4"/>
        <v>376.22398643514288</v>
      </c>
      <c r="M16" s="12">
        <f t="shared" si="4"/>
        <v>217.43145414207589</v>
      </c>
      <c r="N16" s="12">
        <f t="shared" si="4"/>
        <v>510.94991433473245</v>
      </c>
      <c r="O16" s="12">
        <f t="shared" si="4"/>
        <v>47.843933728058246</v>
      </c>
      <c r="P16" s="12">
        <f t="shared" si="4"/>
        <v>143.07912000000002</v>
      </c>
      <c r="Q16" s="12">
        <f t="shared" si="4"/>
        <v>24.193696339617183</v>
      </c>
      <c r="R16" s="12">
        <f t="shared" si="4"/>
        <v>44.782794984937091</v>
      </c>
      <c r="S16" s="12">
        <f t="shared" si="4"/>
        <v>149.4238937086277</v>
      </c>
      <c r="T16" s="12">
        <f t="shared" si="4"/>
        <v>92.2399891346424</v>
      </c>
      <c r="U16" s="12">
        <f t="shared" si="4"/>
        <v>187.92439581528026</v>
      </c>
      <c r="V16" s="12">
        <f t="shared" si="4"/>
        <v>11.588572000000001</v>
      </c>
      <c r="W16" s="12">
        <f t="shared" si="4"/>
        <v>48.829663263553407</v>
      </c>
      <c r="X16" s="12">
        <f t="shared" si="4"/>
        <v>434.07108169535616</v>
      </c>
      <c r="Y16" s="12">
        <f t="shared" si="4"/>
        <v>17.738464</v>
      </c>
      <c r="Z16" s="12">
        <f t="shared" si="0"/>
        <v>871.34974900000009</v>
      </c>
      <c r="AA16" s="12">
        <f>AA$10*(1+$C16)</f>
        <v>3811.5445462664416</v>
      </c>
    </row>
    <row r="17" spans="1:28" x14ac:dyDescent="0.45">
      <c r="A17">
        <v>7</v>
      </c>
      <c r="B17" s="5">
        <v>2028</v>
      </c>
      <c r="C17" s="199">
        <f t="shared" si="1"/>
        <v>5.3550000000000014E-2</v>
      </c>
      <c r="D17" s="199"/>
      <c r="E17" s="199"/>
      <c r="F17" s="13">
        <f t="shared" si="6"/>
        <v>3292.34375</v>
      </c>
      <c r="G17" s="13">
        <f t="shared" si="2"/>
        <v>3493.3048831457299</v>
      </c>
      <c r="H17" s="13">
        <f t="shared" si="5"/>
        <v>877.72304050000002</v>
      </c>
      <c r="I17" s="12">
        <f t="shared" si="3"/>
        <v>171.77547395908931</v>
      </c>
      <c r="J17" s="12">
        <f t="shared" si="4"/>
        <v>40.950079937273941</v>
      </c>
      <c r="K17" s="12">
        <f t="shared" si="4"/>
        <v>425.78461121733602</v>
      </c>
      <c r="L17" s="12">
        <f t="shared" si="4"/>
        <v>378.97579205348961</v>
      </c>
      <c r="M17" s="12">
        <f t="shared" si="4"/>
        <v>219.02180754506551</v>
      </c>
      <c r="N17" s="12">
        <f t="shared" si="4"/>
        <v>514.68714241070597</v>
      </c>
      <c r="O17" s="12">
        <f t="shared" si="4"/>
        <v>48.193877406248937</v>
      </c>
      <c r="P17" s="12">
        <f t="shared" si="4"/>
        <v>144.12564</v>
      </c>
      <c r="Q17" s="12">
        <f t="shared" si="4"/>
        <v>24.370655682764777</v>
      </c>
      <c r="R17" s="12">
        <f t="shared" si="4"/>
        <v>45.110348653198656</v>
      </c>
      <c r="S17" s="12">
        <f t="shared" si="4"/>
        <v>150.51682112699561</v>
      </c>
      <c r="T17" s="12">
        <f t="shared" si="4"/>
        <v>92.914657761547474</v>
      </c>
      <c r="U17" s="12">
        <f t="shared" si="4"/>
        <v>189.2989264855039</v>
      </c>
      <c r="V17" s="12">
        <f t="shared" si="4"/>
        <v>11.673334000000001</v>
      </c>
      <c r="W17" s="12">
        <f t="shared" si="4"/>
        <v>49.186816838432634</v>
      </c>
      <c r="X17" s="12">
        <f t="shared" si="4"/>
        <v>437.24599686408112</v>
      </c>
      <c r="Y17" s="12">
        <f t="shared" si="4"/>
        <v>17.868207999999999</v>
      </c>
      <c r="Z17" s="12">
        <f t="shared" si="0"/>
        <v>877.72304050000002</v>
      </c>
      <c r="AA17" s="12">
        <f t="shared" si="0"/>
        <v>3839.4232304417337</v>
      </c>
    </row>
    <row r="18" spans="1:28" x14ac:dyDescent="0.45">
      <c r="A18">
        <v>8</v>
      </c>
      <c r="B18" s="5">
        <v>2029</v>
      </c>
      <c r="C18" s="199">
        <f t="shared" si="1"/>
        <v>6.1200000000000018E-2</v>
      </c>
      <c r="D18" s="199"/>
      <c r="E18" s="199"/>
      <c r="F18" s="13">
        <f t="shared" si="6"/>
        <v>3316.2499999999995</v>
      </c>
      <c r="G18" s="13">
        <f t="shared" si="2"/>
        <v>3548.5790429511644</v>
      </c>
      <c r="H18" s="13">
        <f t="shared" si="5"/>
        <v>884.09633199999996</v>
      </c>
      <c r="I18" s="12">
        <f t="shared" si="3"/>
        <v>173.02276395556504</v>
      </c>
      <c r="J18" s="12">
        <f t="shared" si="4"/>
        <v>41.247425209468091</v>
      </c>
      <c r="K18" s="12">
        <f t="shared" si="4"/>
        <v>428.87630337794781</v>
      </c>
      <c r="L18" s="12">
        <f t="shared" si="4"/>
        <v>381.72759767183629</v>
      </c>
      <c r="M18" s="12">
        <f t="shared" si="4"/>
        <v>220.61216094805516</v>
      </c>
      <c r="N18" s="12">
        <f t="shared" si="4"/>
        <v>518.42437048667944</v>
      </c>
      <c r="O18" s="12">
        <f t="shared" si="4"/>
        <v>48.543821084439628</v>
      </c>
      <c r="P18" s="12">
        <f t="shared" si="4"/>
        <v>145.17215999999999</v>
      </c>
      <c r="Q18" s="12">
        <f t="shared" si="4"/>
        <v>24.547615025912375</v>
      </c>
      <c r="R18" s="12">
        <f t="shared" si="4"/>
        <v>45.437902321460214</v>
      </c>
      <c r="S18" s="12">
        <f t="shared" si="4"/>
        <v>151.60974854536352</v>
      </c>
      <c r="T18" s="12">
        <f t="shared" si="4"/>
        <v>93.589326388452534</v>
      </c>
      <c r="U18" s="12">
        <f t="shared" si="4"/>
        <v>190.6734571557275</v>
      </c>
      <c r="V18" s="12">
        <f t="shared" si="4"/>
        <v>11.758095999999998</v>
      </c>
      <c r="W18" s="12">
        <f t="shared" si="4"/>
        <v>49.543970413311854</v>
      </c>
      <c r="X18" s="12">
        <f t="shared" si="4"/>
        <v>440.42091203280609</v>
      </c>
      <c r="Y18" s="12">
        <f t="shared" si="4"/>
        <v>17.997951999999998</v>
      </c>
      <c r="Z18" s="12">
        <f t="shared" si="0"/>
        <v>884.09633199999996</v>
      </c>
      <c r="AA18" s="12">
        <f t="shared" si="0"/>
        <v>3867.3019146170259</v>
      </c>
    </row>
    <row r="19" spans="1:28" x14ac:dyDescent="0.45">
      <c r="A19">
        <v>9</v>
      </c>
      <c r="B19" s="5">
        <v>2030</v>
      </c>
      <c r="C19" s="199">
        <f t="shared" si="1"/>
        <v>6.8850000000000022E-2</v>
      </c>
      <c r="D19" s="199"/>
      <c r="E19" s="199"/>
      <c r="F19" s="13">
        <f t="shared" si="6"/>
        <v>3340.1562500000005</v>
      </c>
      <c r="G19" s="13">
        <f t="shared" si="2"/>
        <v>3604.5404721954851</v>
      </c>
      <c r="H19" s="13">
        <f t="shared" si="5"/>
        <v>890.46962350000013</v>
      </c>
      <c r="I19" s="12">
        <f t="shared" si="3"/>
        <v>174.27005395204083</v>
      </c>
      <c r="J19" s="12">
        <f t="shared" si="4"/>
        <v>41.544770481662241</v>
      </c>
      <c r="K19" s="12">
        <f t="shared" si="4"/>
        <v>431.96799553855976</v>
      </c>
      <c r="L19" s="12">
        <f t="shared" si="4"/>
        <v>384.47940329018309</v>
      </c>
      <c r="M19" s="12">
        <f t="shared" si="4"/>
        <v>222.20251435104487</v>
      </c>
      <c r="N19" s="12">
        <f t="shared" si="4"/>
        <v>522.16159856265301</v>
      </c>
      <c r="O19" s="12">
        <f t="shared" si="4"/>
        <v>48.893764762630326</v>
      </c>
      <c r="P19" s="12">
        <f t="shared" si="4"/>
        <v>146.21868000000003</v>
      </c>
      <c r="Q19" s="12">
        <f t="shared" si="4"/>
        <v>24.724574369059976</v>
      </c>
      <c r="R19" s="12">
        <f t="shared" si="4"/>
        <v>45.765455989721787</v>
      </c>
      <c r="S19" s="12">
        <f t="shared" si="4"/>
        <v>152.70267596373145</v>
      </c>
      <c r="T19" s="12">
        <f t="shared" si="4"/>
        <v>94.263995015357622</v>
      </c>
      <c r="U19" s="12">
        <f t="shared" si="4"/>
        <v>192.04798782595117</v>
      </c>
      <c r="V19" s="12">
        <f t="shared" si="4"/>
        <v>11.842858000000001</v>
      </c>
      <c r="W19" s="12">
        <f t="shared" si="4"/>
        <v>49.901123988191088</v>
      </c>
      <c r="X19" s="12">
        <f t="shared" si="4"/>
        <v>443.59582720153116</v>
      </c>
      <c r="Y19" s="12">
        <f t="shared" si="4"/>
        <v>18.127696000000004</v>
      </c>
      <c r="Z19" s="12">
        <f t="shared" si="0"/>
        <v>890.46962350000013</v>
      </c>
      <c r="AA19" s="12">
        <f t="shared" si="0"/>
        <v>3895.1805987923185</v>
      </c>
    </row>
    <row r="20" spans="1:28" x14ac:dyDescent="0.45">
      <c r="A20">
        <v>10</v>
      </c>
      <c r="B20" s="5">
        <v>2031</v>
      </c>
      <c r="C20" s="199">
        <f t="shared" si="1"/>
        <v>7.6500000000000026E-2</v>
      </c>
      <c r="D20" s="199"/>
      <c r="E20" s="199"/>
      <c r="F20" s="13">
        <f>$G$10*(1+C20)</f>
        <v>3364.0625</v>
      </c>
      <c r="G20" s="13">
        <f t="shared" si="2"/>
        <v>3661.1968609011051</v>
      </c>
      <c r="H20" s="13">
        <f t="shared" si="5"/>
        <v>896.84291500000006</v>
      </c>
      <c r="I20" s="12">
        <f t="shared" si="3"/>
        <v>175.51734394851658</v>
      </c>
      <c r="J20" s="12">
        <f t="shared" si="4"/>
        <v>41.84211575385639</v>
      </c>
      <c r="K20" s="12">
        <f t="shared" si="4"/>
        <v>435.05968769917155</v>
      </c>
      <c r="L20" s="12">
        <f t="shared" si="4"/>
        <v>387.23120890852982</v>
      </c>
      <c r="M20" s="12">
        <f t="shared" si="4"/>
        <v>223.79286775403449</v>
      </c>
      <c r="N20" s="12">
        <f t="shared" si="4"/>
        <v>525.89882663862659</v>
      </c>
      <c r="O20" s="12">
        <f t="shared" si="4"/>
        <v>49.243708440821017</v>
      </c>
      <c r="P20" s="12">
        <f t="shared" si="4"/>
        <v>147.26520000000002</v>
      </c>
      <c r="Q20" s="12">
        <f t="shared" si="4"/>
        <v>24.90153371220757</v>
      </c>
      <c r="R20" s="12">
        <f t="shared" si="4"/>
        <v>46.093009657983345</v>
      </c>
      <c r="S20" s="12">
        <f t="shared" si="4"/>
        <v>153.79560338209936</v>
      </c>
      <c r="T20" s="12">
        <f t="shared" si="4"/>
        <v>94.938663642262682</v>
      </c>
      <c r="U20" s="12">
        <f t="shared" si="4"/>
        <v>193.42251849617477</v>
      </c>
      <c r="V20" s="12">
        <f t="shared" si="4"/>
        <v>11.927620000000001</v>
      </c>
      <c r="W20" s="12">
        <f t="shared" si="4"/>
        <v>50.258277563070315</v>
      </c>
      <c r="X20" s="12">
        <f t="shared" si="4"/>
        <v>446.77074237025613</v>
      </c>
      <c r="Y20" s="12">
        <f t="shared" si="4"/>
        <v>18.257440000000003</v>
      </c>
      <c r="Z20" s="12">
        <f t="shared" si="0"/>
        <v>896.84291500000006</v>
      </c>
      <c r="AA20" s="12">
        <f t="shared" si="0"/>
        <v>3923.0592829676107</v>
      </c>
    </row>
    <row r="21" spans="1:28" x14ac:dyDescent="0.45">
      <c r="A21">
        <v>11</v>
      </c>
      <c r="B21" s="5">
        <v>2032</v>
      </c>
      <c r="C21" s="199">
        <f t="shared" si="1"/>
        <v>8.415000000000003E-2</v>
      </c>
      <c r="D21" s="199"/>
      <c r="E21" s="199"/>
      <c r="F21" s="13">
        <f t="shared" si="6"/>
        <v>3387.96875</v>
      </c>
      <c r="G21" s="13">
        <f t="shared" si="2"/>
        <v>3718.5559801656041</v>
      </c>
      <c r="H21" s="13">
        <f t="shared" si="5"/>
        <v>903.2162065</v>
      </c>
      <c r="I21" s="12">
        <f t="shared" si="3"/>
        <v>176.76463394499231</v>
      </c>
      <c r="J21" s="12">
        <f t="shared" si="4"/>
        <v>42.139461026050533</v>
      </c>
      <c r="K21" s="12">
        <f t="shared" si="4"/>
        <v>438.15137985978339</v>
      </c>
      <c r="L21" s="12">
        <f t="shared" si="4"/>
        <v>389.9830145268765</v>
      </c>
      <c r="M21" s="12">
        <f t="shared" si="4"/>
        <v>225.38322115702414</v>
      </c>
      <c r="N21" s="12">
        <f t="shared" si="4"/>
        <v>529.63605471460005</v>
      </c>
      <c r="O21" s="12">
        <f t="shared" si="4"/>
        <v>49.593652119011708</v>
      </c>
      <c r="P21" s="12">
        <f t="shared" si="4"/>
        <v>148.31172000000001</v>
      </c>
      <c r="Q21" s="12">
        <f t="shared" si="4"/>
        <v>25.078493055355164</v>
      </c>
      <c r="R21" s="12">
        <f t="shared" si="4"/>
        <v>46.420563326244903</v>
      </c>
      <c r="S21" s="12">
        <f t="shared" si="4"/>
        <v>154.88853080046727</v>
      </c>
      <c r="T21" s="12">
        <f t="shared" si="4"/>
        <v>95.613332269167756</v>
      </c>
      <c r="U21" s="12">
        <f t="shared" si="4"/>
        <v>194.79704916639841</v>
      </c>
      <c r="V21" s="12">
        <f t="shared" si="4"/>
        <v>12.012381999999999</v>
      </c>
      <c r="W21" s="12">
        <f t="shared" si="4"/>
        <v>50.615431137949535</v>
      </c>
      <c r="X21" s="12">
        <f t="shared" si="4"/>
        <v>449.9456575389811</v>
      </c>
      <c r="Y21" s="12">
        <f t="shared" si="4"/>
        <v>18.387184000000001</v>
      </c>
      <c r="Z21" s="12">
        <f t="shared" si="0"/>
        <v>903.2162065</v>
      </c>
      <c r="AA21" s="12">
        <f t="shared" si="0"/>
        <v>3950.9379671429028</v>
      </c>
    </row>
    <row r="22" spans="1:28" x14ac:dyDescent="0.45">
      <c r="A22">
        <v>12</v>
      </c>
      <c r="B22" s="5">
        <v>2033</v>
      </c>
      <c r="C22" s="199">
        <f t="shared" si="1"/>
        <v>9.1800000000000034E-2</v>
      </c>
      <c r="D22" s="199"/>
      <c r="E22" s="199"/>
      <c r="F22" s="13">
        <f t="shared" si="6"/>
        <v>3411.8750000000005</v>
      </c>
      <c r="G22" s="13">
        <f t="shared" si="2"/>
        <v>3776.625682984401</v>
      </c>
      <c r="H22" s="13">
        <f t="shared" si="5"/>
        <v>909.58949800000005</v>
      </c>
      <c r="I22" s="12">
        <f t="shared" si="3"/>
        <v>178.0119239414681</v>
      </c>
      <c r="J22" s="12">
        <f t="shared" si="4"/>
        <v>42.43680629824469</v>
      </c>
      <c r="K22" s="12">
        <f t="shared" si="4"/>
        <v>441.24307202039535</v>
      </c>
      <c r="L22" s="12">
        <f t="shared" si="4"/>
        <v>392.7348201452233</v>
      </c>
      <c r="M22" s="12">
        <f t="shared" si="4"/>
        <v>226.97357456001382</v>
      </c>
      <c r="N22" s="12">
        <f t="shared" si="4"/>
        <v>533.37328279057363</v>
      </c>
      <c r="O22" s="12">
        <f t="shared" si="4"/>
        <v>49.943595797202406</v>
      </c>
      <c r="P22" s="12">
        <f t="shared" si="4"/>
        <v>149.35824000000002</v>
      </c>
      <c r="Q22" s="12">
        <f t="shared" si="4"/>
        <v>25.255452398502765</v>
      </c>
      <c r="R22" s="12">
        <f t="shared" si="4"/>
        <v>46.748116994506475</v>
      </c>
      <c r="S22" s="12">
        <f t="shared" si="4"/>
        <v>155.9814582188352</v>
      </c>
      <c r="T22" s="12">
        <f t="shared" si="4"/>
        <v>96.28800089607283</v>
      </c>
      <c r="U22" s="12">
        <f t="shared" si="4"/>
        <v>196.17157983662204</v>
      </c>
      <c r="V22" s="12">
        <f t="shared" si="4"/>
        <v>12.097144000000002</v>
      </c>
      <c r="W22" s="12">
        <f t="shared" si="4"/>
        <v>50.97258471282877</v>
      </c>
      <c r="X22" s="12">
        <f t="shared" si="4"/>
        <v>453.12057270770612</v>
      </c>
      <c r="Y22" s="12">
        <f t="shared" si="4"/>
        <v>18.516928000000004</v>
      </c>
      <c r="Z22" s="12">
        <f t="shared" si="0"/>
        <v>909.58949800000005</v>
      </c>
      <c r="AA22" s="12">
        <f t="shared" si="0"/>
        <v>3978.8166513181959</v>
      </c>
    </row>
    <row r="23" spans="1:28" x14ac:dyDescent="0.45">
      <c r="A23">
        <v>13</v>
      </c>
      <c r="B23" s="5">
        <v>2034</v>
      </c>
      <c r="C23" s="199">
        <f t="shared" si="1"/>
        <v>9.9450000000000038E-2</v>
      </c>
      <c r="D23" s="199"/>
      <c r="E23" s="199"/>
      <c r="F23" s="13">
        <f>$G$10*(1+C23)</f>
        <v>3435.78125</v>
      </c>
      <c r="G23" s="13">
        <f t="shared" si="2"/>
        <v>3835.4139050815488</v>
      </c>
      <c r="H23" s="13">
        <f t="shared" si="5"/>
        <v>915.9627895000001</v>
      </c>
      <c r="I23" s="12">
        <f t="shared" si="3"/>
        <v>179.25921393794385</v>
      </c>
      <c r="J23" s="12">
        <f t="shared" si="4"/>
        <v>42.73415157043884</v>
      </c>
      <c r="K23" s="12">
        <f t="shared" si="4"/>
        <v>444.33476418100713</v>
      </c>
      <c r="L23" s="12">
        <f t="shared" si="4"/>
        <v>395.48662576356998</v>
      </c>
      <c r="M23" s="12">
        <f t="shared" si="4"/>
        <v>228.56392796300347</v>
      </c>
      <c r="N23" s="12">
        <f t="shared" si="4"/>
        <v>537.11051086654709</v>
      </c>
      <c r="O23" s="12">
        <f t="shared" si="4"/>
        <v>50.293539475393096</v>
      </c>
      <c r="P23" s="12">
        <f t="shared" si="4"/>
        <v>150.40476000000001</v>
      </c>
      <c r="Q23" s="12">
        <f t="shared" si="4"/>
        <v>25.432411741650359</v>
      </c>
      <c r="R23" s="12">
        <f t="shared" si="4"/>
        <v>47.075670662768033</v>
      </c>
      <c r="S23" s="12">
        <f t="shared" si="4"/>
        <v>157.07438563720311</v>
      </c>
      <c r="T23" s="12">
        <f t="shared" si="4"/>
        <v>96.962669522977905</v>
      </c>
      <c r="U23" s="12">
        <f t="shared" si="4"/>
        <v>197.54611050684568</v>
      </c>
      <c r="V23" s="12">
        <f t="shared" si="4"/>
        <v>12.181906</v>
      </c>
      <c r="W23" s="12">
        <f t="shared" si="4"/>
        <v>51.329738287707997</v>
      </c>
      <c r="X23" s="12">
        <f t="shared" si="4"/>
        <v>456.29548787643114</v>
      </c>
      <c r="Y23" s="12">
        <f t="shared" si="4"/>
        <v>18.646672000000002</v>
      </c>
      <c r="Z23" s="12">
        <f t="shared" si="0"/>
        <v>915.9627895000001</v>
      </c>
      <c r="AA23" s="12">
        <f t="shared" si="0"/>
        <v>4006.6953354934881</v>
      </c>
    </row>
    <row r="24" spans="1:28" x14ac:dyDescent="0.45">
      <c r="A24">
        <v>14</v>
      </c>
      <c r="B24" s="5">
        <v>2035</v>
      </c>
      <c r="C24" s="199">
        <f t="shared" si="1"/>
        <v>0.10710000000000004</v>
      </c>
      <c r="D24" s="199"/>
      <c r="E24" s="199"/>
      <c r="F24" s="13">
        <f t="shared" si="6"/>
        <v>3459.6875</v>
      </c>
      <c r="G24" s="13">
        <f t="shared" si="2"/>
        <v>3894.9286657487532</v>
      </c>
      <c r="H24" s="13">
        <f t="shared" si="5"/>
        <v>922.33608100000004</v>
      </c>
      <c r="I24" s="12">
        <f t="shared" si="3"/>
        <v>180.50650393441958</v>
      </c>
      <c r="J24" s="12">
        <f t="shared" si="4"/>
        <v>43.031496842632983</v>
      </c>
      <c r="K24" s="12">
        <f t="shared" si="4"/>
        <v>447.42645634161897</v>
      </c>
      <c r="L24" s="12">
        <f t="shared" si="4"/>
        <v>398.23843138191671</v>
      </c>
      <c r="M24" s="12">
        <f t="shared" si="4"/>
        <v>230.15428136599311</v>
      </c>
      <c r="N24" s="12">
        <f t="shared" si="4"/>
        <v>540.84773894252055</v>
      </c>
      <c r="O24" s="12">
        <f t="shared" si="4"/>
        <v>50.643483153583787</v>
      </c>
      <c r="P24" s="12">
        <f t="shared" si="4"/>
        <v>151.45128</v>
      </c>
      <c r="Q24" s="12">
        <f t="shared" si="4"/>
        <v>25.609371084797957</v>
      </c>
      <c r="R24" s="12">
        <f t="shared" si="4"/>
        <v>47.403224331029598</v>
      </c>
      <c r="S24" s="12">
        <f t="shared" si="4"/>
        <v>158.16731305557101</v>
      </c>
      <c r="T24" s="12">
        <f t="shared" si="4"/>
        <v>97.637338149882964</v>
      </c>
      <c r="U24" s="12">
        <f t="shared" si="4"/>
        <v>198.92064117706929</v>
      </c>
      <c r="V24" s="12">
        <f t="shared" si="4"/>
        <v>12.266667999999999</v>
      </c>
      <c r="W24" s="12">
        <f t="shared" si="4"/>
        <v>51.686891862587224</v>
      </c>
      <c r="X24" s="12">
        <f t="shared" si="4"/>
        <v>459.4704030451561</v>
      </c>
      <c r="Y24" s="12">
        <f t="shared" si="4"/>
        <v>18.776416000000001</v>
      </c>
      <c r="Z24" s="12">
        <f t="shared" si="0"/>
        <v>922.33608100000004</v>
      </c>
      <c r="AA24" s="12">
        <f t="shared" si="0"/>
        <v>4034.5740196687802</v>
      </c>
    </row>
    <row r="25" spans="1:28" x14ac:dyDescent="0.45">
      <c r="A25">
        <v>15</v>
      </c>
      <c r="B25" s="5">
        <v>2036</v>
      </c>
      <c r="C25" s="199">
        <f t="shared" si="1"/>
        <v>0.11475000000000005</v>
      </c>
      <c r="D25" s="199"/>
      <c r="E25" s="199"/>
      <c r="F25" s="13">
        <f t="shared" si="6"/>
        <v>3483.5937500000005</v>
      </c>
      <c r="G25" s="13">
        <f t="shared" si="2"/>
        <v>3955.1780686926586</v>
      </c>
      <c r="H25" s="13">
        <f t="shared" si="5"/>
        <v>928.70937250000009</v>
      </c>
      <c r="I25" s="12">
        <f t="shared" si="3"/>
        <v>181.75379393089537</v>
      </c>
      <c r="J25" s="12">
        <f t="shared" si="4"/>
        <v>43.32884211482714</v>
      </c>
      <c r="K25" s="12">
        <f t="shared" si="4"/>
        <v>450.51814850223087</v>
      </c>
      <c r="L25" s="12">
        <f t="shared" si="4"/>
        <v>400.99023700026351</v>
      </c>
      <c r="M25" s="12">
        <f t="shared" si="4"/>
        <v>231.74463476898279</v>
      </c>
      <c r="N25" s="12">
        <f t="shared" si="4"/>
        <v>544.58496701849424</v>
      </c>
      <c r="O25" s="12">
        <f t="shared" si="4"/>
        <v>50.993426831774485</v>
      </c>
      <c r="P25" s="12">
        <f t="shared" si="4"/>
        <v>152.49780000000004</v>
      </c>
      <c r="Q25" s="12">
        <f t="shared" si="4"/>
        <v>25.786330427945558</v>
      </c>
      <c r="R25" s="12">
        <f t="shared" si="4"/>
        <v>47.730777999291163</v>
      </c>
      <c r="S25" s="12">
        <f t="shared" si="4"/>
        <v>159.26024047393895</v>
      </c>
      <c r="T25" s="12">
        <f t="shared" si="4"/>
        <v>98.312006776788053</v>
      </c>
      <c r="U25" s="12">
        <f t="shared" si="4"/>
        <v>200.29517184729295</v>
      </c>
      <c r="V25" s="12">
        <f t="shared" si="4"/>
        <v>12.351430000000002</v>
      </c>
      <c r="W25" s="12">
        <f t="shared" si="4"/>
        <v>52.044045437466458</v>
      </c>
      <c r="X25" s="12">
        <f t="shared" si="4"/>
        <v>462.64531821388113</v>
      </c>
      <c r="Y25" s="12">
        <f t="shared" si="4"/>
        <v>18.906160000000003</v>
      </c>
      <c r="Z25" s="12">
        <f t="shared" si="0"/>
        <v>928.70937250000009</v>
      </c>
      <c r="AA25" s="12">
        <f t="shared" si="0"/>
        <v>4062.4527038440729</v>
      </c>
    </row>
    <row r="26" spans="1:28" x14ac:dyDescent="0.45">
      <c r="A26">
        <v>16</v>
      </c>
      <c r="B26" s="5">
        <v>2037</v>
      </c>
      <c r="C26" s="199">
        <f t="shared" si="1"/>
        <v>0.12240000000000005</v>
      </c>
      <c r="D26" s="199"/>
      <c r="E26" s="199"/>
      <c r="F26" s="13">
        <f t="shared" si="6"/>
        <v>3507.5</v>
      </c>
      <c r="G26" s="13">
        <f t="shared" si="2"/>
        <v>4016.170302890509</v>
      </c>
      <c r="H26" s="13">
        <f t="shared" si="5"/>
        <v>935.08266400000002</v>
      </c>
      <c r="I26" s="12">
        <f t="shared" si="3"/>
        <v>183.00108392737113</v>
      </c>
      <c r="J26" s="12">
        <f t="shared" si="4"/>
        <v>43.626187387021282</v>
      </c>
      <c r="K26" s="12">
        <f t="shared" si="4"/>
        <v>453.60984066284271</v>
      </c>
      <c r="L26" s="12">
        <f t="shared" si="4"/>
        <v>403.74204261861018</v>
      </c>
      <c r="M26" s="12">
        <f t="shared" si="4"/>
        <v>233.33498817197244</v>
      </c>
      <c r="N26" s="12">
        <f t="shared" si="4"/>
        <v>548.3221950944677</v>
      </c>
      <c r="O26" s="12">
        <f t="shared" si="4"/>
        <v>51.343370509965176</v>
      </c>
      <c r="P26" s="12">
        <f t="shared" si="4"/>
        <v>153.54432000000003</v>
      </c>
      <c r="Q26" s="12">
        <f t="shared" si="4"/>
        <v>25.963289771093152</v>
      </c>
      <c r="R26" s="12">
        <f t="shared" si="4"/>
        <v>48.058331667552729</v>
      </c>
      <c r="S26" s="12">
        <f t="shared" si="4"/>
        <v>160.35316789230686</v>
      </c>
      <c r="T26" s="12">
        <f t="shared" si="4"/>
        <v>98.986675403693127</v>
      </c>
      <c r="U26" s="12">
        <f t="shared" si="4"/>
        <v>201.66970251751655</v>
      </c>
      <c r="V26" s="12">
        <f t="shared" si="4"/>
        <v>12.436192</v>
      </c>
      <c r="W26" s="12">
        <f t="shared" si="4"/>
        <v>52.401199012345678</v>
      </c>
      <c r="X26" s="12">
        <f t="shared" si="4"/>
        <v>465.82023338260609</v>
      </c>
      <c r="Y26" s="12">
        <f t="shared" si="4"/>
        <v>19.035904000000002</v>
      </c>
      <c r="Z26" s="12">
        <f t="shared" si="0"/>
        <v>935.08266400000002</v>
      </c>
      <c r="AA26" s="12">
        <f t="shared" si="0"/>
        <v>4090.331388019365</v>
      </c>
    </row>
    <row r="27" spans="1:28" x14ac:dyDescent="0.45">
      <c r="A27">
        <v>17</v>
      </c>
      <c r="B27" s="5">
        <v>2038</v>
      </c>
      <c r="C27" s="199">
        <f t="shared" si="1"/>
        <v>0.13005000000000005</v>
      </c>
      <c r="D27" s="199"/>
      <c r="E27" s="199"/>
      <c r="F27" s="13">
        <f t="shared" si="6"/>
        <v>3531.40625</v>
      </c>
      <c r="G27" s="13">
        <f t="shared" si="2"/>
        <v>4077.9136434542597</v>
      </c>
      <c r="H27" s="13">
        <f t="shared" si="5"/>
        <v>941.45595549999996</v>
      </c>
      <c r="I27" s="12">
        <f t="shared" si="3"/>
        <v>184.24837392384686</v>
      </c>
      <c r="J27" s="12">
        <f t="shared" si="4"/>
        <v>43.923532659215432</v>
      </c>
      <c r="K27" s="12">
        <f t="shared" si="4"/>
        <v>456.70153282345456</v>
      </c>
      <c r="L27" s="12">
        <f t="shared" si="4"/>
        <v>406.49384823695692</v>
      </c>
      <c r="M27" s="12">
        <f t="shared" si="4"/>
        <v>234.92534157496209</v>
      </c>
      <c r="N27" s="12">
        <f t="shared" si="4"/>
        <v>552.05942317044116</v>
      </c>
      <c r="O27" s="12">
        <f t="shared" si="4"/>
        <v>51.693314188155867</v>
      </c>
      <c r="P27" s="12">
        <f t="shared" si="4"/>
        <v>154.59084000000001</v>
      </c>
      <c r="Q27" s="12">
        <f t="shared" si="4"/>
        <v>26.140249114240746</v>
      </c>
      <c r="R27" s="12">
        <f t="shared" si="4"/>
        <v>48.385885335814287</v>
      </c>
      <c r="S27" s="12">
        <f t="shared" si="4"/>
        <v>161.44609531067476</v>
      </c>
      <c r="T27" s="12">
        <f t="shared" si="4"/>
        <v>99.661344030598187</v>
      </c>
      <c r="U27" s="12">
        <f t="shared" si="4"/>
        <v>203.04423318774019</v>
      </c>
      <c r="V27" s="12">
        <f t="shared" si="4"/>
        <v>12.520954</v>
      </c>
      <c r="W27" s="12">
        <f t="shared" si="4"/>
        <v>52.758352587224906</v>
      </c>
      <c r="X27" s="12">
        <f t="shared" si="4"/>
        <v>468.99514855133111</v>
      </c>
      <c r="Y27" s="12">
        <f t="shared" si="4"/>
        <v>19.165648000000001</v>
      </c>
      <c r="Z27" s="12">
        <f t="shared" ref="W27:AA78" si="7">Z$10*(1+$C27)</f>
        <v>941.45595549999996</v>
      </c>
      <c r="AA27" s="12">
        <f t="shared" si="7"/>
        <v>4118.2100721946572</v>
      </c>
    </row>
    <row r="28" spans="1:28" x14ac:dyDescent="0.45">
      <c r="A28">
        <v>18</v>
      </c>
      <c r="B28" s="5">
        <v>2039</v>
      </c>
      <c r="C28" s="199">
        <f t="shared" si="1"/>
        <v>0.13770000000000004</v>
      </c>
      <c r="D28" s="199"/>
      <c r="E28" s="199"/>
      <c r="F28" s="13">
        <f t="shared" si="6"/>
        <v>3555.3125000000005</v>
      </c>
      <c r="G28" s="13">
        <f t="shared" si="2"/>
        <v>4140.416452503212</v>
      </c>
      <c r="H28" s="13">
        <f t="shared" si="5"/>
        <v>947.82924700000012</v>
      </c>
      <c r="I28" s="12">
        <f t="shared" si="3"/>
        <v>185.49566392032264</v>
      </c>
      <c r="J28" s="12">
        <f t="shared" ref="J28:V47" si="8">J$10*(1+$C28)</f>
        <v>44.220877931409589</v>
      </c>
      <c r="K28" s="12">
        <f t="shared" si="8"/>
        <v>459.79322498406646</v>
      </c>
      <c r="L28" s="12">
        <f t="shared" si="8"/>
        <v>409.24565385530366</v>
      </c>
      <c r="M28" s="12">
        <f t="shared" si="8"/>
        <v>236.51569497795177</v>
      </c>
      <c r="N28" s="12">
        <f t="shared" si="8"/>
        <v>555.79665124641474</v>
      </c>
      <c r="O28" s="12">
        <f t="shared" si="8"/>
        <v>52.043257866346565</v>
      </c>
      <c r="P28" s="12">
        <f t="shared" si="8"/>
        <v>155.63736000000003</v>
      </c>
      <c r="Q28" s="12">
        <f t="shared" si="8"/>
        <v>26.317208457388347</v>
      </c>
      <c r="R28" s="12">
        <f t="shared" si="8"/>
        <v>48.713439004075852</v>
      </c>
      <c r="S28" s="12">
        <f t="shared" si="8"/>
        <v>162.5390227290427</v>
      </c>
      <c r="T28" s="12">
        <f t="shared" si="8"/>
        <v>100.33601265750328</v>
      </c>
      <c r="U28" s="12">
        <f t="shared" si="8"/>
        <v>204.41876385796385</v>
      </c>
      <c r="V28" s="12">
        <f t="shared" si="8"/>
        <v>12.605716000000001</v>
      </c>
      <c r="W28" s="12">
        <f t="shared" si="7"/>
        <v>53.11550616210414</v>
      </c>
      <c r="X28" s="12">
        <f t="shared" si="7"/>
        <v>472.17006372005613</v>
      </c>
      <c r="Y28" s="12">
        <f t="shared" si="7"/>
        <v>19.295392000000003</v>
      </c>
      <c r="Z28" s="12">
        <f t="shared" si="7"/>
        <v>947.82924700000012</v>
      </c>
      <c r="AA28" s="12">
        <f t="shared" si="7"/>
        <v>4146.0887563699498</v>
      </c>
    </row>
    <row r="29" spans="1:28" x14ac:dyDescent="0.45">
      <c r="A29">
        <v>19</v>
      </c>
      <c r="B29" s="5">
        <v>2040</v>
      </c>
      <c r="C29" s="199">
        <f t="shared" si="1"/>
        <v>0.14535000000000003</v>
      </c>
      <c r="D29" s="199"/>
      <c r="E29" s="199"/>
      <c r="F29" s="13">
        <f t="shared" si="6"/>
        <v>3579.2187500000005</v>
      </c>
      <c r="G29" s="13">
        <f t="shared" si="2"/>
        <v>4203.6871800452554</v>
      </c>
      <c r="H29" s="13">
        <f>$H$10*(1+C29)</f>
        <v>954.20253850000006</v>
      </c>
      <c r="I29" s="12">
        <f t="shared" si="3"/>
        <v>186.7429539167984</v>
      </c>
      <c r="J29" s="12">
        <f t="shared" si="8"/>
        <v>44.518223203603732</v>
      </c>
      <c r="K29" s="12">
        <f t="shared" si="8"/>
        <v>462.8849171446783</v>
      </c>
      <c r="L29" s="12">
        <f t="shared" si="8"/>
        <v>411.99745947365039</v>
      </c>
      <c r="M29" s="12">
        <f t="shared" si="8"/>
        <v>238.10604838094142</v>
      </c>
      <c r="N29" s="12">
        <f t="shared" si="8"/>
        <v>559.5338793223882</v>
      </c>
      <c r="O29" s="12">
        <f t="shared" si="8"/>
        <v>52.393201544537256</v>
      </c>
      <c r="P29" s="12">
        <f t="shared" si="8"/>
        <v>156.68388000000002</v>
      </c>
      <c r="Q29" s="12">
        <f t="shared" si="8"/>
        <v>26.494167800535941</v>
      </c>
      <c r="R29" s="12">
        <f t="shared" si="8"/>
        <v>49.040992672337417</v>
      </c>
      <c r="S29" s="12">
        <f t="shared" si="8"/>
        <v>163.63195014741061</v>
      </c>
      <c r="T29" s="12">
        <f t="shared" si="8"/>
        <v>101.01068128440834</v>
      </c>
      <c r="U29" s="12">
        <f t="shared" si="8"/>
        <v>205.79329452818746</v>
      </c>
      <c r="V29" s="12">
        <f t="shared" si="8"/>
        <v>12.690478000000001</v>
      </c>
      <c r="W29" s="12">
        <f t="shared" si="7"/>
        <v>53.47265973698336</v>
      </c>
      <c r="X29" s="12">
        <f t="shared" si="7"/>
        <v>475.3449788887811</v>
      </c>
      <c r="Y29" s="12">
        <f t="shared" si="7"/>
        <v>19.425136000000002</v>
      </c>
      <c r="Z29" s="12">
        <f t="shared" si="7"/>
        <v>954.20253850000006</v>
      </c>
      <c r="AA29" s="12">
        <f t="shared" si="7"/>
        <v>4173.9674405452424</v>
      </c>
    </row>
    <row r="30" spans="1:28" s="20" customFormat="1" ht="14.2" customHeight="1" x14ac:dyDescent="0.45">
      <c r="A30" s="21">
        <v>20</v>
      </c>
      <c r="B30" s="16">
        <v>2041</v>
      </c>
      <c r="C30" s="199">
        <f t="shared" si="1"/>
        <v>0.15300000000000002</v>
      </c>
      <c r="D30" s="199"/>
      <c r="E30" s="199"/>
      <c r="F30" s="17">
        <f t="shared" si="6"/>
        <v>3603.125</v>
      </c>
      <c r="G30" s="17">
        <f t="shared" si="2"/>
        <v>4267.7343648668202</v>
      </c>
      <c r="H30" s="17">
        <f>$H$10*(1+C30)</f>
        <v>960.57583</v>
      </c>
      <c r="I30" s="19">
        <f t="shared" si="3"/>
        <v>187.99024391327416</v>
      </c>
      <c r="J30" s="19">
        <f t="shared" si="8"/>
        <v>44.815568475797882</v>
      </c>
      <c r="K30" s="19">
        <f t="shared" si="8"/>
        <v>465.97660930529014</v>
      </c>
      <c r="L30" s="19">
        <f t="shared" si="8"/>
        <v>414.74926509199707</v>
      </c>
      <c r="M30" s="19">
        <f t="shared" si="8"/>
        <v>239.69640178393107</v>
      </c>
      <c r="N30" s="19">
        <f t="shared" si="8"/>
        <v>563.27110739836178</v>
      </c>
      <c r="O30" s="19">
        <f t="shared" si="8"/>
        <v>52.743145222727946</v>
      </c>
      <c r="P30" s="19">
        <f t="shared" si="8"/>
        <v>157.7304</v>
      </c>
      <c r="Q30" s="19">
        <f t="shared" si="8"/>
        <v>26.671127143683538</v>
      </c>
      <c r="R30" s="19">
        <f t="shared" si="8"/>
        <v>49.368546340598975</v>
      </c>
      <c r="S30" s="19">
        <f t="shared" si="8"/>
        <v>164.72487756577848</v>
      </c>
      <c r="T30" s="19">
        <f t="shared" si="8"/>
        <v>101.68534991131341</v>
      </c>
      <c r="U30" s="19">
        <f t="shared" si="8"/>
        <v>207.16782519841107</v>
      </c>
      <c r="V30" s="19">
        <f t="shared" si="8"/>
        <v>12.77524</v>
      </c>
      <c r="W30" s="19">
        <f t="shared" si="7"/>
        <v>53.829813311862587</v>
      </c>
      <c r="X30" s="19">
        <f t="shared" si="7"/>
        <v>478.51989405750606</v>
      </c>
      <c r="Y30" s="19">
        <f t="shared" si="7"/>
        <v>19.554880000000001</v>
      </c>
      <c r="Z30" s="19">
        <f t="shared" si="7"/>
        <v>960.57583</v>
      </c>
      <c r="AA30" s="12">
        <f t="shared" si="7"/>
        <v>4201.8461247205341</v>
      </c>
      <c r="AB30" s="22">
        <f>(Z30-Z10)/Z10</f>
        <v>0.15299999999999997</v>
      </c>
    </row>
    <row r="31" spans="1:28" ht="14.2" customHeight="1" x14ac:dyDescent="0.45">
      <c r="A31">
        <v>21</v>
      </c>
      <c r="B31" s="5">
        <v>2042</v>
      </c>
      <c r="C31" s="199">
        <f t="shared" si="1"/>
        <v>0.16065000000000002</v>
      </c>
      <c r="D31" s="199"/>
      <c r="E31" s="199"/>
      <c r="F31" s="13">
        <f t="shared" si="6"/>
        <v>3627.03125</v>
      </c>
      <c r="G31" s="13">
        <f t="shared" si="2"/>
        <v>4332.5666354315936</v>
      </c>
      <c r="H31" s="13">
        <f t="shared" si="5"/>
        <v>966.94912149999993</v>
      </c>
      <c r="I31" s="12">
        <f t="shared" si="3"/>
        <v>189.23753390974989</v>
      </c>
      <c r="J31" s="12">
        <f t="shared" si="8"/>
        <v>45.112913747992025</v>
      </c>
      <c r="K31" s="12">
        <f t="shared" si="8"/>
        <v>469.06830146590198</v>
      </c>
      <c r="L31" s="12">
        <f t="shared" si="8"/>
        <v>417.50107071034381</v>
      </c>
      <c r="M31" s="12">
        <f t="shared" si="8"/>
        <v>241.28675518692069</v>
      </c>
      <c r="N31" s="12">
        <f t="shared" si="8"/>
        <v>567.00833547433524</v>
      </c>
      <c r="O31" s="12">
        <f t="shared" si="8"/>
        <v>53.09308890091863</v>
      </c>
      <c r="P31" s="12">
        <f t="shared" si="8"/>
        <v>158.77692000000002</v>
      </c>
      <c r="Q31" s="12">
        <f t="shared" si="8"/>
        <v>26.848086486831132</v>
      </c>
      <c r="R31" s="12">
        <f t="shared" si="8"/>
        <v>49.696100008860533</v>
      </c>
      <c r="S31" s="12">
        <f t="shared" si="8"/>
        <v>165.81780498414639</v>
      </c>
      <c r="T31" s="12">
        <f t="shared" si="8"/>
        <v>102.36001853821847</v>
      </c>
      <c r="U31" s="12">
        <f t="shared" si="8"/>
        <v>208.5423558686347</v>
      </c>
      <c r="V31" s="12">
        <f t="shared" si="8"/>
        <v>12.860002</v>
      </c>
      <c r="W31" s="12">
        <f t="shared" si="7"/>
        <v>54.186966886741807</v>
      </c>
      <c r="X31" s="12">
        <f t="shared" si="7"/>
        <v>481.69480922623103</v>
      </c>
      <c r="Y31" s="12">
        <f t="shared" si="7"/>
        <v>19.684623999999999</v>
      </c>
      <c r="Z31" s="12">
        <f t="shared" si="7"/>
        <v>966.94912149999993</v>
      </c>
      <c r="AA31" s="12">
        <f t="shared" si="7"/>
        <v>4229.7248088958268</v>
      </c>
      <c r="AB31" s="12">
        <f>(Y30-Y10)/Y10</f>
        <v>0.153</v>
      </c>
    </row>
    <row r="32" spans="1:28" ht="14.2" customHeight="1" x14ac:dyDescent="0.45">
      <c r="A32">
        <v>22</v>
      </c>
      <c r="B32" s="5">
        <v>2043</v>
      </c>
      <c r="C32" s="199">
        <f t="shared" si="1"/>
        <v>0.16830000000000001</v>
      </c>
      <c r="D32" s="199"/>
      <c r="E32" s="199"/>
      <c r="F32" s="13">
        <f t="shared" si="6"/>
        <v>3650.9374999999995</v>
      </c>
      <c r="G32" s="13">
        <f t="shared" si="2"/>
        <v>4398.1927107881065</v>
      </c>
      <c r="H32" s="13">
        <f t="shared" si="5"/>
        <v>973.32241299999998</v>
      </c>
      <c r="I32" s="12">
        <f t="shared" si="3"/>
        <v>190.48482390622564</v>
      </c>
      <c r="J32" s="12">
        <f t="shared" si="8"/>
        <v>45.410259020186174</v>
      </c>
      <c r="K32" s="12">
        <f t="shared" si="8"/>
        <v>472.15999362651377</v>
      </c>
      <c r="L32" s="12">
        <f t="shared" si="8"/>
        <v>420.25287632869049</v>
      </c>
      <c r="M32" s="12">
        <f t="shared" si="8"/>
        <v>242.87710858991034</v>
      </c>
      <c r="N32" s="12">
        <f t="shared" si="8"/>
        <v>570.7455635503087</v>
      </c>
      <c r="O32" s="12">
        <f t="shared" si="8"/>
        <v>53.443032579109321</v>
      </c>
      <c r="P32" s="12">
        <f t="shared" si="8"/>
        <v>159.82344000000001</v>
      </c>
      <c r="Q32" s="12">
        <f t="shared" si="8"/>
        <v>27.025045829978726</v>
      </c>
      <c r="R32" s="12">
        <f t="shared" si="8"/>
        <v>50.023653677122098</v>
      </c>
      <c r="S32" s="12">
        <f t="shared" si="8"/>
        <v>166.9107324025143</v>
      </c>
      <c r="T32" s="12">
        <f t="shared" si="8"/>
        <v>103.03468716512353</v>
      </c>
      <c r="U32" s="12">
        <f t="shared" si="8"/>
        <v>209.91688653885831</v>
      </c>
      <c r="V32" s="12">
        <f t="shared" si="8"/>
        <v>12.944763999999999</v>
      </c>
      <c r="W32" s="12">
        <f t="shared" si="7"/>
        <v>54.544120461621034</v>
      </c>
      <c r="X32" s="12">
        <f t="shared" si="7"/>
        <v>484.86972439495605</v>
      </c>
      <c r="Y32" s="12">
        <f t="shared" si="7"/>
        <v>19.814367999999998</v>
      </c>
      <c r="Z32" s="12">
        <f t="shared" si="7"/>
        <v>973.32241299999998</v>
      </c>
      <c r="AA32" s="12">
        <f t="shared" si="7"/>
        <v>4257.6034930711185</v>
      </c>
    </row>
    <row r="33" spans="1:27" ht="14.2" customHeight="1" x14ac:dyDescent="0.45">
      <c r="A33">
        <v>23</v>
      </c>
      <c r="B33" s="5">
        <v>2044</v>
      </c>
      <c r="C33" s="199">
        <f t="shared" si="1"/>
        <v>0.17595</v>
      </c>
      <c r="D33" s="199"/>
      <c r="E33" s="199"/>
      <c r="F33" s="13">
        <f t="shared" si="6"/>
        <v>3674.84375</v>
      </c>
      <c r="G33" s="13">
        <f t="shared" si="2"/>
        <v>4464.6214014862699</v>
      </c>
      <c r="H33" s="13">
        <f t="shared" si="5"/>
        <v>979.69570450000003</v>
      </c>
      <c r="I33" s="12">
        <f t="shared" si="3"/>
        <v>191.73211390270143</v>
      </c>
      <c r="J33" s="12">
        <f t="shared" si="8"/>
        <v>45.707604292380324</v>
      </c>
      <c r="K33" s="12">
        <f t="shared" si="8"/>
        <v>475.25168578712572</v>
      </c>
      <c r="L33" s="12">
        <f t="shared" si="8"/>
        <v>423.00468194703728</v>
      </c>
      <c r="M33" s="12">
        <f t="shared" si="8"/>
        <v>244.46746199290001</v>
      </c>
      <c r="N33" s="12">
        <f t="shared" si="8"/>
        <v>574.48279162628228</v>
      </c>
      <c r="O33" s="12">
        <f t="shared" si="8"/>
        <v>53.792976257300026</v>
      </c>
      <c r="P33" s="12">
        <f t="shared" si="8"/>
        <v>160.86996000000002</v>
      </c>
      <c r="Q33" s="12">
        <f t="shared" si="8"/>
        <v>27.202005173126327</v>
      </c>
      <c r="R33" s="12">
        <f t="shared" si="8"/>
        <v>50.351207345383663</v>
      </c>
      <c r="S33" s="12">
        <f t="shared" si="8"/>
        <v>168.00365982088223</v>
      </c>
      <c r="T33" s="12">
        <f t="shared" si="8"/>
        <v>103.70935579202862</v>
      </c>
      <c r="U33" s="12">
        <f t="shared" si="8"/>
        <v>211.29141720908197</v>
      </c>
      <c r="V33" s="12">
        <f t="shared" si="8"/>
        <v>13.029526000000001</v>
      </c>
      <c r="W33" s="12">
        <f t="shared" si="7"/>
        <v>54.901274036500268</v>
      </c>
      <c r="X33" s="12">
        <f t="shared" si="7"/>
        <v>488.04463956368107</v>
      </c>
      <c r="Y33" s="12">
        <f t="shared" si="7"/>
        <v>19.944112000000001</v>
      </c>
      <c r="Z33" s="12">
        <f t="shared" si="7"/>
        <v>979.69570450000003</v>
      </c>
      <c r="AA33" s="12">
        <f t="shared" si="7"/>
        <v>4285.482177246412</v>
      </c>
    </row>
    <row r="34" spans="1:27" ht="14.2" customHeight="1" x14ac:dyDescent="0.45">
      <c r="A34">
        <v>24</v>
      </c>
      <c r="B34" s="5">
        <v>2045</v>
      </c>
      <c r="C34" s="199">
        <f t="shared" si="1"/>
        <v>0.18359999999999999</v>
      </c>
      <c r="D34" s="199"/>
      <c r="E34" s="199"/>
      <c r="F34" s="13">
        <f t="shared" si="6"/>
        <v>3698.75</v>
      </c>
      <c r="G34" s="13">
        <f t="shared" si="2"/>
        <v>4531.8616105029487</v>
      </c>
      <c r="H34" s="13">
        <f t="shared" si="5"/>
        <v>986.06899599999997</v>
      </c>
      <c r="I34" s="12">
        <f t="shared" si="3"/>
        <v>192.97940389917716</v>
      </c>
      <c r="J34" s="12">
        <f t="shared" si="8"/>
        <v>46.004949564574474</v>
      </c>
      <c r="K34" s="12">
        <f t="shared" si="8"/>
        <v>478.34337794773757</v>
      </c>
      <c r="L34" s="12">
        <f t="shared" si="8"/>
        <v>425.75648756538396</v>
      </c>
      <c r="M34" s="12">
        <f t="shared" si="8"/>
        <v>246.05781539588966</v>
      </c>
      <c r="N34" s="12">
        <f t="shared" si="8"/>
        <v>578.22001970225574</v>
      </c>
      <c r="O34" s="12">
        <f t="shared" si="8"/>
        <v>54.14291993549071</v>
      </c>
      <c r="P34" s="12">
        <f t="shared" si="8"/>
        <v>161.91648000000001</v>
      </c>
      <c r="Q34" s="12">
        <f t="shared" si="8"/>
        <v>27.378964516273925</v>
      </c>
      <c r="R34" s="12">
        <f t="shared" si="8"/>
        <v>50.678761013645229</v>
      </c>
      <c r="S34" s="12">
        <f t="shared" si="8"/>
        <v>169.09658723925014</v>
      </c>
      <c r="T34" s="12">
        <f t="shared" si="8"/>
        <v>104.38402441893369</v>
      </c>
      <c r="U34" s="12">
        <f t="shared" si="8"/>
        <v>212.66594787930558</v>
      </c>
      <c r="V34" s="12">
        <f t="shared" si="8"/>
        <v>13.114288</v>
      </c>
      <c r="W34" s="12">
        <f t="shared" si="7"/>
        <v>55.258427611379489</v>
      </c>
      <c r="X34" s="12">
        <f t="shared" si="7"/>
        <v>491.21955473240604</v>
      </c>
      <c r="Y34" s="12">
        <f t="shared" si="7"/>
        <v>20.073855999999999</v>
      </c>
      <c r="Z34" s="12">
        <f t="shared" si="7"/>
        <v>986.06899599999997</v>
      </c>
      <c r="AA34" s="12">
        <f t="shared" si="7"/>
        <v>4313.3608614217037</v>
      </c>
    </row>
    <row r="35" spans="1:27" ht="14.2" customHeight="1" x14ac:dyDescent="0.45">
      <c r="A35">
        <v>25</v>
      </c>
      <c r="B35" s="5">
        <v>2046</v>
      </c>
      <c r="C35" s="199">
        <f t="shared" si="1"/>
        <v>0.19124999999999998</v>
      </c>
      <c r="D35" s="199"/>
      <c r="E35" s="199"/>
      <c r="F35" s="13">
        <f t="shared" si="6"/>
        <v>3722.6562499999995</v>
      </c>
      <c r="G35" s="13">
        <f t="shared" si="2"/>
        <v>4599.9223341766528</v>
      </c>
      <c r="H35" s="13">
        <f t="shared" si="5"/>
        <v>992.44228749999991</v>
      </c>
      <c r="I35" s="12">
        <f t="shared" si="3"/>
        <v>194.22669389565291</v>
      </c>
      <c r="J35" s="12">
        <f t="shared" si="8"/>
        <v>46.302294836768617</v>
      </c>
      <c r="K35" s="12">
        <f t="shared" si="8"/>
        <v>481.43507010834935</v>
      </c>
      <c r="L35" s="12">
        <f t="shared" si="8"/>
        <v>428.5082931837307</v>
      </c>
      <c r="M35" s="12">
        <f t="shared" si="8"/>
        <v>247.64816879887931</v>
      </c>
      <c r="N35" s="12">
        <f t="shared" si="8"/>
        <v>581.95724777822932</v>
      </c>
      <c r="O35" s="12">
        <f t="shared" si="8"/>
        <v>54.492863613681401</v>
      </c>
      <c r="P35" s="12">
        <f t="shared" si="8"/>
        <v>162.96299999999999</v>
      </c>
      <c r="Q35" s="12">
        <f t="shared" si="8"/>
        <v>27.555923859421519</v>
      </c>
      <c r="R35" s="12">
        <f t="shared" si="8"/>
        <v>51.006314681906787</v>
      </c>
      <c r="S35" s="12">
        <f t="shared" si="8"/>
        <v>170.18951465761805</v>
      </c>
      <c r="T35" s="12">
        <f t="shared" si="8"/>
        <v>105.05869304583875</v>
      </c>
      <c r="U35" s="12">
        <f t="shared" si="8"/>
        <v>214.04047854952921</v>
      </c>
      <c r="V35" s="12">
        <f t="shared" si="8"/>
        <v>13.19905</v>
      </c>
      <c r="W35" s="12">
        <f t="shared" si="7"/>
        <v>55.615581186258716</v>
      </c>
      <c r="X35" s="12">
        <f t="shared" si="7"/>
        <v>494.394469901131</v>
      </c>
      <c r="Y35" s="12">
        <f t="shared" si="7"/>
        <v>20.203599999999998</v>
      </c>
      <c r="Z35" s="12">
        <f t="shared" si="7"/>
        <v>992.44228749999991</v>
      </c>
      <c r="AA35" s="12">
        <f t="shared" si="7"/>
        <v>4341.2395455969954</v>
      </c>
    </row>
    <row r="36" spans="1:27" ht="14.2" customHeight="1" x14ac:dyDescent="0.45">
      <c r="A36">
        <v>26</v>
      </c>
      <c r="B36" s="5">
        <v>2047</v>
      </c>
      <c r="C36" s="199">
        <f t="shared" si="1"/>
        <v>0.19889999999999997</v>
      </c>
      <c r="D36" s="199"/>
      <c r="E36" s="199"/>
      <c r="F36" s="13">
        <f t="shared" si="6"/>
        <v>3746.5625000000005</v>
      </c>
      <c r="G36" s="13">
        <f t="shared" si="2"/>
        <v>4668.8126631514515</v>
      </c>
      <c r="H36" s="13">
        <f t="shared" si="5"/>
        <v>998.81557900000007</v>
      </c>
      <c r="I36" s="12">
        <f t="shared" si="3"/>
        <v>195.4739838921287</v>
      </c>
      <c r="J36" s="12">
        <f t="shared" si="8"/>
        <v>46.599640108962774</v>
      </c>
      <c r="K36" s="12">
        <f t="shared" si="8"/>
        <v>484.52676226896131</v>
      </c>
      <c r="L36" s="12">
        <f t="shared" si="8"/>
        <v>431.26009880207749</v>
      </c>
      <c r="M36" s="12">
        <f t="shared" si="8"/>
        <v>249.23852220186899</v>
      </c>
      <c r="N36" s="12">
        <f t="shared" si="8"/>
        <v>585.69447585420289</v>
      </c>
      <c r="O36" s="12">
        <f t="shared" si="8"/>
        <v>54.842807291872106</v>
      </c>
      <c r="P36" s="12">
        <f t="shared" si="8"/>
        <v>164.00952000000004</v>
      </c>
      <c r="Q36" s="12">
        <f t="shared" si="8"/>
        <v>27.73288320256912</v>
      </c>
      <c r="R36" s="12">
        <f t="shared" si="8"/>
        <v>51.333868350168359</v>
      </c>
      <c r="S36" s="12">
        <f t="shared" si="8"/>
        <v>171.28244207598598</v>
      </c>
      <c r="T36" s="12">
        <f t="shared" si="8"/>
        <v>105.73336167274384</v>
      </c>
      <c r="U36" s="12">
        <f t="shared" si="8"/>
        <v>215.41500921975285</v>
      </c>
      <c r="V36" s="12">
        <f t="shared" si="8"/>
        <v>13.283812000000001</v>
      </c>
      <c r="W36" s="12">
        <f t="shared" si="7"/>
        <v>55.97273476113795</v>
      </c>
      <c r="X36" s="12">
        <f t="shared" si="7"/>
        <v>497.56938506985608</v>
      </c>
      <c r="Y36" s="12">
        <f t="shared" si="7"/>
        <v>20.333344000000004</v>
      </c>
      <c r="Z36" s="12">
        <f t="shared" si="7"/>
        <v>998.81557900000007</v>
      </c>
      <c r="AA36" s="12">
        <f t="shared" si="7"/>
        <v>4369.1182297722889</v>
      </c>
    </row>
    <row r="37" spans="1:27" ht="14.2" customHeight="1" x14ac:dyDescent="0.45">
      <c r="A37">
        <v>27</v>
      </c>
      <c r="B37" s="5">
        <v>2048</v>
      </c>
      <c r="C37" s="199">
        <f t="shared" si="1"/>
        <v>0.20654999999999996</v>
      </c>
      <c r="D37" s="199"/>
      <c r="E37" s="199"/>
      <c r="F37" s="13">
        <f t="shared" si="6"/>
        <v>3770.46875</v>
      </c>
      <c r="G37" s="13">
        <f t="shared" si="2"/>
        <v>4738.5417833301763</v>
      </c>
      <c r="H37" s="13">
        <f t="shared" si="5"/>
        <v>1005.1888705</v>
      </c>
      <c r="I37" s="12">
        <f t="shared" si="3"/>
        <v>196.72127388860443</v>
      </c>
      <c r="J37" s="12">
        <f t="shared" si="8"/>
        <v>46.896985381156924</v>
      </c>
      <c r="K37" s="12">
        <f t="shared" si="8"/>
        <v>487.61845442957309</v>
      </c>
      <c r="L37" s="12">
        <f t="shared" si="8"/>
        <v>434.01190442042417</v>
      </c>
      <c r="M37" s="12">
        <f t="shared" si="8"/>
        <v>250.82887560485864</v>
      </c>
      <c r="N37" s="12">
        <f t="shared" si="8"/>
        <v>589.43170393017635</v>
      </c>
      <c r="O37" s="12">
        <f t="shared" si="8"/>
        <v>55.192750970062789</v>
      </c>
      <c r="P37" s="12">
        <f t="shared" si="8"/>
        <v>165.05604000000002</v>
      </c>
      <c r="Q37" s="12">
        <f t="shared" si="8"/>
        <v>27.909842545716714</v>
      </c>
      <c r="R37" s="12">
        <f t="shared" si="8"/>
        <v>51.661422018429917</v>
      </c>
      <c r="S37" s="12">
        <f t="shared" si="8"/>
        <v>172.37536949435389</v>
      </c>
      <c r="T37" s="12">
        <f t="shared" si="8"/>
        <v>106.4080302996489</v>
      </c>
      <c r="U37" s="12">
        <f t="shared" si="8"/>
        <v>216.78953988997648</v>
      </c>
      <c r="V37" s="12">
        <f t="shared" si="8"/>
        <v>13.368574000000001</v>
      </c>
      <c r="W37" s="12">
        <f t="shared" si="7"/>
        <v>56.329888336017177</v>
      </c>
      <c r="X37" s="12">
        <f t="shared" si="7"/>
        <v>500.74430023858105</v>
      </c>
      <c r="Y37" s="12">
        <f t="shared" si="7"/>
        <v>20.463088000000003</v>
      </c>
      <c r="Z37" s="12">
        <f t="shared" si="7"/>
        <v>1005.1888705</v>
      </c>
      <c r="AA37" s="12">
        <f t="shared" si="7"/>
        <v>4396.9969139475807</v>
      </c>
    </row>
    <row r="38" spans="1:27" ht="14.2" customHeight="1" x14ac:dyDescent="0.45">
      <c r="A38">
        <v>28</v>
      </c>
      <c r="B38" s="5">
        <v>2049</v>
      </c>
      <c r="C38" s="199">
        <f t="shared" si="1"/>
        <v>0.21419999999999995</v>
      </c>
      <c r="D38" s="199"/>
      <c r="E38" s="199"/>
      <c r="F38" s="13">
        <f t="shared" si="6"/>
        <v>3794.375</v>
      </c>
      <c r="G38" s="13">
        <f t="shared" si="2"/>
        <v>4809.1189768370277</v>
      </c>
      <c r="H38" s="13">
        <f t="shared" si="5"/>
        <v>1011.5621619999999</v>
      </c>
      <c r="I38" s="12">
        <f t="shared" si="3"/>
        <v>197.96856388508019</v>
      </c>
      <c r="J38" s="12">
        <f t="shared" si="8"/>
        <v>47.194330653351066</v>
      </c>
      <c r="K38" s="12">
        <f t="shared" si="8"/>
        <v>490.71014659018493</v>
      </c>
      <c r="L38" s="12">
        <f t="shared" si="8"/>
        <v>436.76371003877091</v>
      </c>
      <c r="M38" s="12">
        <f t="shared" si="8"/>
        <v>252.41922900784829</v>
      </c>
      <c r="N38" s="12">
        <f t="shared" si="8"/>
        <v>593.16893200614982</v>
      </c>
      <c r="O38" s="12">
        <f t="shared" si="8"/>
        <v>55.54269464825348</v>
      </c>
      <c r="P38" s="12">
        <f t="shared" si="8"/>
        <v>166.10256000000001</v>
      </c>
      <c r="Q38" s="12">
        <f t="shared" si="8"/>
        <v>28.086801888864308</v>
      </c>
      <c r="R38" s="12">
        <f t="shared" si="8"/>
        <v>51.988975686691475</v>
      </c>
      <c r="S38" s="12">
        <f t="shared" si="8"/>
        <v>173.4682969127218</v>
      </c>
      <c r="T38" s="12">
        <f t="shared" si="8"/>
        <v>107.08269892655397</v>
      </c>
      <c r="U38" s="12">
        <f t="shared" si="8"/>
        <v>218.16407056020009</v>
      </c>
      <c r="V38" s="12">
        <f t="shared" si="8"/>
        <v>13.453336</v>
      </c>
      <c r="W38" s="12">
        <f t="shared" si="7"/>
        <v>56.687041910896397</v>
      </c>
      <c r="X38" s="12">
        <f t="shared" si="7"/>
        <v>503.91921540730601</v>
      </c>
      <c r="Y38" s="12">
        <f t="shared" si="7"/>
        <v>20.592832000000001</v>
      </c>
      <c r="Z38" s="12">
        <f t="shared" si="7"/>
        <v>1011.5621619999999</v>
      </c>
      <c r="AA38" s="12">
        <f t="shared" si="7"/>
        <v>4424.8755981228733</v>
      </c>
    </row>
    <row r="39" spans="1:27" ht="14.2" customHeight="1" x14ac:dyDescent="0.45">
      <c r="A39">
        <v>29</v>
      </c>
      <c r="B39" s="5">
        <v>2050</v>
      </c>
      <c r="C39" s="199">
        <f t="shared" si="1"/>
        <v>0.22184999999999994</v>
      </c>
      <c r="D39" s="199"/>
      <c r="E39" s="199"/>
      <c r="F39" s="13">
        <f t="shared" si="6"/>
        <v>3818.2812499999995</v>
      </c>
      <c r="G39" s="13">
        <f t="shared" si="2"/>
        <v>4880.5536229896497</v>
      </c>
      <c r="H39" s="13">
        <f t="shared" si="5"/>
        <v>1017.9354534999999</v>
      </c>
      <c r="I39" s="12">
        <f t="shared" si="3"/>
        <v>199.21585388155592</v>
      </c>
      <c r="J39" s="12">
        <f t="shared" si="8"/>
        <v>47.491675925545216</v>
      </c>
      <c r="K39" s="12">
        <f t="shared" si="8"/>
        <v>493.80183875079678</v>
      </c>
      <c r="L39" s="12">
        <f t="shared" si="8"/>
        <v>439.51551565711759</v>
      </c>
      <c r="M39" s="12">
        <f t="shared" si="8"/>
        <v>254.00958241083791</v>
      </c>
      <c r="N39" s="12">
        <f t="shared" si="8"/>
        <v>596.90616008212328</v>
      </c>
      <c r="O39" s="12">
        <f t="shared" si="8"/>
        <v>55.892638326444171</v>
      </c>
      <c r="P39" s="12">
        <f t="shared" si="8"/>
        <v>167.14908</v>
      </c>
      <c r="Q39" s="12">
        <f t="shared" si="8"/>
        <v>28.263761232011905</v>
      </c>
      <c r="R39" s="12">
        <f t="shared" si="8"/>
        <v>52.316529354953033</v>
      </c>
      <c r="S39" s="12">
        <f t="shared" si="8"/>
        <v>174.5612243310897</v>
      </c>
      <c r="T39" s="12">
        <f t="shared" si="8"/>
        <v>107.75736755345903</v>
      </c>
      <c r="U39" s="12">
        <f t="shared" si="8"/>
        <v>219.53860123042372</v>
      </c>
      <c r="V39" s="12">
        <f t="shared" si="8"/>
        <v>13.538097999999998</v>
      </c>
      <c r="W39" s="12">
        <f t="shared" si="7"/>
        <v>57.044195485775624</v>
      </c>
      <c r="X39" s="12">
        <f t="shared" si="7"/>
        <v>507.09413057603098</v>
      </c>
      <c r="Y39" s="12">
        <f t="shared" si="7"/>
        <v>20.722576</v>
      </c>
      <c r="Z39" s="12">
        <f t="shared" si="7"/>
        <v>1017.9354534999999</v>
      </c>
      <c r="AA39" s="12">
        <f t="shared" si="7"/>
        <v>4452.754282298165</v>
      </c>
    </row>
    <row r="40" spans="1:27" s="23" customFormat="1" ht="14.2" customHeight="1" x14ac:dyDescent="0.45">
      <c r="A40" s="23">
        <v>30</v>
      </c>
      <c r="B40" s="24">
        <v>2051</v>
      </c>
      <c r="C40" s="199">
        <f t="shared" si="1"/>
        <v>0.22949999999999993</v>
      </c>
      <c r="D40" s="199"/>
      <c r="E40" s="199"/>
      <c r="F40" s="25">
        <f t="shared" si="6"/>
        <v>3842.1874999999995</v>
      </c>
      <c r="G40" s="25">
        <f t="shared" si="2"/>
        <v>4952.8551992807897</v>
      </c>
      <c r="H40" s="25">
        <f t="shared" si="5"/>
        <v>1024.3087449999998</v>
      </c>
      <c r="I40" s="26">
        <f t="shared" si="3"/>
        <v>200.46314387803167</v>
      </c>
      <c r="J40" s="26">
        <f t="shared" si="8"/>
        <v>47.789021197739359</v>
      </c>
      <c r="K40" s="26">
        <f t="shared" si="8"/>
        <v>496.89353091140862</v>
      </c>
      <c r="L40" s="26">
        <f t="shared" si="8"/>
        <v>442.26732127546427</v>
      </c>
      <c r="M40" s="26">
        <f t="shared" si="8"/>
        <v>255.59993581382756</v>
      </c>
      <c r="N40" s="26">
        <f t="shared" si="8"/>
        <v>600.64338815809685</v>
      </c>
      <c r="O40" s="26">
        <f t="shared" si="8"/>
        <v>56.242582004634862</v>
      </c>
      <c r="P40" s="26">
        <f t="shared" si="8"/>
        <v>168.19559999999998</v>
      </c>
      <c r="Q40" s="26">
        <f t="shared" si="8"/>
        <v>28.440720575159499</v>
      </c>
      <c r="R40" s="26">
        <f t="shared" si="8"/>
        <v>52.644083023214598</v>
      </c>
      <c r="S40" s="26">
        <f t="shared" si="8"/>
        <v>175.65415174945761</v>
      </c>
      <c r="T40" s="26">
        <f t="shared" si="8"/>
        <v>108.43203618036409</v>
      </c>
      <c r="U40" s="26">
        <f t="shared" si="8"/>
        <v>220.91313190064733</v>
      </c>
      <c r="V40" s="26">
        <f t="shared" si="8"/>
        <v>13.622859999999998</v>
      </c>
      <c r="W40" s="26">
        <f t="shared" si="7"/>
        <v>57.401349060654844</v>
      </c>
      <c r="X40" s="26">
        <f t="shared" si="7"/>
        <v>510.26904574475594</v>
      </c>
      <c r="Y40" s="26">
        <f t="shared" si="7"/>
        <v>20.852319999999999</v>
      </c>
      <c r="Z40" s="26">
        <f t="shared" si="7"/>
        <v>1024.3087449999998</v>
      </c>
      <c r="AA40" s="26">
        <f t="shared" si="7"/>
        <v>4480.6329664734576</v>
      </c>
    </row>
    <row r="41" spans="1:27" ht="14.2" customHeight="1" x14ac:dyDescent="0.45">
      <c r="A41">
        <v>31</v>
      </c>
      <c r="B41" s="5">
        <v>2052</v>
      </c>
      <c r="C41" s="199">
        <f t="shared" si="1"/>
        <v>0.23714999999999992</v>
      </c>
      <c r="D41" s="199"/>
      <c r="E41" s="199"/>
      <c r="F41" s="13">
        <f t="shared" si="6"/>
        <v>3866.09375</v>
      </c>
      <c r="G41" s="13">
        <f t="shared" si="2"/>
        <v>5026.033282369619</v>
      </c>
      <c r="H41" s="13">
        <f t="shared" si="5"/>
        <v>1030.6820365000001</v>
      </c>
      <c r="I41" s="12">
        <f t="shared" si="3"/>
        <v>201.71043387450746</v>
      </c>
      <c r="J41" s="12">
        <f t="shared" si="8"/>
        <v>48.086366469933516</v>
      </c>
      <c r="K41" s="12">
        <f t="shared" si="8"/>
        <v>499.98522307202052</v>
      </c>
      <c r="L41" s="12">
        <f t="shared" si="8"/>
        <v>445.01912689381106</v>
      </c>
      <c r="M41" s="12">
        <f t="shared" si="8"/>
        <v>257.19028921681723</v>
      </c>
      <c r="N41" s="12">
        <f t="shared" si="8"/>
        <v>604.38061623407043</v>
      </c>
      <c r="O41" s="12">
        <f t="shared" si="8"/>
        <v>56.59252568282556</v>
      </c>
      <c r="P41" s="12">
        <f t="shared" si="8"/>
        <v>169.24212</v>
      </c>
      <c r="Q41" s="12">
        <f t="shared" si="8"/>
        <v>28.6176799183071</v>
      </c>
      <c r="R41" s="12">
        <f t="shared" si="8"/>
        <v>52.971636691476164</v>
      </c>
      <c r="S41" s="12">
        <f t="shared" si="8"/>
        <v>176.74707916782555</v>
      </c>
      <c r="T41" s="12">
        <f t="shared" si="8"/>
        <v>109.10670480726918</v>
      </c>
      <c r="U41" s="12">
        <f t="shared" si="8"/>
        <v>222.28766257087099</v>
      </c>
      <c r="V41" s="12">
        <f t="shared" si="8"/>
        <v>13.707622000000001</v>
      </c>
      <c r="W41" s="12">
        <f t="shared" si="7"/>
        <v>57.758502635534079</v>
      </c>
      <c r="X41" s="12">
        <f t="shared" si="7"/>
        <v>513.44396091348108</v>
      </c>
      <c r="Y41" s="12">
        <f t="shared" si="7"/>
        <v>20.982064000000001</v>
      </c>
      <c r="Z41" s="12">
        <f t="shared" si="7"/>
        <v>1030.6820365000001</v>
      </c>
      <c r="AA41" s="12">
        <f t="shared" si="7"/>
        <v>4508.5116506487502</v>
      </c>
    </row>
    <row r="42" spans="1:27" ht="14.2" customHeight="1" x14ac:dyDescent="0.45">
      <c r="A42">
        <v>32</v>
      </c>
      <c r="B42" s="5">
        <v>2053</v>
      </c>
      <c r="C42" s="199">
        <f t="shared" si="1"/>
        <v>0.24479999999999991</v>
      </c>
      <c r="D42" s="199"/>
      <c r="E42" s="199"/>
      <c r="F42" s="13">
        <f t="shared" si="6"/>
        <v>3889.9999999999995</v>
      </c>
      <c r="G42" s="13">
        <f t="shared" si="2"/>
        <v>5100.0975490828087</v>
      </c>
      <c r="H42" s="13">
        <f t="shared" si="5"/>
        <v>1037.0553279999999</v>
      </c>
      <c r="I42" s="12">
        <f t="shared" si="3"/>
        <v>202.95772387098319</v>
      </c>
      <c r="J42" s="12">
        <f t="shared" si="8"/>
        <v>48.383711742127666</v>
      </c>
      <c r="K42" s="12">
        <f t="shared" si="8"/>
        <v>503.07691523263236</v>
      </c>
      <c r="L42" s="12">
        <f t="shared" si="8"/>
        <v>447.7709325121578</v>
      </c>
      <c r="M42" s="12">
        <f t="shared" si="8"/>
        <v>258.78064261980688</v>
      </c>
      <c r="N42" s="12">
        <f t="shared" si="8"/>
        <v>608.11784431004389</v>
      </c>
      <c r="O42" s="12">
        <f t="shared" si="8"/>
        <v>56.942469361016251</v>
      </c>
      <c r="P42" s="12">
        <f t="shared" si="8"/>
        <v>170.28864000000002</v>
      </c>
      <c r="Q42" s="12">
        <f t="shared" si="8"/>
        <v>28.794639261454694</v>
      </c>
      <c r="R42" s="12">
        <f t="shared" si="8"/>
        <v>53.299190359737729</v>
      </c>
      <c r="S42" s="12">
        <f t="shared" si="8"/>
        <v>177.84000658619345</v>
      </c>
      <c r="T42" s="12">
        <f t="shared" si="8"/>
        <v>109.78137343417426</v>
      </c>
      <c r="U42" s="12">
        <f t="shared" si="8"/>
        <v>223.6621932410946</v>
      </c>
      <c r="V42" s="12">
        <f t="shared" si="8"/>
        <v>13.792383999999998</v>
      </c>
      <c r="W42" s="12">
        <f t="shared" si="7"/>
        <v>58.115656210413306</v>
      </c>
      <c r="X42" s="12">
        <f t="shared" si="7"/>
        <v>516.61887608220604</v>
      </c>
      <c r="Y42" s="12">
        <f t="shared" si="7"/>
        <v>21.111808</v>
      </c>
      <c r="Z42" s="12">
        <f t="shared" si="7"/>
        <v>1037.0553279999999</v>
      </c>
      <c r="AA42" s="12">
        <f t="shared" si="7"/>
        <v>4536.3903348240419</v>
      </c>
    </row>
    <row r="43" spans="1:27" ht="14.2" customHeight="1" x14ac:dyDescent="0.45">
      <c r="A43">
        <v>33</v>
      </c>
      <c r="B43" s="5">
        <v>2054</v>
      </c>
      <c r="C43" s="199">
        <f t="shared" si="1"/>
        <v>0.2524499999999999</v>
      </c>
      <c r="D43" s="199"/>
      <c r="E43" s="199"/>
      <c r="F43" s="13">
        <f t="shared" si="6"/>
        <v>3913.9062499999995</v>
      </c>
      <c r="G43" s="13">
        <f t="shared" si="2"/>
        <v>5175.0577774254725</v>
      </c>
      <c r="H43" s="13">
        <f t="shared" si="5"/>
        <v>1043.4286195</v>
      </c>
      <c r="I43" s="12">
        <f t="shared" si="3"/>
        <v>204.20501386745894</v>
      </c>
      <c r="J43" s="12">
        <f t="shared" si="8"/>
        <v>48.681057014321809</v>
      </c>
      <c r="K43" s="12">
        <f t="shared" si="8"/>
        <v>506.1686073932442</v>
      </c>
      <c r="L43" s="12">
        <f t="shared" si="8"/>
        <v>450.52273813050448</v>
      </c>
      <c r="M43" s="12">
        <f t="shared" si="8"/>
        <v>260.37099602279653</v>
      </c>
      <c r="N43" s="12">
        <f t="shared" si="8"/>
        <v>611.85507238601735</v>
      </c>
      <c r="O43" s="12">
        <f t="shared" si="8"/>
        <v>57.292413039206942</v>
      </c>
      <c r="P43" s="12">
        <f t="shared" si="8"/>
        <v>171.33516</v>
      </c>
      <c r="Q43" s="12">
        <f t="shared" si="8"/>
        <v>28.971598604602292</v>
      </c>
      <c r="R43" s="12">
        <f t="shared" si="8"/>
        <v>53.626744027999287</v>
      </c>
      <c r="S43" s="12">
        <f t="shared" si="8"/>
        <v>178.93293400456136</v>
      </c>
      <c r="T43" s="12">
        <f t="shared" si="8"/>
        <v>110.45604206107932</v>
      </c>
      <c r="U43" s="12">
        <f t="shared" si="8"/>
        <v>225.03672391131823</v>
      </c>
      <c r="V43" s="12">
        <f t="shared" si="8"/>
        <v>13.877145999999998</v>
      </c>
      <c r="W43" s="12">
        <f t="shared" si="7"/>
        <v>58.472809785292526</v>
      </c>
      <c r="X43" s="12">
        <f t="shared" si="7"/>
        <v>519.79379125093101</v>
      </c>
      <c r="Y43" s="12">
        <f t="shared" si="7"/>
        <v>21.241551999999999</v>
      </c>
      <c r="Z43" s="12">
        <f t="shared" si="7"/>
        <v>1043.4286195</v>
      </c>
      <c r="AA43" s="12">
        <f t="shared" si="7"/>
        <v>4564.2690189993345</v>
      </c>
    </row>
    <row r="44" spans="1:27" ht="14.2" customHeight="1" x14ac:dyDescent="0.45">
      <c r="A44">
        <v>34</v>
      </c>
      <c r="B44" s="5">
        <v>2055</v>
      </c>
      <c r="C44" s="199">
        <f t="shared" si="1"/>
        <v>0.26009999999999989</v>
      </c>
      <c r="D44" s="199"/>
      <c r="E44" s="199"/>
      <c r="F44" s="13">
        <f t="shared" si="6"/>
        <v>3937.8125</v>
      </c>
      <c r="G44" s="13">
        <f t="shared" si="2"/>
        <v>5250.9238476020419</v>
      </c>
      <c r="H44" s="13">
        <f t="shared" si="5"/>
        <v>1049.801911</v>
      </c>
      <c r="I44" s="12">
        <f t="shared" si="3"/>
        <v>205.45230386393473</v>
      </c>
      <c r="J44" s="12">
        <f t="shared" si="8"/>
        <v>48.978402286515966</v>
      </c>
      <c r="K44" s="12">
        <f t="shared" si="8"/>
        <v>509.2602995538561</v>
      </c>
      <c r="L44" s="12">
        <f t="shared" si="8"/>
        <v>453.27454374885127</v>
      </c>
      <c r="M44" s="12">
        <f t="shared" si="8"/>
        <v>261.96134942578624</v>
      </c>
      <c r="N44" s="12">
        <f t="shared" si="8"/>
        <v>615.59230046199093</v>
      </c>
      <c r="O44" s="12">
        <f t="shared" si="8"/>
        <v>57.642356717397639</v>
      </c>
      <c r="P44" s="12">
        <f t="shared" si="8"/>
        <v>172.38168000000002</v>
      </c>
      <c r="Q44" s="12">
        <f t="shared" si="8"/>
        <v>29.14855794774989</v>
      </c>
      <c r="R44" s="12">
        <f t="shared" si="8"/>
        <v>53.954297696260859</v>
      </c>
      <c r="S44" s="12">
        <f t="shared" si="8"/>
        <v>180.0258614229293</v>
      </c>
      <c r="T44" s="12">
        <f t="shared" si="8"/>
        <v>111.1307106879844</v>
      </c>
      <c r="U44" s="12">
        <f t="shared" si="8"/>
        <v>226.41125458154187</v>
      </c>
      <c r="V44" s="12">
        <f t="shared" si="8"/>
        <v>13.961907999999999</v>
      </c>
      <c r="W44" s="12">
        <f t="shared" si="7"/>
        <v>58.82996336017176</v>
      </c>
      <c r="X44" s="12">
        <f t="shared" si="7"/>
        <v>522.96870641965609</v>
      </c>
      <c r="Y44" s="12">
        <f t="shared" si="7"/>
        <v>21.371296000000001</v>
      </c>
      <c r="Z44" s="12">
        <f t="shared" si="7"/>
        <v>1049.801911</v>
      </c>
      <c r="AA44" s="12">
        <f t="shared" si="7"/>
        <v>4592.1477031746272</v>
      </c>
    </row>
    <row r="45" spans="1:27" ht="14.2" customHeight="1" x14ac:dyDescent="0.45">
      <c r="A45">
        <v>35</v>
      </c>
      <c r="B45" s="5">
        <v>2056</v>
      </c>
      <c r="C45" s="199">
        <f t="shared" si="1"/>
        <v>0.26774999999999988</v>
      </c>
      <c r="D45" s="199"/>
      <c r="E45" s="199"/>
      <c r="F45" s="13">
        <f t="shared" si="6"/>
        <v>3961.71875</v>
      </c>
      <c r="G45" s="13">
        <f t="shared" si="2"/>
        <v>5327.7057430471914</v>
      </c>
      <c r="H45" s="13">
        <f t="shared" si="5"/>
        <v>1056.1752025000001</v>
      </c>
      <c r="I45" s="12">
        <f t="shared" si="3"/>
        <v>206.69959386041046</v>
      </c>
      <c r="J45" s="12">
        <f t="shared" si="8"/>
        <v>49.275747558710108</v>
      </c>
      <c r="K45" s="12">
        <f t="shared" si="8"/>
        <v>512.35199171446789</v>
      </c>
      <c r="L45" s="12">
        <f t="shared" si="8"/>
        <v>456.02634936719795</v>
      </c>
      <c r="M45" s="12">
        <f t="shared" si="8"/>
        <v>263.55170282877589</v>
      </c>
      <c r="N45" s="12">
        <f t="shared" si="8"/>
        <v>619.32952853796451</v>
      </c>
      <c r="O45" s="12">
        <f t="shared" si="8"/>
        <v>57.99230039558833</v>
      </c>
      <c r="P45" s="12">
        <f t="shared" si="8"/>
        <v>173.4282</v>
      </c>
      <c r="Q45" s="12">
        <f t="shared" si="8"/>
        <v>29.325517290897487</v>
      </c>
      <c r="R45" s="12">
        <f t="shared" si="8"/>
        <v>54.281851364522417</v>
      </c>
      <c r="S45" s="12">
        <f t="shared" si="8"/>
        <v>181.1187888412972</v>
      </c>
      <c r="T45" s="12">
        <f t="shared" si="8"/>
        <v>111.80537931488946</v>
      </c>
      <c r="U45" s="12">
        <f t="shared" si="8"/>
        <v>227.7857852517655</v>
      </c>
      <c r="V45" s="12">
        <f t="shared" si="8"/>
        <v>14.046669999999999</v>
      </c>
      <c r="W45" s="12">
        <f t="shared" si="7"/>
        <v>59.187116935050987</v>
      </c>
      <c r="X45" s="12">
        <f t="shared" si="7"/>
        <v>526.14362158838105</v>
      </c>
      <c r="Y45" s="12">
        <f t="shared" si="7"/>
        <v>21.50104</v>
      </c>
      <c r="Z45" s="12">
        <f t="shared" si="7"/>
        <v>1056.1752025000001</v>
      </c>
      <c r="AA45" s="12">
        <f t="shared" si="7"/>
        <v>4620.0263873499198</v>
      </c>
    </row>
    <row r="46" spans="1:27" ht="14.2" customHeight="1" x14ac:dyDescent="0.45">
      <c r="A46">
        <v>36</v>
      </c>
      <c r="B46" s="5">
        <v>2057</v>
      </c>
      <c r="C46" s="199">
        <f t="shared" si="1"/>
        <v>0.27539999999999987</v>
      </c>
      <c r="D46" s="199"/>
      <c r="E46" s="199"/>
      <c r="F46" s="13">
        <f t="shared" si="6"/>
        <v>3985.6249999999995</v>
      </c>
      <c r="G46" s="13">
        <f t="shared" si="2"/>
        <v>5405.4135514669206</v>
      </c>
      <c r="H46" s="13">
        <f t="shared" si="5"/>
        <v>1062.5484939999999</v>
      </c>
      <c r="I46" s="12">
        <f t="shared" si="3"/>
        <v>207.94688385688622</v>
      </c>
      <c r="J46" s="12">
        <f t="shared" si="8"/>
        <v>49.573092830904258</v>
      </c>
      <c r="K46" s="12">
        <f t="shared" si="8"/>
        <v>515.44368387507973</v>
      </c>
      <c r="L46" s="12">
        <f t="shared" si="8"/>
        <v>458.77815498554469</v>
      </c>
      <c r="M46" s="12">
        <f t="shared" si="8"/>
        <v>265.14205623176548</v>
      </c>
      <c r="N46" s="12">
        <f t="shared" si="8"/>
        <v>623.06675661393797</v>
      </c>
      <c r="O46" s="12">
        <f t="shared" si="8"/>
        <v>58.342244073779021</v>
      </c>
      <c r="P46" s="12">
        <f t="shared" si="8"/>
        <v>174.47471999999999</v>
      </c>
      <c r="Q46" s="12">
        <f t="shared" si="8"/>
        <v>29.502476634045081</v>
      </c>
      <c r="R46" s="12">
        <f t="shared" si="8"/>
        <v>54.609405032783975</v>
      </c>
      <c r="S46" s="12">
        <f t="shared" si="8"/>
        <v>182.21171625966511</v>
      </c>
      <c r="T46" s="12">
        <f t="shared" si="8"/>
        <v>112.48004794179454</v>
      </c>
      <c r="U46" s="12">
        <f t="shared" si="8"/>
        <v>229.16031592198911</v>
      </c>
      <c r="V46" s="12">
        <f t="shared" si="8"/>
        <v>14.131431999999998</v>
      </c>
      <c r="W46" s="12">
        <f t="shared" si="7"/>
        <v>59.544270509930207</v>
      </c>
      <c r="X46" s="12">
        <f t="shared" si="7"/>
        <v>529.31853675710602</v>
      </c>
      <c r="Y46" s="12">
        <f t="shared" si="7"/>
        <v>21.630783999999998</v>
      </c>
      <c r="Z46" s="12">
        <f t="shared" si="7"/>
        <v>1062.5484939999999</v>
      </c>
      <c r="AA46" s="12">
        <f t="shared" si="7"/>
        <v>4647.9050715252115</v>
      </c>
    </row>
    <row r="47" spans="1:27" ht="14.2" customHeight="1" x14ac:dyDescent="0.45">
      <c r="A47">
        <v>37</v>
      </c>
      <c r="B47" s="5">
        <v>2058</v>
      </c>
      <c r="C47" s="199">
        <f t="shared" si="1"/>
        <v>0.28304999999999986</v>
      </c>
      <c r="D47" s="199"/>
      <c r="E47" s="199"/>
      <c r="F47" s="13">
        <f t="shared" si="6"/>
        <v>4009.5312499999995</v>
      </c>
      <c r="G47" s="13">
        <f t="shared" si="2"/>
        <v>5484.0574658898486</v>
      </c>
      <c r="H47" s="13">
        <f t="shared" si="5"/>
        <v>1068.9217854999999</v>
      </c>
      <c r="I47" s="12">
        <f t="shared" si="3"/>
        <v>209.19417385336197</v>
      </c>
      <c r="J47" s="12">
        <f t="shared" si="8"/>
        <v>49.870438103098401</v>
      </c>
      <c r="K47" s="12">
        <f t="shared" si="8"/>
        <v>518.53537603569157</v>
      </c>
      <c r="L47" s="12">
        <f t="shared" si="8"/>
        <v>461.52996060389137</v>
      </c>
      <c r="M47" s="12">
        <f t="shared" si="8"/>
        <v>266.73240963475513</v>
      </c>
      <c r="N47" s="12">
        <f t="shared" si="8"/>
        <v>626.80398468991143</v>
      </c>
      <c r="O47" s="12">
        <f t="shared" si="8"/>
        <v>58.692187751969712</v>
      </c>
      <c r="P47" s="12">
        <f t="shared" si="8"/>
        <v>175.52123999999998</v>
      </c>
      <c r="Q47" s="12">
        <f t="shared" si="8"/>
        <v>29.679435977192679</v>
      </c>
      <c r="R47" s="12">
        <f t="shared" ref="O47:V79" si="9">R$10*(1+$C47)</f>
        <v>54.93695870104554</v>
      </c>
      <c r="S47" s="12">
        <f t="shared" si="9"/>
        <v>183.30464367803302</v>
      </c>
      <c r="T47" s="12">
        <f t="shared" si="9"/>
        <v>113.1547165686996</v>
      </c>
      <c r="U47" s="12">
        <f t="shared" si="9"/>
        <v>230.53484659221274</v>
      </c>
      <c r="V47" s="12">
        <f t="shared" si="9"/>
        <v>14.216193999999998</v>
      </c>
      <c r="W47" s="12">
        <f t="shared" si="7"/>
        <v>59.901424084809435</v>
      </c>
      <c r="X47" s="12">
        <f t="shared" si="7"/>
        <v>532.49345192583098</v>
      </c>
      <c r="Y47" s="12">
        <f t="shared" si="7"/>
        <v>21.760527999999997</v>
      </c>
      <c r="Z47" s="12">
        <f t="shared" si="7"/>
        <v>1068.9217854999999</v>
      </c>
      <c r="AA47" s="12">
        <f t="shared" si="7"/>
        <v>4675.7837557005041</v>
      </c>
    </row>
    <row r="48" spans="1:27" ht="14.2" customHeight="1" x14ac:dyDescent="0.45">
      <c r="A48">
        <v>38</v>
      </c>
      <c r="B48" s="5">
        <v>2059</v>
      </c>
      <c r="C48" s="199">
        <f t="shared" si="1"/>
        <v>0.29069999999999985</v>
      </c>
      <c r="D48" s="199"/>
      <c r="E48" s="199"/>
      <c r="F48" s="13">
        <f t="shared" si="6"/>
        <v>4033.4374999999991</v>
      </c>
      <c r="G48" s="13">
        <f t="shared" si="2"/>
        <v>5563.6477857288737</v>
      </c>
      <c r="H48" s="13">
        <f t="shared" si="5"/>
        <v>1075.2950769999998</v>
      </c>
      <c r="I48" s="12">
        <f t="shared" si="3"/>
        <v>210.4414638498377</v>
      </c>
      <c r="J48" s="12">
        <f t="shared" ref="J48:Q95" si="10">J$10*(1+$C48)</f>
        <v>50.167783375292551</v>
      </c>
      <c r="K48" s="12">
        <f t="shared" si="10"/>
        <v>521.62706819630341</v>
      </c>
      <c r="L48" s="12">
        <f t="shared" si="10"/>
        <v>464.2817662222381</v>
      </c>
      <c r="M48" s="12">
        <f t="shared" si="10"/>
        <v>268.32276303774478</v>
      </c>
      <c r="N48" s="12">
        <f t="shared" si="10"/>
        <v>630.54121276588489</v>
      </c>
      <c r="O48" s="12">
        <f t="shared" si="9"/>
        <v>59.042131430160403</v>
      </c>
      <c r="P48" s="12">
        <f t="shared" si="9"/>
        <v>176.56775999999999</v>
      </c>
      <c r="Q48" s="12">
        <f t="shared" si="9"/>
        <v>29.856395320340273</v>
      </c>
      <c r="R48" s="12">
        <f t="shared" si="9"/>
        <v>55.264512369307099</v>
      </c>
      <c r="S48" s="12">
        <f t="shared" si="9"/>
        <v>184.39757109640092</v>
      </c>
      <c r="T48" s="12">
        <f t="shared" si="9"/>
        <v>113.82938519560467</v>
      </c>
      <c r="U48" s="12">
        <f t="shared" si="9"/>
        <v>231.90937726243635</v>
      </c>
      <c r="V48" s="12">
        <f t="shared" si="9"/>
        <v>14.300955999999998</v>
      </c>
      <c r="W48" s="12">
        <f t="shared" si="7"/>
        <v>60.258577659688662</v>
      </c>
      <c r="X48" s="12">
        <f t="shared" si="7"/>
        <v>535.66836709455595</v>
      </c>
      <c r="Y48" s="12">
        <f t="shared" si="7"/>
        <v>21.890271999999996</v>
      </c>
      <c r="Z48" s="12">
        <f t="shared" si="7"/>
        <v>1075.2950769999998</v>
      </c>
      <c r="AA48" s="12">
        <f t="shared" si="7"/>
        <v>4703.6624398757958</v>
      </c>
    </row>
    <row r="49" spans="1:27" ht="14.2" customHeight="1" x14ac:dyDescent="0.45">
      <c r="A49">
        <v>39</v>
      </c>
      <c r="B49" s="5">
        <v>2060</v>
      </c>
      <c r="C49" s="199">
        <f t="shared" si="1"/>
        <v>0.29834999999999984</v>
      </c>
      <c r="D49" s="199"/>
      <c r="E49" s="199"/>
      <c r="F49" s="13">
        <f t="shared" si="6"/>
        <v>4057.3437499999995</v>
      </c>
      <c r="G49" s="13">
        <f t="shared" si="2"/>
        <v>5644.1949178532523</v>
      </c>
      <c r="H49" s="13">
        <f t="shared" si="5"/>
        <v>1081.6683684999998</v>
      </c>
      <c r="I49" s="12">
        <f t="shared" si="3"/>
        <v>211.68875384631349</v>
      </c>
      <c r="J49" s="12">
        <f t="shared" si="10"/>
        <v>50.465128647486708</v>
      </c>
      <c r="K49" s="12">
        <f t="shared" si="10"/>
        <v>524.71876035691537</v>
      </c>
      <c r="L49" s="12">
        <f t="shared" si="10"/>
        <v>467.0335718405849</v>
      </c>
      <c r="M49" s="12">
        <f t="shared" si="10"/>
        <v>269.91311644073448</v>
      </c>
      <c r="N49" s="12">
        <f t="shared" si="10"/>
        <v>634.27844084185847</v>
      </c>
      <c r="O49" s="12">
        <f t="shared" si="9"/>
        <v>59.392075108351101</v>
      </c>
      <c r="P49" s="12">
        <f t="shared" si="9"/>
        <v>177.61428000000001</v>
      </c>
      <c r="Q49" s="12">
        <f t="shared" si="9"/>
        <v>30.033354663487874</v>
      </c>
      <c r="R49" s="12">
        <f t="shared" si="9"/>
        <v>55.592066037568664</v>
      </c>
      <c r="S49" s="12">
        <f t="shared" si="9"/>
        <v>185.49049851476886</v>
      </c>
      <c r="T49" s="12">
        <f t="shared" si="9"/>
        <v>114.50405382250975</v>
      </c>
      <c r="U49" s="12">
        <f t="shared" si="9"/>
        <v>233.28390793266001</v>
      </c>
      <c r="V49" s="12">
        <f t="shared" si="9"/>
        <v>14.385717999999999</v>
      </c>
      <c r="W49" s="12">
        <f t="shared" si="7"/>
        <v>60.615731234567896</v>
      </c>
      <c r="X49" s="12">
        <f t="shared" si="7"/>
        <v>538.84328226328103</v>
      </c>
      <c r="Y49" s="12">
        <f t="shared" si="7"/>
        <v>22.020015999999998</v>
      </c>
      <c r="Z49" s="12">
        <f t="shared" si="7"/>
        <v>1081.6683684999998</v>
      </c>
      <c r="AA49" s="12">
        <f t="shared" si="7"/>
        <v>4731.5411240510884</v>
      </c>
    </row>
    <row r="50" spans="1:27" s="23" customFormat="1" ht="14.2" customHeight="1" x14ac:dyDescent="0.45">
      <c r="A50" s="27">
        <v>40</v>
      </c>
      <c r="B50" s="24">
        <v>2061</v>
      </c>
      <c r="C50" s="199">
        <f t="shared" si="1"/>
        <v>0.30599999999999983</v>
      </c>
      <c r="D50" s="199"/>
      <c r="E50" s="199"/>
      <c r="F50" s="25">
        <f t="shared" si="6"/>
        <v>4081.2499999999995</v>
      </c>
      <c r="G50" s="25">
        <f t="shared" si="2"/>
        <v>5725.7093776712263</v>
      </c>
      <c r="H50" s="25">
        <f t="shared" si="5"/>
        <v>1088.0416599999999</v>
      </c>
      <c r="I50" s="26">
        <f t="shared" si="3"/>
        <v>212.93604384278925</v>
      </c>
      <c r="J50" s="26">
        <f t="shared" si="10"/>
        <v>50.762473919680851</v>
      </c>
      <c r="K50" s="26">
        <f t="shared" si="10"/>
        <v>527.81045251752721</v>
      </c>
      <c r="L50" s="26">
        <f t="shared" si="10"/>
        <v>469.78537745893158</v>
      </c>
      <c r="M50" s="26">
        <f t="shared" si="10"/>
        <v>271.50346984372413</v>
      </c>
      <c r="N50" s="26">
        <f t="shared" si="10"/>
        <v>638.01566891783204</v>
      </c>
      <c r="O50" s="26">
        <f t="shared" si="9"/>
        <v>59.742018786541792</v>
      </c>
      <c r="P50" s="26">
        <f t="shared" si="9"/>
        <v>178.66079999999999</v>
      </c>
      <c r="Q50" s="26">
        <f t="shared" si="9"/>
        <v>30.210314006635468</v>
      </c>
      <c r="R50" s="26">
        <f t="shared" si="9"/>
        <v>55.919619705830229</v>
      </c>
      <c r="S50" s="26">
        <f t="shared" si="9"/>
        <v>186.58342593313677</v>
      </c>
      <c r="T50" s="26">
        <f t="shared" si="9"/>
        <v>115.17872244941482</v>
      </c>
      <c r="U50" s="26">
        <f t="shared" si="9"/>
        <v>234.65843860288362</v>
      </c>
      <c r="V50" s="26">
        <f t="shared" si="9"/>
        <v>14.470479999999998</v>
      </c>
      <c r="W50" s="26">
        <f t="shared" si="7"/>
        <v>60.972884809447116</v>
      </c>
      <c r="X50" s="26">
        <f t="shared" si="7"/>
        <v>542.01819743200599</v>
      </c>
      <c r="Y50" s="26">
        <f t="shared" si="7"/>
        <v>22.149759999999997</v>
      </c>
      <c r="Z50" s="26">
        <f t="shared" si="7"/>
        <v>1088.0416599999999</v>
      </c>
      <c r="AA50" s="26">
        <f t="shared" si="7"/>
        <v>4759.4198082263811</v>
      </c>
    </row>
    <row r="51" spans="1:27" ht="14.2" customHeight="1" x14ac:dyDescent="0.45">
      <c r="A51">
        <v>41</v>
      </c>
      <c r="B51" s="5">
        <v>2062</v>
      </c>
      <c r="C51" s="199">
        <f t="shared" si="1"/>
        <v>0.31364999999999982</v>
      </c>
      <c r="D51" s="199"/>
      <c r="E51" s="199"/>
      <c r="F51" s="13">
        <f t="shared" si="6"/>
        <v>4105.1562499999991</v>
      </c>
      <c r="G51" s="13">
        <f t="shared" si="2"/>
        <v>5808.2017902232892</v>
      </c>
      <c r="H51" s="13">
        <f t="shared" si="5"/>
        <v>1094.4149514999999</v>
      </c>
      <c r="I51" s="12">
        <f t="shared" si="3"/>
        <v>214.18333383926498</v>
      </c>
      <c r="J51" s="12">
        <f t="shared" si="10"/>
        <v>51.059819191875</v>
      </c>
      <c r="K51" s="12">
        <f t="shared" si="10"/>
        <v>530.90214467813894</v>
      </c>
      <c r="L51" s="12">
        <f t="shared" si="10"/>
        <v>472.53718307727831</v>
      </c>
      <c r="M51" s="12">
        <f t="shared" si="10"/>
        <v>273.09382324671378</v>
      </c>
      <c r="N51" s="12">
        <f t="shared" si="10"/>
        <v>641.75289699380551</v>
      </c>
      <c r="O51" s="12">
        <f t="shared" si="9"/>
        <v>60.091962464732482</v>
      </c>
      <c r="P51" s="12">
        <f t="shared" si="9"/>
        <v>179.70731999999998</v>
      </c>
      <c r="Q51" s="12">
        <f t="shared" si="9"/>
        <v>30.387273349783062</v>
      </c>
      <c r="R51" s="12">
        <f t="shared" si="9"/>
        <v>56.247173374091787</v>
      </c>
      <c r="S51" s="12">
        <f t="shared" si="9"/>
        <v>187.67635335150467</v>
      </c>
      <c r="T51" s="12">
        <f t="shared" si="9"/>
        <v>115.85339107631988</v>
      </c>
      <c r="U51" s="12">
        <f t="shared" si="9"/>
        <v>236.03296927310726</v>
      </c>
      <c r="V51" s="12">
        <f t="shared" si="9"/>
        <v>14.555241999999998</v>
      </c>
      <c r="W51" s="12">
        <f t="shared" si="7"/>
        <v>61.330038384326343</v>
      </c>
      <c r="X51" s="12">
        <f t="shared" si="7"/>
        <v>545.19311260073096</v>
      </c>
      <c r="Y51" s="12">
        <f t="shared" si="7"/>
        <v>22.279503999999996</v>
      </c>
      <c r="Z51" s="12">
        <f t="shared" si="7"/>
        <v>1094.4149514999999</v>
      </c>
      <c r="AA51" s="12">
        <f t="shared" si="7"/>
        <v>4787.2984924016728</v>
      </c>
    </row>
    <row r="52" spans="1:27" ht="14.2" customHeight="1" x14ac:dyDescent="0.45">
      <c r="A52">
        <v>42</v>
      </c>
      <c r="B52" s="5">
        <v>2063</v>
      </c>
      <c r="C52" s="199">
        <f t="shared" si="1"/>
        <v>0.32129999999999981</v>
      </c>
      <c r="D52" s="199"/>
      <c r="E52" s="199"/>
      <c r="F52" s="13">
        <f t="shared" si="6"/>
        <v>4129.0625</v>
      </c>
      <c r="G52" s="13">
        <f t="shared" si="2"/>
        <v>5891.6828912862047</v>
      </c>
      <c r="H52" s="13">
        <f t="shared" si="5"/>
        <v>1100.788243</v>
      </c>
      <c r="I52" s="12">
        <f t="shared" si="3"/>
        <v>215.43062383574076</v>
      </c>
      <c r="J52" s="12">
        <f t="shared" si="10"/>
        <v>51.35716446406915</v>
      </c>
      <c r="K52" s="12">
        <f t="shared" si="10"/>
        <v>533.99383683875089</v>
      </c>
      <c r="L52" s="12">
        <f t="shared" si="10"/>
        <v>475.28898869562505</v>
      </c>
      <c r="M52" s="12">
        <f t="shared" si="10"/>
        <v>274.68417664970343</v>
      </c>
      <c r="N52" s="12">
        <f t="shared" si="10"/>
        <v>645.49012506977908</v>
      </c>
      <c r="O52" s="12">
        <f t="shared" si="9"/>
        <v>60.44190614292318</v>
      </c>
      <c r="P52" s="12">
        <f t="shared" si="9"/>
        <v>180.75384</v>
      </c>
      <c r="Q52" s="12">
        <f t="shared" si="9"/>
        <v>30.564232692930663</v>
      </c>
      <c r="R52" s="12">
        <f t="shared" si="9"/>
        <v>56.574727042353359</v>
      </c>
      <c r="S52" s="12">
        <f t="shared" si="9"/>
        <v>188.76928076987261</v>
      </c>
      <c r="T52" s="12">
        <f t="shared" si="9"/>
        <v>116.52805970322497</v>
      </c>
      <c r="U52" s="12">
        <f t="shared" si="9"/>
        <v>237.40749994333089</v>
      </c>
      <c r="V52" s="12">
        <f t="shared" si="9"/>
        <v>14.640003999999999</v>
      </c>
      <c r="W52" s="12">
        <f t="shared" si="7"/>
        <v>61.687191959205578</v>
      </c>
      <c r="X52" s="12">
        <f t="shared" si="7"/>
        <v>548.36802776945592</v>
      </c>
      <c r="Y52" s="12">
        <f t="shared" si="7"/>
        <v>22.409247999999998</v>
      </c>
      <c r="Z52" s="12">
        <f t="shared" si="7"/>
        <v>1100.788243</v>
      </c>
      <c r="AA52" s="12">
        <f t="shared" si="7"/>
        <v>4815.1771765769663</v>
      </c>
    </row>
    <row r="53" spans="1:27" ht="14.2" customHeight="1" x14ac:dyDescent="0.45">
      <c r="A53">
        <v>43</v>
      </c>
      <c r="B53" s="5">
        <v>2064</v>
      </c>
      <c r="C53" s="199">
        <f t="shared" si="1"/>
        <v>0.3289499999999998</v>
      </c>
      <c r="D53" s="199"/>
      <c r="E53" s="199"/>
      <c r="F53" s="13">
        <f t="shared" si="6"/>
        <v>4152.9687499999991</v>
      </c>
      <c r="G53" s="13">
        <f t="shared" si="2"/>
        <v>5976.1635284878403</v>
      </c>
      <c r="H53" s="13">
        <f t="shared" si="5"/>
        <v>1107.1615344999998</v>
      </c>
      <c r="I53" s="12">
        <f t="shared" si="3"/>
        <v>216.67791383221652</v>
      </c>
      <c r="J53" s="12">
        <f t="shared" si="10"/>
        <v>51.6545097362633</v>
      </c>
      <c r="K53" s="12">
        <f t="shared" si="10"/>
        <v>537.08552899936274</v>
      </c>
      <c r="L53" s="12">
        <f t="shared" si="10"/>
        <v>478.04079431397179</v>
      </c>
      <c r="M53" s="12">
        <f t="shared" si="10"/>
        <v>276.27453005269308</v>
      </c>
      <c r="N53" s="12">
        <f t="shared" si="10"/>
        <v>649.22735314575255</v>
      </c>
      <c r="O53" s="12">
        <f t="shared" si="9"/>
        <v>60.791849821113871</v>
      </c>
      <c r="P53" s="12">
        <f t="shared" si="9"/>
        <v>181.80035999999998</v>
      </c>
      <c r="Q53" s="12">
        <f t="shared" si="9"/>
        <v>30.74119203607826</v>
      </c>
      <c r="R53" s="12">
        <f t="shared" si="9"/>
        <v>56.902280710614917</v>
      </c>
      <c r="S53" s="12">
        <f t="shared" si="9"/>
        <v>189.86220818824052</v>
      </c>
      <c r="T53" s="12">
        <f t="shared" si="9"/>
        <v>117.20272833013003</v>
      </c>
      <c r="U53" s="12">
        <f t="shared" si="9"/>
        <v>238.78203061355453</v>
      </c>
      <c r="V53" s="12">
        <f t="shared" si="9"/>
        <v>14.724765999999999</v>
      </c>
      <c r="W53" s="12">
        <f t="shared" si="7"/>
        <v>62.044345534084798</v>
      </c>
      <c r="X53" s="12">
        <f t="shared" si="7"/>
        <v>551.542942938181</v>
      </c>
      <c r="Y53" s="12">
        <f t="shared" si="7"/>
        <v>22.538992</v>
      </c>
      <c r="Z53" s="12">
        <f t="shared" si="7"/>
        <v>1107.1615344999998</v>
      </c>
      <c r="AA53" s="12">
        <f t="shared" si="7"/>
        <v>4843.055860752258</v>
      </c>
    </row>
    <row r="54" spans="1:27" ht="14.2" customHeight="1" x14ac:dyDescent="0.45">
      <c r="A54" s="28">
        <v>44</v>
      </c>
      <c r="B54" s="5">
        <v>2065</v>
      </c>
      <c r="C54" s="199">
        <f t="shared" si="1"/>
        <v>0.33659999999999979</v>
      </c>
      <c r="D54" s="199"/>
      <c r="E54" s="199"/>
      <c r="F54" s="13">
        <f t="shared" si="6"/>
        <v>4176.8749999999991</v>
      </c>
      <c r="G54" s="13">
        <f t="shared" si="2"/>
        <v>6061.6546624330122</v>
      </c>
      <c r="H54" s="13">
        <f t="shared" si="5"/>
        <v>1113.5348259999998</v>
      </c>
      <c r="I54" s="12">
        <f t="shared" si="3"/>
        <v>217.92520382869225</v>
      </c>
      <c r="J54" s="12">
        <f t="shared" si="10"/>
        <v>51.951855008457443</v>
      </c>
      <c r="K54" s="12">
        <f t="shared" si="10"/>
        <v>540.17722115997458</v>
      </c>
      <c r="L54" s="12">
        <f t="shared" si="10"/>
        <v>480.79259993231847</v>
      </c>
      <c r="M54" s="12">
        <f t="shared" si="10"/>
        <v>277.86488345568273</v>
      </c>
      <c r="N54" s="12">
        <f t="shared" si="10"/>
        <v>652.96458122172601</v>
      </c>
      <c r="O54" s="12">
        <f t="shared" si="9"/>
        <v>61.141793499304562</v>
      </c>
      <c r="P54" s="12">
        <f t="shared" si="9"/>
        <v>182.84688</v>
      </c>
      <c r="Q54" s="12">
        <f t="shared" si="9"/>
        <v>30.918151379225854</v>
      </c>
      <c r="R54" s="12">
        <f t="shared" si="9"/>
        <v>57.229834378876475</v>
      </c>
      <c r="S54" s="12">
        <f t="shared" si="9"/>
        <v>190.95513560660842</v>
      </c>
      <c r="T54" s="12">
        <f t="shared" si="9"/>
        <v>117.8773969570351</v>
      </c>
      <c r="U54" s="12">
        <f t="shared" si="9"/>
        <v>240.15656128377813</v>
      </c>
      <c r="V54" s="12">
        <f t="shared" si="9"/>
        <v>14.809527999999998</v>
      </c>
      <c r="W54" s="12">
        <f t="shared" si="7"/>
        <v>62.401499108964025</v>
      </c>
      <c r="X54" s="12">
        <f t="shared" si="7"/>
        <v>554.71785810690596</v>
      </c>
      <c r="Y54" s="12">
        <f t="shared" si="7"/>
        <v>22.668735999999999</v>
      </c>
      <c r="Z54" s="12">
        <f t="shared" si="7"/>
        <v>1113.5348259999998</v>
      </c>
      <c r="AA54" s="12">
        <f t="shared" si="7"/>
        <v>4870.9345449275497</v>
      </c>
    </row>
    <row r="55" spans="1:27" ht="14.2" customHeight="1" x14ac:dyDescent="0.45">
      <c r="A55">
        <v>45</v>
      </c>
      <c r="B55" s="5">
        <v>2066</v>
      </c>
      <c r="C55" s="199">
        <f t="shared" si="1"/>
        <v>0.34424999999999978</v>
      </c>
      <c r="D55" s="199"/>
      <c r="E55" s="199"/>
      <c r="F55" s="13">
        <f t="shared" si="6"/>
        <v>4200.7812499999991</v>
      </c>
      <c r="G55" s="13">
        <f t="shared" si="2"/>
        <v>6148.1673678403185</v>
      </c>
      <c r="H55" s="13">
        <f t="shared" si="5"/>
        <v>1119.9081174999999</v>
      </c>
      <c r="I55" s="12">
        <f t="shared" si="3"/>
        <v>219.172493825168</v>
      </c>
      <c r="J55" s="12">
        <f t="shared" si="10"/>
        <v>52.249200280651593</v>
      </c>
      <c r="K55" s="12">
        <f t="shared" si="10"/>
        <v>543.26891332058642</v>
      </c>
      <c r="L55" s="12">
        <f t="shared" si="10"/>
        <v>483.5444055506652</v>
      </c>
      <c r="M55" s="12">
        <f t="shared" si="10"/>
        <v>279.45523685867238</v>
      </c>
      <c r="N55" s="12">
        <f t="shared" si="10"/>
        <v>656.70180929769958</v>
      </c>
      <c r="O55" s="12">
        <f t="shared" si="9"/>
        <v>61.491737177495246</v>
      </c>
      <c r="P55" s="12">
        <f t="shared" si="9"/>
        <v>183.89339999999999</v>
      </c>
      <c r="Q55" s="12">
        <f t="shared" si="9"/>
        <v>31.095110722373448</v>
      </c>
      <c r="R55" s="12">
        <f t="shared" si="9"/>
        <v>57.557388047138041</v>
      </c>
      <c r="S55" s="12">
        <f t="shared" si="9"/>
        <v>192.04806302497633</v>
      </c>
      <c r="T55" s="12">
        <f t="shared" si="9"/>
        <v>118.55206558394016</v>
      </c>
      <c r="U55" s="12">
        <f t="shared" si="9"/>
        <v>241.53109195400177</v>
      </c>
      <c r="V55" s="12">
        <f t="shared" si="9"/>
        <v>14.894289999999996</v>
      </c>
      <c r="W55" s="12">
        <f t="shared" si="7"/>
        <v>62.758652683843245</v>
      </c>
      <c r="X55" s="12">
        <f t="shared" si="7"/>
        <v>557.89277327563093</v>
      </c>
      <c r="Y55" s="12">
        <f t="shared" si="7"/>
        <v>22.798479999999998</v>
      </c>
      <c r="Z55" s="12">
        <f t="shared" si="7"/>
        <v>1119.9081174999999</v>
      </c>
      <c r="AA55" s="12">
        <f t="shared" si="7"/>
        <v>4898.8132291028423</v>
      </c>
    </row>
    <row r="56" spans="1:27" ht="14.2" customHeight="1" x14ac:dyDescent="0.45">
      <c r="A56">
        <v>46</v>
      </c>
      <c r="B56" s="5">
        <v>2067</v>
      </c>
      <c r="C56" s="199">
        <f t="shared" si="1"/>
        <v>0.35189999999999977</v>
      </c>
      <c r="D56" s="199"/>
      <c r="E56" s="199"/>
      <c r="F56" s="13">
        <f t="shared" si="6"/>
        <v>4224.6874999999991</v>
      </c>
      <c r="G56" s="13">
        <f t="shared" si="2"/>
        <v>6235.7128346901864</v>
      </c>
      <c r="H56" s="13">
        <f t="shared" si="5"/>
        <v>1126.2814089999997</v>
      </c>
      <c r="I56" s="12">
        <f t="shared" si="3"/>
        <v>220.41978382164376</v>
      </c>
      <c r="J56" s="12">
        <f t="shared" si="10"/>
        <v>52.546545552845735</v>
      </c>
      <c r="K56" s="12">
        <f t="shared" si="10"/>
        <v>546.36060548119826</v>
      </c>
      <c r="L56" s="12">
        <f t="shared" si="10"/>
        <v>486.29621116901188</v>
      </c>
      <c r="M56" s="12">
        <f t="shared" si="10"/>
        <v>281.04559026166203</v>
      </c>
      <c r="N56" s="12">
        <f t="shared" si="10"/>
        <v>660.43903737367305</v>
      </c>
      <c r="O56" s="12">
        <f t="shared" si="9"/>
        <v>61.841680855685937</v>
      </c>
      <c r="P56" s="12">
        <f t="shared" si="9"/>
        <v>184.93991999999997</v>
      </c>
      <c r="Q56" s="12">
        <f t="shared" si="9"/>
        <v>31.272070065521046</v>
      </c>
      <c r="R56" s="12">
        <f t="shared" si="9"/>
        <v>57.884941715399599</v>
      </c>
      <c r="S56" s="12">
        <f t="shared" si="9"/>
        <v>193.14099044334424</v>
      </c>
      <c r="T56" s="12">
        <f t="shared" si="9"/>
        <v>119.22673421084524</v>
      </c>
      <c r="U56" s="12">
        <f t="shared" si="9"/>
        <v>242.90562262422537</v>
      </c>
      <c r="V56" s="12">
        <f t="shared" si="9"/>
        <v>14.979051999999996</v>
      </c>
      <c r="W56" s="12">
        <f t="shared" si="7"/>
        <v>63.115806258722472</v>
      </c>
      <c r="X56" s="12">
        <f t="shared" si="7"/>
        <v>561.06768844435589</v>
      </c>
      <c r="Y56" s="12">
        <f t="shared" si="7"/>
        <v>22.928223999999997</v>
      </c>
      <c r="Z56" s="12">
        <f t="shared" si="7"/>
        <v>1126.2814089999997</v>
      </c>
      <c r="AA56" s="12">
        <f t="shared" si="7"/>
        <v>4926.6919132781341</v>
      </c>
    </row>
    <row r="57" spans="1:27" ht="14.2" customHeight="1" x14ac:dyDescent="0.45">
      <c r="A57">
        <v>47</v>
      </c>
      <c r="B57" s="5">
        <v>2068</v>
      </c>
      <c r="C57" s="199">
        <f t="shared" si="1"/>
        <v>0.35954999999999976</v>
      </c>
      <c r="D57" s="199"/>
      <c r="E57" s="199"/>
      <c r="F57" s="13">
        <f t="shared" si="6"/>
        <v>4248.5937499999991</v>
      </c>
      <c r="G57" s="13">
        <f t="shared" si="2"/>
        <v>6324.3023693841769</v>
      </c>
      <c r="H57" s="13">
        <f t="shared" si="5"/>
        <v>1132.6547004999998</v>
      </c>
      <c r="I57" s="12">
        <f t="shared" si="3"/>
        <v>221.66707381811952</v>
      </c>
      <c r="J57" s="12">
        <f t="shared" si="10"/>
        <v>52.843890825039892</v>
      </c>
      <c r="K57" s="12">
        <f t="shared" si="10"/>
        <v>549.45229764181011</v>
      </c>
      <c r="L57" s="12">
        <f t="shared" si="10"/>
        <v>489.04801678735868</v>
      </c>
      <c r="M57" s="12">
        <f t="shared" si="10"/>
        <v>282.63594366465168</v>
      </c>
      <c r="N57" s="12">
        <f t="shared" si="10"/>
        <v>664.17626544964662</v>
      </c>
      <c r="O57" s="12">
        <f t="shared" si="9"/>
        <v>62.191624533876642</v>
      </c>
      <c r="P57" s="12">
        <f t="shared" si="9"/>
        <v>185.98643999999999</v>
      </c>
      <c r="Q57" s="12">
        <f t="shared" si="9"/>
        <v>31.449029408668643</v>
      </c>
      <c r="R57" s="12">
        <f t="shared" si="9"/>
        <v>58.212495383661171</v>
      </c>
      <c r="S57" s="12">
        <f t="shared" si="9"/>
        <v>194.23391786171217</v>
      </c>
      <c r="T57" s="12">
        <f t="shared" si="9"/>
        <v>119.90140283775031</v>
      </c>
      <c r="U57" s="12">
        <f t="shared" si="9"/>
        <v>244.28015329444904</v>
      </c>
      <c r="V57" s="12">
        <f t="shared" si="9"/>
        <v>15.063813999999997</v>
      </c>
      <c r="W57" s="12">
        <f t="shared" si="7"/>
        <v>63.472959833601706</v>
      </c>
      <c r="X57" s="12">
        <f t="shared" si="7"/>
        <v>564.24260361308097</v>
      </c>
      <c r="Y57" s="12">
        <f t="shared" si="7"/>
        <v>23.057967999999999</v>
      </c>
      <c r="Z57" s="12">
        <f t="shared" si="7"/>
        <v>1132.6547004999998</v>
      </c>
      <c r="AA57" s="12">
        <f t="shared" si="7"/>
        <v>4954.5705974534276</v>
      </c>
    </row>
    <row r="58" spans="1:27" ht="14.2" customHeight="1" x14ac:dyDescent="0.45">
      <c r="A58" s="28">
        <v>48</v>
      </c>
      <c r="B58" s="5">
        <v>2069</v>
      </c>
      <c r="C58" s="199">
        <f t="shared" si="1"/>
        <v>0.36719999999999975</v>
      </c>
      <c r="D58" s="199"/>
      <c r="E58" s="199"/>
      <c r="F58" s="13">
        <f t="shared" si="6"/>
        <v>4272.4999999999991</v>
      </c>
      <c r="G58" s="13">
        <f t="shared" si="2"/>
        <v>6413.9473959156594</v>
      </c>
      <c r="H58" s="13">
        <f t="shared" si="5"/>
        <v>1139.0279919999998</v>
      </c>
      <c r="I58" s="12">
        <f t="shared" si="3"/>
        <v>222.91436381459528</v>
      </c>
      <c r="J58" s="12">
        <f t="shared" si="10"/>
        <v>53.141236097234042</v>
      </c>
      <c r="K58" s="12">
        <f t="shared" si="10"/>
        <v>552.54398980242195</v>
      </c>
      <c r="L58" s="12">
        <f t="shared" si="10"/>
        <v>491.79982240570536</v>
      </c>
      <c r="M58" s="12">
        <f t="shared" si="10"/>
        <v>284.22629706764133</v>
      </c>
      <c r="N58" s="12">
        <f t="shared" si="10"/>
        <v>667.91349352562008</v>
      </c>
      <c r="O58" s="12">
        <f t="shared" si="9"/>
        <v>62.541568212067325</v>
      </c>
      <c r="P58" s="12">
        <f t="shared" si="9"/>
        <v>187.03295999999997</v>
      </c>
      <c r="Q58" s="12">
        <f t="shared" si="9"/>
        <v>31.625988751816241</v>
      </c>
      <c r="R58" s="12">
        <f t="shared" si="9"/>
        <v>58.540049051922729</v>
      </c>
      <c r="S58" s="12">
        <f t="shared" si="9"/>
        <v>195.32684528008008</v>
      </c>
      <c r="T58" s="12">
        <f t="shared" si="9"/>
        <v>120.57607146465539</v>
      </c>
      <c r="U58" s="12">
        <f t="shared" si="9"/>
        <v>245.65468396467264</v>
      </c>
      <c r="V58" s="12">
        <f t="shared" si="9"/>
        <v>15.148575999999997</v>
      </c>
      <c r="W58" s="12">
        <f t="shared" si="7"/>
        <v>63.830113408480926</v>
      </c>
      <c r="X58" s="12">
        <f t="shared" si="7"/>
        <v>567.41751878180594</v>
      </c>
      <c r="Y58" s="12">
        <f t="shared" si="7"/>
        <v>23.187711999999998</v>
      </c>
      <c r="Z58" s="12">
        <f t="shared" si="7"/>
        <v>1139.0279919999998</v>
      </c>
      <c r="AA58" s="12">
        <f t="shared" si="7"/>
        <v>4982.4492816287193</v>
      </c>
    </row>
    <row r="59" spans="1:27" ht="14.2" customHeight="1" x14ac:dyDescent="0.45">
      <c r="A59">
        <v>49</v>
      </c>
      <c r="B59" s="5">
        <v>2070</v>
      </c>
      <c r="C59" s="199">
        <f t="shared" si="1"/>
        <v>0.37484999999999974</v>
      </c>
      <c r="D59" s="199"/>
      <c r="E59" s="199"/>
      <c r="F59" s="13">
        <f t="shared" si="6"/>
        <v>4296.4062499999991</v>
      </c>
      <c r="G59" s="13">
        <f t="shared" si="2"/>
        <v>6504.6594570519883</v>
      </c>
      <c r="H59" s="13">
        <f t="shared" si="5"/>
        <v>1145.4012834999999</v>
      </c>
      <c r="I59" s="12">
        <f t="shared" si="3"/>
        <v>224.16165381107103</v>
      </c>
      <c r="J59" s="12">
        <f t="shared" si="10"/>
        <v>53.438581369428185</v>
      </c>
      <c r="K59" s="12">
        <f t="shared" si="10"/>
        <v>555.63568196303379</v>
      </c>
      <c r="L59" s="12">
        <f t="shared" si="10"/>
        <v>494.55162802405209</v>
      </c>
      <c r="M59" s="12">
        <f t="shared" si="10"/>
        <v>285.81665047063098</v>
      </c>
      <c r="N59" s="12">
        <f t="shared" si="10"/>
        <v>671.65072160159366</v>
      </c>
      <c r="O59" s="12">
        <f t="shared" si="9"/>
        <v>62.891511890258016</v>
      </c>
      <c r="P59" s="12">
        <f t="shared" si="9"/>
        <v>188.07947999999996</v>
      </c>
      <c r="Q59" s="12">
        <f t="shared" si="9"/>
        <v>31.802948094963835</v>
      </c>
      <c r="R59" s="12">
        <f t="shared" si="9"/>
        <v>58.867602720184287</v>
      </c>
      <c r="S59" s="12">
        <f t="shared" si="9"/>
        <v>196.41977269844796</v>
      </c>
      <c r="T59" s="12">
        <f t="shared" si="9"/>
        <v>121.25074009156044</v>
      </c>
      <c r="U59" s="12">
        <f t="shared" si="9"/>
        <v>247.02921463489628</v>
      </c>
      <c r="V59" s="12">
        <f t="shared" si="9"/>
        <v>15.233337999999996</v>
      </c>
      <c r="W59" s="12">
        <f t="shared" si="7"/>
        <v>64.187266983360161</v>
      </c>
      <c r="X59" s="12">
        <f t="shared" si="7"/>
        <v>570.5924339505309</v>
      </c>
      <c r="Y59" s="12">
        <f t="shared" si="7"/>
        <v>23.317455999999996</v>
      </c>
      <c r="Z59" s="12">
        <f t="shared" si="7"/>
        <v>1145.4012834999999</v>
      </c>
      <c r="AA59" s="12">
        <f t="shared" si="7"/>
        <v>5010.3279658040119</v>
      </c>
    </row>
    <row r="60" spans="1:27" s="23" customFormat="1" ht="14.2" customHeight="1" x14ac:dyDescent="0.45">
      <c r="A60" s="23">
        <v>50</v>
      </c>
      <c r="B60" s="24">
        <v>2071</v>
      </c>
      <c r="C60" s="199">
        <f t="shared" si="1"/>
        <v>0.38249999999999973</v>
      </c>
      <c r="D60" s="199"/>
      <c r="E60" s="199"/>
      <c r="F60" s="25">
        <f t="shared" si="6"/>
        <v>4320.3124999999991</v>
      </c>
      <c r="G60" s="25">
        <f t="shared" si="2"/>
        <v>6596.4502155282808</v>
      </c>
      <c r="H60" s="25">
        <f>$H$10*(1+C60)</f>
        <v>1151.7745749999999</v>
      </c>
      <c r="I60" s="26">
        <f t="shared" si="3"/>
        <v>225.40894380754679</v>
      </c>
      <c r="J60" s="26">
        <f t="shared" si="10"/>
        <v>53.735926641622342</v>
      </c>
      <c r="K60" s="26">
        <f t="shared" si="10"/>
        <v>558.72737412364575</v>
      </c>
      <c r="L60" s="26">
        <f t="shared" si="10"/>
        <v>497.30343364239889</v>
      </c>
      <c r="M60" s="26">
        <f t="shared" si="10"/>
        <v>287.40700387362068</v>
      </c>
      <c r="N60" s="26">
        <f t="shared" si="10"/>
        <v>675.38794967756724</v>
      </c>
      <c r="O60" s="26">
        <f t="shared" si="9"/>
        <v>63.241455568448721</v>
      </c>
      <c r="P60" s="26">
        <f t="shared" si="9"/>
        <v>189.126</v>
      </c>
      <c r="Q60" s="26">
        <f t="shared" si="9"/>
        <v>31.979907438111436</v>
      </c>
      <c r="R60" s="26">
        <f t="shared" si="9"/>
        <v>59.195156388445859</v>
      </c>
      <c r="S60" s="26">
        <f t="shared" si="9"/>
        <v>197.51270011681592</v>
      </c>
      <c r="T60" s="26">
        <f t="shared" si="9"/>
        <v>121.92540871846553</v>
      </c>
      <c r="U60" s="26">
        <f t="shared" si="9"/>
        <v>248.40374530511991</v>
      </c>
      <c r="V60" s="26">
        <f t="shared" si="9"/>
        <v>15.318099999999998</v>
      </c>
      <c r="W60" s="26">
        <f t="shared" si="7"/>
        <v>64.544420558239395</v>
      </c>
      <c r="X60" s="26">
        <f t="shared" si="7"/>
        <v>573.76734911925587</v>
      </c>
      <c r="Y60" s="26">
        <f t="shared" si="7"/>
        <v>23.447199999999999</v>
      </c>
      <c r="Z60" s="26">
        <f t="shared" si="7"/>
        <v>1151.7745749999999</v>
      </c>
      <c r="AA60" s="26">
        <f t="shared" si="7"/>
        <v>5038.2066499793045</v>
      </c>
    </row>
    <row r="61" spans="1:27" ht="14.2" customHeight="1" x14ac:dyDescent="0.45">
      <c r="A61">
        <v>51</v>
      </c>
      <c r="B61" s="5">
        <v>2072</v>
      </c>
      <c r="C61" s="199">
        <f t="shared" si="1"/>
        <v>0.39014999999999972</v>
      </c>
      <c r="D61" s="199"/>
      <c r="E61" s="199"/>
      <c r="F61" s="13">
        <f t="shared" si="6"/>
        <v>4344.2187499999991</v>
      </c>
      <c r="G61" s="13">
        <f t="shared" si="2"/>
        <v>6689.3314552528964</v>
      </c>
      <c r="H61" s="13">
        <f t="shared" si="5"/>
        <v>1158.1478664999997</v>
      </c>
      <c r="I61" s="12">
        <f t="shared" si="3"/>
        <v>226.65623380402255</v>
      </c>
      <c r="J61" s="12">
        <f t="shared" si="10"/>
        <v>54.033271913816485</v>
      </c>
      <c r="K61" s="12">
        <f t="shared" si="10"/>
        <v>561.81906628425759</v>
      </c>
      <c r="L61" s="12">
        <f t="shared" si="10"/>
        <v>500.05523926074557</v>
      </c>
      <c r="M61" s="12">
        <f t="shared" si="10"/>
        <v>288.99735727661033</v>
      </c>
      <c r="N61" s="12">
        <f t="shared" si="10"/>
        <v>679.1251777535407</v>
      </c>
      <c r="O61" s="12">
        <f t="shared" si="9"/>
        <v>63.591399246639405</v>
      </c>
      <c r="P61" s="12">
        <f t="shared" si="9"/>
        <v>190.17251999999999</v>
      </c>
      <c r="Q61" s="12">
        <f t="shared" si="9"/>
        <v>32.156866781259033</v>
      </c>
      <c r="R61" s="12">
        <f t="shared" si="9"/>
        <v>59.522710056707417</v>
      </c>
      <c r="S61" s="12">
        <f t="shared" si="9"/>
        <v>198.6056275351838</v>
      </c>
      <c r="T61" s="12">
        <f t="shared" si="9"/>
        <v>122.60007734537059</v>
      </c>
      <c r="U61" s="12">
        <f t="shared" si="9"/>
        <v>249.77827597534355</v>
      </c>
      <c r="V61" s="12">
        <f t="shared" si="9"/>
        <v>15.402861999999997</v>
      </c>
      <c r="W61" s="12">
        <f t="shared" si="7"/>
        <v>64.901574133118615</v>
      </c>
      <c r="X61" s="12">
        <f t="shared" si="7"/>
        <v>576.94226428798083</v>
      </c>
      <c r="Y61" s="12">
        <f t="shared" si="7"/>
        <v>23.576943999999997</v>
      </c>
      <c r="Z61" s="12">
        <f t="shared" si="7"/>
        <v>1158.1478664999997</v>
      </c>
      <c r="AA61" s="12">
        <f t="shared" si="7"/>
        <v>5066.0853341545962</v>
      </c>
    </row>
    <row r="62" spans="1:27" ht="14.2" customHeight="1" x14ac:dyDescent="0.45">
      <c r="A62" s="28">
        <v>52</v>
      </c>
      <c r="B62" s="5">
        <v>2073</v>
      </c>
      <c r="C62" s="199">
        <f t="shared" si="1"/>
        <v>0.39779999999999971</v>
      </c>
      <c r="D62" s="199"/>
      <c r="E62" s="199"/>
      <c r="F62" s="13">
        <f t="shared" si="6"/>
        <v>4368.1249999999991</v>
      </c>
      <c r="G62" s="13">
        <f t="shared" si="2"/>
        <v>6783.3150825247603</v>
      </c>
      <c r="H62" s="13">
        <f t="shared" si="5"/>
        <v>1164.5211579999998</v>
      </c>
      <c r="I62" s="12">
        <f t="shared" si="3"/>
        <v>227.90352380049831</v>
      </c>
      <c r="J62" s="12">
        <f t="shared" si="10"/>
        <v>54.330617186010635</v>
      </c>
      <c r="K62" s="12">
        <f t="shared" si="10"/>
        <v>564.91075844486943</v>
      </c>
      <c r="L62" s="12">
        <f t="shared" si="10"/>
        <v>502.8070448790923</v>
      </c>
      <c r="M62" s="12">
        <f t="shared" si="10"/>
        <v>290.58771067959998</v>
      </c>
      <c r="N62" s="12">
        <f t="shared" si="10"/>
        <v>682.86240582951416</v>
      </c>
      <c r="O62" s="12">
        <f t="shared" si="9"/>
        <v>63.941342924830096</v>
      </c>
      <c r="P62" s="12">
        <f t="shared" si="9"/>
        <v>191.21903999999998</v>
      </c>
      <c r="Q62" s="12">
        <f t="shared" si="9"/>
        <v>32.333826124406627</v>
      </c>
      <c r="R62" s="12">
        <f t="shared" si="9"/>
        <v>59.850263724968976</v>
      </c>
      <c r="S62" s="12">
        <f t="shared" si="9"/>
        <v>199.69855495355171</v>
      </c>
      <c r="T62" s="12">
        <f t="shared" si="9"/>
        <v>123.27474597227567</v>
      </c>
      <c r="U62" s="12">
        <f t="shared" si="9"/>
        <v>251.15280664556715</v>
      </c>
      <c r="V62" s="12">
        <f t="shared" si="9"/>
        <v>15.487623999999997</v>
      </c>
      <c r="W62" s="12">
        <f t="shared" si="7"/>
        <v>65.258727707997835</v>
      </c>
      <c r="X62" s="12">
        <f t="shared" si="7"/>
        <v>580.11717945670591</v>
      </c>
      <c r="Y62" s="12">
        <f t="shared" si="7"/>
        <v>23.706687999999996</v>
      </c>
      <c r="Z62" s="12">
        <f t="shared" si="7"/>
        <v>1164.5211579999998</v>
      </c>
      <c r="AA62" s="12">
        <f t="shared" si="7"/>
        <v>5093.9640183298889</v>
      </c>
    </row>
    <row r="63" spans="1:27" ht="14.2" customHeight="1" x14ac:dyDescent="0.45">
      <c r="A63">
        <v>53</v>
      </c>
      <c r="B63" s="5">
        <v>2074</v>
      </c>
      <c r="C63" s="199">
        <f t="shared" si="1"/>
        <v>0.4054499999999997</v>
      </c>
      <c r="D63" s="199"/>
      <c r="E63" s="199"/>
      <c r="F63" s="13">
        <f t="shared" si="6"/>
        <v>4392.0312499999991</v>
      </c>
      <c r="G63" s="13">
        <f t="shared" si="2"/>
        <v>6878.4131272626018</v>
      </c>
      <c r="H63" s="13">
        <f t="shared" si="5"/>
        <v>1170.8944494999996</v>
      </c>
      <c r="I63" s="12">
        <f t="shared" si="3"/>
        <v>229.15081379697403</v>
      </c>
      <c r="J63" s="12">
        <f t="shared" si="10"/>
        <v>54.627962458204777</v>
      </c>
      <c r="K63" s="12">
        <f t="shared" si="10"/>
        <v>568.00245060548116</v>
      </c>
      <c r="L63" s="12">
        <f t="shared" si="10"/>
        <v>505.55885049743898</v>
      </c>
      <c r="M63" s="12">
        <f t="shared" si="10"/>
        <v>292.17806408258957</v>
      </c>
      <c r="N63" s="12">
        <f t="shared" si="10"/>
        <v>686.59963390548762</v>
      </c>
      <c r="O63" s="12">
        <f t="shared" si="9"/>
        <v>64.291286603020794</v>
      </c>
      <c r="P63" s="12">
        <f t="shared" si="9"/>
        <v>192.26555999999997</v>
      </c>
      <c r="Q63" s="12">
        <f t="shared" si="9"/>
        <v>32.510785467554221</v>
      </c>
      <c r="R63" s="12">
        <f t="shared" si="9"/>
        <v>60.177817393230541</v>
      </c>
      <c r="S63" s="12">
        <f t="shared" si="9"/>
        <v>200.79148237191961</v>
      </c>
      <c r="T63" s="12">
        <f t="shared" si="9"/>
        <v>123.94941459918073</v>
      </c>
      <c r="U63" s="12">
        <f t="shared" si="9"/>
        <v>252.52733731579079</v>
      </c>
      <c r="V63" s="12">
        <f t="shared" si="9"/>
        <v>15.572385999999996</v>
      </c>
      <c r="W63" s="12">
        <f t="shared" si="7"/>
        <v>65.615881282877055</v>
      </c>
      <c r="X63" s="12">
        <f t="shared" si="7"/>
        <v>583.29209462543088</v>
      </c>
      <c r="Y63" s="12">
        <f t="shared" si="7"/>
        <v>23.836431999999995</v>
      </c>
      <c r="Z63" s="12">
        <f t="shared" si="7"/>
        <v>1170.8944494999996</v>
      </c>
      <c r="AA63" s="12">
        <f t="shared" si="7"/>
        <v>5121.8427025051806</v>
      </c>
    </row>
    <row r="64" spans="1:27" ht="14.2" customHeight="1" x14ac:dyDescent="0.45">
      <c r="A64">
        <v>54</v>
      </c>
      <c r="B64" s="5">
        <v>2075</v>
      </c>
      <c r="C64" s="199">
        <f t="shared" si="1"/>
        <v>0.41309999999999969</v>
      </c>
      <c r="D64" s="199"/>
      <c r="E64" s="199"/>
      <c r="F64" s="13">
        <f t="shared" si="6"/>
        <v>4415.9374999999991</v>
      </c>
      <c r="G64" s="13">
        <f t="shared" si="2"/>
        <v>6974.6377442462763</v>
      </c>
      <c r="H64" s="13">
        <f t="shared" si="5"/>
        <v>1177.2677409999997</v>
      </c>
      <c r="I64" s="12">
        <f t="shared" si="3"/>
        <v>230.39810379344979</v>
      </c>
      <c r="J64" s="12">
        <f t="shared" si="10"/>
        <v>54.925307730398927</v>
      </c>
      <c r="K64" s="12">
        <f t="shared" si="10"/>
        <v>571.094142766093</v>
      </c>
      <c r="L64" s="12">
        <f t="shared" si="10"/>
        <v>508.31065611578566</v>
      </c>
      <c r="M64" s="12">
        <f t="shared" si="10"/>
        <v>293.76841748557922</v>
      </c>
      <c r="N64" s="12">
        <f t="shared" si="10"/>
        <v>690.3368619814612</v>
      </c>
      <c r="O64" s="12">
        <f t="shared" si="9"/>
        <v>64.641230281211477</v>
      </c>
      <c r="P64" s="12">
        <f t="shared" si="9"/>
        <v>193.31207999999995</v>
      </c>
      <c r="Q64" s="12">
        <f t="shared" si="9"/>
        <v>32.687744810701815</v>
      </c>
      <c r="R64" s="12">
        <f t="shared" si="9"/>
        <v>60.505371061492099</v>
      </c>
      <c r="S64" s="12">
        <f t="shared" si="9"/>
        <v>201.88440979028752</v>
      </c>
      <c r="T64" s="12">
        <f t="shared" si="9"/>
        <v>124.6240832260858</v>
      </c>
      <c r="U64" s="12">
        <f t="shared" si="9"/>
        <v>253.90186798601439</v>
      </c>
      <c r="V64" s="12">
        <f t="shared" si="9"/>
        <v>15.657147999999996</v>
      </c>
      <c r="W64" s="12">
        <f t="shared" si="7"/>
        <v>65.973034857756289</v>
      </c>
      <c r="X64" s="12">
        <f t="shared" si="7"/>
        <v>586.46700979415584</v>
      </c>
      <c r="Y64" s="12">
        <f t="shared" si="7"/>
        <v>23.966175999999994</v>
      </c>
      <c r="Z64" s="12">
        <f t="shared" si="7"/>
        <v>1177.2677409999997</v>
      </c>
      <c r="AA64" s="12">
        <f t="shared" si="7"/>
        <v>5149.7213866804732</v>
      </c>
    </row>
    <row r="65" spans="1:27" ht="14.2" customHeight="1" x14ac:dyDescent="0.45">
      <c r="A65">
        <v>55</v>
      </c>
      <c r="B65" s="5">
        <v>2076</v>
      </c>
      <c r="C65" s="199">
        <f t="shared" si="1"/>
        <v>0.42074999999999968</v>
      </c>
      <c r="D65" s="199"/>
      <c r="E65" s="199"/>
      <c r="F65" s="13">
        <f t="shared" si="6"/>
        <v>4439.8437499999991</v>
      </c>
      <c r="G65" s="13">
        <f t="shared" si="2"/>
        <v>7072.001214370227</v>
      </c>
      <c r="H65" s="13">
        <f t="shared" si="5"/>
        <v>1183.6410324999997</v>
      </c>
      <c r="I65" s="12">
        <f t="shared" si="3"/>
        <v>231.64539378992558</v>
      </c>
      <c r="J65" s="12">
        <f t="shared" si="10"/>
        <v>55.222653002593084</v>
      </c>
      <c r="K65" s="12">
        <f t="shared" si="10"/>
        <v>574.18583492670496</v>
      </c>
      <c r="L65" s="12">
        <f t="shared" si="10"/>
        <v>511.06246173413246</v>
      </c>
      <c r="M65" s="12">
        <f t="shared" si="10"/>
        <v>295.35877088856893</v>
      </c>
      <c r="N65" s="12">
        <f t="shared" si="10"/>
        <v>694.07409005743477</v>
      </c>
      <c r="O65" s="12">
        <f t="shared" si="9"/>
        <v>64.991173959402175</v>
      </c>
      <c r="P65" s="12">
        <f t="shared" si="9"/>
        <v>194.35859999999997</v>
      </c>
      <c r="Q65" s="12">
        <f t="shared" si="9"/>
        <v>32.864704153849416</v>
      </c>
      <c r="R65" s="12">
        <f t="shared" si="9"/>
        <v>60.832924729753671</v>
      </c>
      <c r="S65" s="12">
        <f t="shared" si="9"/>
        <v>202.97733720865546</v>
      </c>
      <c r="T65" s="12">
        <f t="shared" si="9"/>
        <v>125.29875185299088</v>
      </c>
      <c r="U65" s="12">
        <f t="shared" si="9"/>
        <v>255.27639865623806</v>
      </c>
      <c r="V65" s="12">
        <f t="shared" si="9"/>
        <v>15.741909999999997</v>
      </c>
      <c r="W65" s="12">
        <f t="shared" si="7"/>
        <v>66.330188432635524</v>
      </c>
      <c r="X65" s="12">
        <f t="shared" si="7"/>
        <v>589.64192496288081</v>
      </c>
      <c r="Y65" s="12">
        <f t="shared" si="7"/>
        <v>24.095919999999996</v>
      </c>
      <c r="Z65" s="12">
        <f t="shared" si="7"/>
        <v>1183.6410324999997</v>
      </c>
      <c r="AA65" s="12">
        <f t="shared" si="7"/>
        <v>5177.6000708557658</v>
      </c>
    </row>
    <row r="66" spans="1:27" ht="14.2" customHeight="1" x14ac:dyDescent="0.45">
      <c r="A66" s="28">
        <v>56</v>
      </c>
      <c r="B66" s="5">
        <v>2077</v>
      </c>
      <c r="C66" s="199">
        <f t="shared" si="1"/>
        <v>0.42839999999999967</v>
      </c>
      <c r="D66" s="199"/>
      <c r="E66" s="199"/>
      <c r="F66" s="13">
        <f t="shared" si="6"/>
        <v>4463.7499999999991</v>
      </c>
      <c r="G66" s="13">
        <f t="shared" si="2"/>
        <v>7170.5159459092656</v>
      </c>
      <c r="H66" s="13">
        <f t="shared" si="5"/>
        <v>1190.0143239999998</v>
      </c>
      <c r="I66" s="12">
        <f t="shared" si="3"/>
        <v>232.89268378640131</v>
      </c>
      <c r="J66" s="12">
        <f t="shared" si="10"/>
        <v>55.519998274787227</v>
      </c>
      <c r="K66" s="12">
        <f t="shared" si="10"/>
        <v>577.2775270873168</v>
      </c>
      <c r="L66" s="12">
        <f t="shared" si="10"/>
        <v>513.81426735247919</v>
      </c>
      <c r="M66" s="12">
        <f t="shared" si="10"/>
        <v>296.94912429155858</v>
      </c>
      <c r="N66" s="12">
        <f t="shared" si="10"/>
        <v>697.81131813340824</v>
      </c>
      <c r="O66" s="12">
        <f t="shared" si="9"/>
        <v>65.341117637592873</v>
      </c>
      <c r="P66" s="12">
        <f t="shared" si="9"/>
        <v>195.40511999999998</v>
      </c>
      <c r="Q66" s="12">
        <f t="shared" si="9"/>
        <v>33.04166349699701</v>
      </c>
      <c r="R66" s="12">
        <f t="shared" si="9"/>
        <v>61.160478398015229</v>
      </c>
      <c r="S66" s="12">
        <f t="shared" si="9"/>
        <v>204.07026462702336</v>
      </c>
      <c r="T66" s="12">
        <f t="shared" si="9"/>
        <v>125.97342047989595</v>
      </c>
      <c r="U66" s="12">
        <f t="shared" si="9"/>
        <v>256.65092932646166</v>
      </c>
      <c r="V66" s="12">
        <f t="shared" si="9"/>
        <v>15.826671999999997</v>
      </c>
      <c r="W66" s="12">
        <f t="shared" si="7"/>
        <v>66.687342007514744</v>
      </c>
      <c r="X66" s="12">
        <f t="shared" si="7"/>
        <v>592.81684013160589</v>
      </c>
      <c r="Y66" s="12">
        <f t="shared" si="7"/>
        <v>24.225663999999995</v>
      </c>
      <c r="Z66" s="12">
        <f t="shared" si="7"/>
        <v>1190.0143239999998</v>
      </c>
      <c r="AA66" s="12">
        <f t="shared" si="7"/>
        <v>5205.4787550310584</v>
      </c>
    </row>
    <row r="67" spans="1:27" ht="14.2" customHeight="1" x14ac:dyDescent="0.45">
      <c r="A67">
        <v>57</v>
      </c>
      <c r="B67" s="5">
        <v>2078</v>
      </c>
      <c r="C67" s="199">
        <f t="shared" si="1"/>
        <v>0.43604999999999966</v>
      </c>
      <c r="D67" s="199"/>
      <c r="E67" s="199"/>
      <c r="F67" s="13">
        <f t="shared" si="6"/>
        <v>4487.6562499999991</v>
      </c>
      <c r="G67" s="13">
        <f t="shared" si="2"/>
        <v>7270.1944757967285</v>
      </c>
      <c r="H67" s="13">
        <f t="shared" si="5"/>
        <v>1196.3876154999996</v>
      </c>
      <c r="I67" s="12">
        <f t="shared" si="3"/>
        <v>234.13997378287706</v>
      </c>
      <c r="J67" s="12">
        <f t="shared" si="10"/>
        <v>55.817343546981377</v>
      </c>
      <c r="K67" s="12">
        <f t="shared" si="10"/>
        <v>580.36921924792864</v>
      </c>
      <c r="L67" s="12">
        <f t="shared" si="10"/>
        <v>516.56607297082587</v>
      </c>
      <c r="M67" s="12">
        <f t="shared" si="10"/>
        <v>298.53947769454822</v>
      </c>
      <c r="N67" s="12">
        <f t="shared" si="10"/>
        <v>701.5485462093817</v>
      </c>
      <c r="O67" s="12">
        <f t="shared" si="9"/>
        <v>65.691061315783557</v>
      </c>
      <c r="P67" s="12">
        <f t="shared" si="9"/>
        <v>196.45163999999997</v>
      </c>
      <c r="Q67" s="12">
        <f t="shared" si="9"/>
        <v>33.218622840144604</v>
      </c>
      <c r="R67" s="12">
        <f t="shared" si="9"/>
        <v>61.488032066276787</v>
      </c>
      <c r="S67" s="12">
        <f t="shared" si="9"/>
        <v>205.16319204539127</v>
      </c>
      <c r="T67" s="12">
        <f t="shared" si="9"/>
        <v>126.64808910680101</v>
      </c>
      <c r="U67" s="12">
        <f t="shared" si="9"/>
        <v>258.0254599966853</v>
      </c>
      <c r="V67" s="12">
        <f t="shared" si="9"/>
        <v>15.911433999999996</v>
      </c>
      <c r="W67" s="12">
        <f t="shared" si="7"/>
        <v>67.044495582393964</v>
      </c>
      <c r="X67" s="12">
        <f t="shared" si="7"/>
        <v>595.99175530033085</v>
      </c>
      <c r="Y67" s="12">
        <f t="shared" si="7"/>
        <v>24.355407999999994</v>
      </c>
      <c r="Z67" s="12">
        <f t="shared" si="7"/>
        <v>1196.3876154999996</v>
      </c>
      <c r="AA67" s="12">
        <f t="shared" si="7"/>
        <v>5233.3574392063501</v>
      </c>
    </row>
    <row r="68" spans="1:27" ht="14.2" customHeight="1" x14ac:dyDescent="0.45">
      <c r="A68">
        <v>58</v>
      </c>
      <c r="B68" s="5">
        <v>2079</v>
      </c>
      <c r="C68" s="199">
        <f t="shared" si="1"/>
        <v>0.44369999999999965</v>
      </c>
      <c r="D68" s="199"/>
      <c r="E68" s="199"/>
      <c r="F68" s="13">
        <f t="shared" si="6"/>
        <v>4511.5624999999991</v>
      </c>
      <c r="G68" s="13">
        <f t="shared" si="2"/>
        <v>7371.0494709151853</v>
      </c>
      <c r="H68" s="13">
        <f t="shared" si="5"/>
        <v>1202.7609069999999</v>
      </c>
      <c r="I68" s="12">
        <f t="shared" si="3"/>
        <v>235.38726377935285</v>
      </c>
      <c r="J68" s="12">
        <f t="shared" si="10"/>
        <v>56.114688819175534</v>
      </c>
      <c r="K68" s="12">
        <f t="shared" si="10"/>
        <v>583.46091140854048</v>
      </c>
      <c r="L68" s="12">
        <f t="shared" si="10"/>
        <v>519.31787858917266</v>
      </c>
      <c r="M68" s="12">
        <f t="shared" si="10"/>
        <v>300.12983109753787</v>
      </c>
      <c r="N68" s="12">
        <f t="shared" si="10"/>
        <v>705.28577428535527</v>
      </c>
      <c r="O68" s="12">
        <f t="shared" si="9"/>
        <v>66.041004993974255</v>
      </c>
      <c r="P68" s="12">
        <f t="shared" si="9"/>
        <v>197.49815999999998</v>
      </c>
      <c r="Q68" s="12">
        <f t="shared" si="9"/>
        <v>33.395582183292206</v>
      </c>
      <c r="R68" s="12">
        <f t="shared" si="9"/>
        <v>61.815585734538359</v>
      </c>
      <c r="S68" s="12">
        <f t="shared" si="9"/>
        <v>206.25611946375921</v>
      </c>
      <c r="T68" s="12">
        <f t="shared" si="9"/>
        <v>127.3227577337061</v>
      </c>
      <c r="U68" s="12">
        <f t="shared" si="9"/>
        <v>259.39999066690893</v>
      </c>
      <c r="V68" s="12">
        <f t="shared" si="9"/>
        <v>15.996195999999998</v>
      </c>
      <c r="W68" s="12">
        <f t="shared" si="7"/>
        <v>67.401649157273198</v>
      </c>
      <c r="X68" s="12">
        <f t="shared" si="7"/>
        <v>599.16667046905582</v>
      </c>
      <c r="Y68" s="12">
        <f t="shared" si="7"/>
        <v>24.485151999999996</v>
      </c>
      <c r="Z68" s="12">
        <f t="shared" si="7"/>
        <v>1202.7609069999999</v>
      </c>
      <c r="AA68" s="12">
        <f t="shared" si="7"/>
        <v>5261.2361233816428</v>
      </c>
    </row>
    <row r="69" spans="1:27" ht="14.2" customHeight="1" x14ac:dyDescent="0.45">
      <c r="A69">
        <v>59</v>
      </c>
      <c r="B69" s="5">
        <v>2080</v>
      </c>
      <c r="C69" s="199">
        <f t="shared" si="1"/>
        <v>0.45134999999999964</v>
      </c>
      <c r="D69" s="199"/>
      <c r="E69" s="199"/>
      <c r="F69" s="13">
        <f t="shared" si="6"/>
        <v>4535.4687499999991</v>
      </c>
      <c r="G69" s="13">
        <f t="shared" si="2"/>
        <v>7473.0937293997777</v>
      </c>
      <c r="H69" s="13">
        <f t="shared" si="5"/>
        <v>1209.1341984999997</v>
      </c>
      <c r="I69" s="12">
        <f t="shared" si="3"/>
        <v>236.63455377582858</v>
      </c>
      <c r="J69" s="12">
        <f t="shared" si="10"/>
        <v>56.412034091369677</v>
      </c>
      <c r="K69" s="12">
        <f t="shared" si="10"/>
        <v>586.55260356915232</v>
      </c>
      <c r="L69" s="12">
        <f t="shared" si="10"/>
        <v>522.06968420751934</v>
      </c>
      <c r="M69" s="12">
        <f t="shared" si="10"/>
        <v>301.72018450052752</v>
      </c>
      <c r="N69" s="12">
        <f t="shared" si="10"/>
        <v>709.02300236132885</v>
      </c>
      <c r="O69" s="12">
        <f t="shared" si="9"/>
        <v>66.390948672164953</v>
      </c>
      <c r="P69" s="12">
        <f t="shared" si="9"/>
        <v>198.54467999999997</v>
      </c>
      <c r="Q69" s="12">
        <f t="shared" si="9"/>
        <v>33.572541526439807</v>
      </c>
      <c r="R69" s="12">
        <f t="shared" si="9"/>
        <v>62.143139402799918</v>
      </c>
      <c r="S69" s="12">
        <f t="shared" si="9"/>
        <v>207.34904688212711</v>
      </c>
      <c r="T69" s="12">
        <f t="shared" si="9"/>
        <v>127.99742636061117</v>
      </c>
      <c r="U69" s="12">
        <f t="shared" si="9"/>
        <v>260.77452133713257</v>
      </c>
      <c r="V69" s="12">
        <f t="shared" si="9"/>
        <v>16.080957999999995</v>
      </c>
      <c r="W69" s="12">
        <f t="shared" si="7"/>
        <v>67.758802732152418</v>
      </c>
      <c r="X69" s="12">
        <f t="shared" si="7"/>
        <v>602.34158563778078</v>
      </c>
      <c r="Y69" s="12">
        <f t="shared" si="7"/>
        <v>24.614895999999995</v>
      </c>
      <c r="Z69" s="12">
        <f t="shared" si="7"/>
        <v>1209.1341984999997</v>
      </c>
      <c r="AA69" s="12">
        <f t="shared" si="7"/>
        <v>5289.1148075569354</v>
      </c>
    </row>
    <row r="70" spans="1:27" s="23" customFormat="1" ht="14.2" customHeight="1" x14ac:dyDescent="0.45">
      <c r="A70" s="27">
        <v>60</v>
      </c>
      <c r="B70" s="24">
        <v>2081</v>
      </c>
      <c r="C70" s="199">
        <f t="shared" si="1"/>
        <v>0.45899999999999963</v>
      </c>
      <c r="D70" s="199"/>
      <c r="E70" s="199"/>
      <c r="F70" s="25">
        <f t="shared" si="6"/>
        <v>4559.3749999999991</v>
      </c>
      <c r="G70" s="25">
        <f t="shared" si="2"/>
        <v>7576.3401819543387</v>
      </c>
      <c r="H70" s="25">
        <f t="shared" si="5"/>
        <v>1215.5074899999997</v>
      </c>
      <c r="I70" s="26">
        <f t="shared" si="3"/>
        <v>237.88184377230434</v>
      </c>
      <c r="J70" s="26">
        <f t="shared" si="10"/>
        <v>56.709379363563826</v>
      </c>
      <c r="K70" s="26">
        <f t="shared" si="10"/>
        <v>589.64429572976417</v>
      </c>
      <c r="L70" s="26">
        <f t="shared" si="10"/>
        <v>524.82148982586602</v>
      </c>
      <c r="M70" s="26">
        <f t="shared" si="10"/>
        <v>303.31053790351717</v>
      </c>
      <c r="N70" s="26">
        <f t="shared" si="10"/>
        <v>712.76023043730231</v>
      </c>
      <c r="O70" s="26">
        <f t="shared" si="9"/>
        <v>66.740892350355637</v>
      </c>
      <c r="P70" s="26">
        <f t="shared" si="9"/>
        <v>199.59119999999996</v>
      </c>
      <c r="Q70" s="26">
        <f t="shared" si="9"/>
        <v>33.749500869587401</v>
      </c>
      <c r="R70" s="26">
        <f t="shared" si="9"/>
        <v>62.470693071061476</v>
      </c>
      <c r="S70" s="26">
        <f t="shared" si="9"/>
        <v>208.44197430049502</v>
      </c>
      <c r="T70" s="26">
        <f t="shared" si="9"/>
        <v>128.67209498751623</v>
      </c>
      <c r="U70" s="26">
        <f t="shared" si="9"/>
        <v>262.1490520073562</v>
      </c>
      <c r="V70" s="26">
        <f t="shared" si="9"/>
        <v>16.165719999999997</v>
      </c>
      <c r="W70" s="26">
        <f t="shared" si="7"/>
        <v>68.115956307031652</v>
      </c>
      <c r="X70" s="26">
        <f t="shared" si="7"/>
        <v>605.51650080650575</v>
      </c>
      <c r="Y70" s="26">
        <f t="shared" si="7"/>
        <v>24.744639999999993</v>
      </c>
      <c r="Z70" s="26">
        <f t="shared" si="7"/>
        <v>1215.5074899999997</v>
      </c>
      <c r="AA70" s="26">
        <f t="shared" si="7"/>
        <v>5316.9934917322271</v>
      </c>
    </row>
    <row r="71" spans="1:27" ht="14.2" customHeight="1" x14ac:dyDescent="0.45">
      <c r="A71">
        <v>61</v>
      </c>
      <c r="B71" s="5">
        <v>2082</v>
      </c>
      <c r="C71" s="199">
        <f t="shared" si="1"/>
        <v>0.46664999999999962</v>
      </c>
      <c r="D71" s="199"/>
      <c r="E71" s="199"/>
      <c r="F71" s="13">
        <f t="shared" si="6"/>
        <v>4583.2812499999991</v>
      </c>
      <c r="G71" s="13">
        <f t="shared" si="2"/>
        <v>7680.8018931803754</v>
      </c>
      <c r="H71" s="13">
        <f t="shared" si="5"/>
        <v>1221.8807814999996</v>
      </c>
      <c r="I71" s="12">
        <f t="shared" si="3"/>
        <v>239.12913376878009</v>
      </c>
      <c r="J71" s="12">
        <f t="shared" si="10"/>
        <v>57.006724635757969</v>
      </c>
      <c r="K71" s="12">
        <f t="shared" si="10"/>
        <v>592.73598789037601</v>
      </c>
      <c r="L71" s="12">
        <f t="shared" si="10"/>
        <v>527.57329544421282</v>
      </c>
      <c r="M71" s="12">
        <f t="shared" si="10"/>
        <v>304.90089130650682</v>
      </c>
      <c r="N71" s="12">
        <f t="shared" si="10"/>
        <v>716.49745851327577</v>
      </c>
      <c r="O71" s="12">
        <f t="shared" si="9"/>
        <v>67.09083602854632</v>
      </c>
      <c r="P71" s="12">
        <f t="shared" si="9"/>
        <v>200.63771999999994</v>
      </c>
      <c r="Q71" s="12">
        <f t="shared" si="9"/>
        <v>33.926460212734995</v>
      </c>
      <c r="R71" s="12">
        <f t="shared" si="9"/>
        <v>62.798246739323041</v>
      </c>
      <c r="S71" s="12">
        <f t="shared" si="9"/>
        <v>209.53490171886293</v>
      </c>
      <c r="T71" s="12">
        <f t="shared" si="9"/>
        <v>129.34676361442129</v>
      </c>
      <c r="U71" s="12">
        <f t="shared" si="9"/>
        <v>263.52358267757978</v>
      </c>
      <c r="V71" s="12">
        <f t="shared" si="9"/>
        <v>16.250481999999995</v>
      </c>
      <c r="W71" s="12">
        <f t="shared" si="7"/>
        <v>68.473109881910872</v>
      </c>
      <c r="X71" s="12">
        <f t="shared" si="7"/>
        <v>608.69141597523083</v>
      </c>
      <c r="Y71" s="12">
        <f t="shared" si="7"/>
        <v>24.874383999999996</v>
      </c>
      <c r="Z71" s="12">
        <f t="shared" si="7"/>
        <v>1221.8807814999996</v>
      </c>
      <c r="AA71" s="12">
        <f t="shared" si="7"/>
        <v>5344.8721759075197</v>
      </c>
    </row>
    <row r="72" spans="1:27" ht="14.2" customHeight="1" x14ac:dyDescent="0.45">
      <c r="A72">
        <v>62</v>
      </c>
      <c r="B72" s="5">
        <v>2083</v>
      </c>
      <c r="C72" s="199">
        <f t="shared" si="1"/>
        <v>0.47429999999999961</v>
      </c>
      <c r="D72" s="199"/>
      <c r="E72" s="199"/>
      <c r="F72" s="13">
        <f t="shared" si="6"/>
        <v>4607.1874999999982</v>
      </c>
      <c r="G72" s="13">
        <f t="shared" si="2"/>
        <v>7786.4920629191083</v>
      </c>
      <c r="H72" s="13">
        <f t="shared" si="5"/>
        <v>1228.2540729999996</v>
      </c>
      <c r="I72" s="12">
        <f t="shared" si="3"/>
        <v>240.37642376525582</v>
      </c>
      <c r="J72" s="12">
        <f t="shared" si="10"/>
        <v>57.304069907952119</v>
      </c>
      <c r="K72" s="12">
        <f t="shared" si="10"/>
        <v>595.82768005098785</v>
      </c>
      <c r="L72" s="12">
        <f t="shared" si="10"/>
        <v>530.3251010625595</v>
      </c>
      <c r="M72" s="12">
        <f t="shared" si="10"/>
        <v>306.49124470949647</v>
      </c>
      <c r="N72" s="12">
        <f t="shared" si="10"/>
        <v>720.23468658924924</v>
      </c>
      <c r="O72" s="12">
        <f t="shared" si="9"/>
        <v>67.440779706737018</v>
      </c>
      <c r="P72" s="12">
        <f t="shared" si="9"/>
        <v>201.68423999999996</v>
      </c>
      <c r="Q72" s="12">
        <f t="shared" si="9"/>
        <v>34.103419555882589</v>
      </c>
      <c r="R72" s="12">
        <f t="shared" si="9"/>
        <v>63.125800407584599</v>
      </c>
      <c r="S72" s="12">
        <f t="shared" si="9"/>
        <v>210.62782913723083</v>
      </c>
      <c r="T72" s="12">
        <f t="shared" si="9"/>
        <v>130.02143224132635</v>
      </c>
      <c r="U72" s="12">
        <f t="shared" si="9"/>
        <v>264.89811334780342</v>
      </c>
      <c r="V72" s="12">
        <f t="shared" si="9"/>
        <v>16.335243999999996</v>
      </c>
      <c r="W72" s="12">
        <f t="shared" si="7"/>
        <v>68.830263456790092</v>
      </c>
      <c r="X72" s="12">
        <f t="shared" si="7"/>
        <v>611.86633114395579</v>
      </c>
      <c r="Y72" s="12">
        <f t="shared" si="7"/>
        <v>25.004127999999994</v>
      </c>
      <c r="Z72" s="12">
        <f t="shared" si="7"/>
        <v>1228.2540729999996</v>
      </c>
      <c r="AA72" s="12">
        <f t="shared" si="7"/>
        <v>5372.7508600828114</v>
      </c>
    </row>
    <row r="73" spans="1:27" ht="14.2" customHeight="1" x14ac:dyDescent="0.45">
      <c r="A73">
        <v>63</v>
      </c>
      <c r="B73" s="5">
        <v>2084</v>
      </c>
      <c r="C73" s="199">
        <f t="shared" si="1"/>
        <v>0.4819499999999996</v>
      </c>
      <c r="D73" s="199"/>
      <c r="E73" s="199"/>
      <c r="F73" s="13">
        <f t="shared" si="6"/>
        <v>4631.0937499999991</v>
      </c>
      <c r="G73" s="13">
        <f t="shared" si="2"/>
        <v>7893.4240276066193</v>
      </c>
      <c r="H73" s="13">
        <f t="shared" si="5"/>
        <v>1234.6273644999997</v>
      </c>
      <c r="I73" s="12">
        <f t="shared" si="3"/>
        <v>241.62371376173161</v>
      </c>
      <c r="J73" s="12">
        <f t="shared" si="10"/>
        <v>57.601415180146269</v>
      </c>
      <c r="K73" s="12">
        <f t="shared" si="10"/>
        <v>598.91937221159981</v>
      </c>
      <c r="L73" s="12">
        <f t="shared" si="10"/>
        <v>533.07690668090629</v>
      </c>
      <c r="M73" s="12">
        <f t="shared" si="10"/>
        <v>308.08159811248618</v>
      </c>
      <c r="N73" s="12">
        <f t="shared" si="10"/>
        <v>723.97191466522281</v>
      </c>
      <c r="O73" s="12">
        <f t="shared" si="9"/>
        <v>67.790723384927716</v>
      </c>
      <c r="P73" s="12">
        <f t="shared" si="9"/>
        <v>202.73075999999998</v>
      </c>
      <c r="Q73" s="12">
        <f t="shared" si="9"/>
        <v>34.28037889903019</v>
      </c>
      <c r="R73" s="12">
        <f t="shared" si="9"/>
        <v>63.453354075846171</v>
      </c>
      <c r="S73" s="12">
        <f t="shared" si="9"/>
        <v>211.72075655559877</v>
      </c>
      <c r="T73" s="12">
        <f t="shared" si="9"/>
        <v>130.69610086823144</v>
      </c>
      <c r="U73" s="12">
        <f t="shared" si="9"/>
        <v>266.27264401802705</v>
      </c>
      <c r="V73" s="12">
        <f t="shared" si="9"/>
        <v>16.420005999999997</v>
      </c>
      <c r="W73" s="12">
        <f t="shared" si="7"/>
        <v>69.187417031669327</v>
      </c>
      <c r="X73" s="12">
        <f t="shared" si="7"/>
        <v>615.04124631268076</v>
      </c>
      <c r="Y73" s="12">
        <f t="shared" si="7"/>
        <v>25.133871999999997</v>
      </c>
      <c r="Z73" s="12">
        <f t="shared" si="7"/>
        <v>1234.6273644999997</v>
      </c>
      <c r="AA73" s="12">
        <f t="shared" si="7"/>
        <v>5400.629544258104</v>
      </c>
    </row>
    <row r="74" spans="1:27" ht="14.2" customHeight="1" x14ac:dyDescent="0.45">
      <c r="A74" s="28">
        <v>64</v>
      </c>
      <c r="B74" s="5">
        <v>2085</v>
      </c>
      <c r="C74" s="199">
        <f t="shared" si="1"/>
        <v>0.48959999999999959</v>
      </c>
      <c r="D74" s="199"/>
      <c r="E74" s="199"/>
      <c r="F74" s="13">
        <f t="shared" si="6"/>
        <v>4654.9999999999991</v>
      </c>
      <c r="G74" s="13">
        <f t="shared" si="2"/>
        <v>8001.6112616422715</v>
      </c>
      <c r="H74" s="13">
        <f t="shared" si="5"/>
        <v>1241.0006559999997</v>
      </c>
      <c r="I74" s="12">
        <f t="shared" si="3"/>
        <v>242.87100375820737</v>
      </c>
      <c r="J74" s="12">
        <f t="shared" si="10"/>
        <v>57.898760452340419</v>
      </c>
      <c r="K74" s="12">
        <f t="shared" si="10"/>
        <v>602.01106437221165</v>
      </c>
      <c r="L74" s="12">
        <f t="shared" si="10"/>
        <v>535.82871229925297</v>
      </c>
      <c r="M74" s="12">
        <f t="shared" si="10"/>
        <v>309.67195151547577</v>
      </c>
      <c r="N74" s="12">
        <f t="shared" si="10"/>
        <v>727.70914274119639</v>
      </c>
      <c r="O74" s="12">
        <f t="shared" si="9"/>
        <v>68.1406670631184</v>
      </c>
      <c r="P74" s="12">
        <f t="shared" si="9"/>
        <v>203.77727999999996</v>
      </c>
      <c r="Q74" s="12">
        <f t="shared" si="9"/>
        <v>34.457338242177784</v>
      </c>
      <c r="R74" s="12">
        <f t="shared" si="9"/>
        <v>63.780907744107729</v>
      </c>
      <c r="S74" s="12">
        <f t="shared" si="9"/>
        <v>212.81368397396668</v>
      </c>
      <c r="T74" s="12">
        <f t="shared" si="9"/>
        <v>131.3707694951365</v>
      </c>
      <c r="U74" s="12">
        <f t="shared" si="9"/>
        <v>267.64717468825069</v>
      </c>
      <c r="V74" s="12">
        <f t="shared" si="9"/>
        <v>16.504767999999995</v>
      </c>
      <c r="W74" s="12">
        <f t="shared" si="7"/>
        <v>69.544570606548561</v>
      </c>
      <c r="X74" s="12">
        <f t="shared" si="7"/>
        <v>618.21616148140572</v>
      </c>
      <c r="Y74" s="12">
        <f t="shared" si="7"/>
        <v>25.263615999999995</v>
      </c>
      <c r="Z74" s="12">
        <f t="shared" si="7"/>
        <v>1241.0006559999997</v>
      </c>
      <c r="AA74" s="12">
        <f t="shared" si="7"/>
        <v>5428.5082284333967</v>
      </c>
    </row>
    <row r="75" spans="1:27" ht="14.2" customHeight="1" x14ac:dyDescent="0.45">
      <c r="A75">
        <v>65</v>
      </c>
      <c r="B75" s="5">
        <v>2086</v>
      </c>
      <c r="C75" s="199">
        <f t="shared" si="1"/>
        <v>0.49724999999999958</v>
      </c>
      <c r="D75" s="199"/>
      <c r="E75" s="199"/>
      <c r="F75" s="13">
        <f t="shared" si="6"/>
        <v>4678.9062499999982</v>
      </c>
      <c r="G75" s="13">
        <f t="shared" si="2"/>
        <v>8111.0673787705327</v>
      </c>
      <c r="H75" s="13">
        <f t="shared" si="5"/>
        <v>1247.3739474999995</v>
      </c>
      <c r="I75" s="12">
        <f t="shared" si="3"/>
        <v>244.11829375468309</v>
      </c>
      <c r="J75" s="12">
        <f t="shared" si="10"/>
        <v>58.196105724534561</v>
      </c>
      <c r="K75" s="12">
        <f t="shared" si="10"/>
        <v>605.10275653282338</v>
      </c>
      <c r="L75" s="12">
        <f t="shared" si="10"/>
        <v>538.58051791759965</v>
      </c>
      <c r="M75" s="12">
        <f t="shared" si="10"/>
        <v>311.26230491846542</v>
      </c>
      <c r="N75" s="12">
        <f t="shared" si="10"/>
        <v>731.44637081716985</v>
      </c>
      <c r="O75" s="12">
        <f t="shared" si="9"/>
        <v>68.490610741309098</v>
      </c>
      <c r="P75" s="12">
        <f t="shared" si="9"/>
        <v>204.82379999999995</v>
      </c>
      <c r="Q75" s="12">
        <f t="shared" si="9"/>
        <v>34.634297585325378</v>
      </c>
      <c r="R75" s="12">
        <f t="shared" si="9"/>
        <v>64.108461412369294</v>
      </c>
      <c r="S75" s="12">
        <f t="shared" si="9"/>
        <v>213.90661139233458</v>
      </c>
      <c r="T75" s="12">
        <f t="shared" si="9"/>
        <v>132.04543812204159</v>
      </c>
      <c r="U75" s="12">
        <f t="shared" si="9"/>
        <v>269.02170535847432</v>
      </c>
      <c r="V75" s="12">
        <f t="shared" si="9"/>
        <v>16.589529999999996</v>
      </c>
      <c r="W75" s="12">
        <f t="shared" si="7"/>
        <v>69.901724181427781</v>
      </c>
      <c r="X75" s="12">
        <f t="shared" si="7"/>
        <v>621.3910766501308</v>
      </c>
      <c r="Y75" s="12">
        <f t="shared" si="7"/>
        <v>25.393359999999994</v>
      </c>
      <c r="Z75" s="12">
        <f t="shared" si="7"/>
        <v>1247.3739474999995</v>
      </c>
      <c r="AA75" s="12">
        <f t="shared" si="7"/>
        <v>5456.3869126086884</v>
      </c>
    </row>
    <row r="76" spans="1:27" ht="14.2" customHeight="1" x14ac:dyDescent="0.45">
      <c r="A76">
        <v>66</v>
      </c>
      <c r="B76" s="5">
        <v>2087</v>
      </c>
      <c r="C76" s="199">
        <f t="shared" ref="C76:C111" si="11">3.4*(($D$5-392)/100)*(1/40)*((B76-B75)/20)+C75</f>
        <v>0.50489999999999957</v>
      </c>
      <c r="D76" s="199"/>
      <c r="E76" s="199"/>
      <c r="F76" s="13">
        <f t="shared" si="6"/>
        <v>4702.8124999999991</v>
      </c>
      <c r="G76" s="13">
        <f t="shared" ref="G76:G111" si="12">$G$10*(1+C76)*((1+$L$3)^(B76-2021))</f>
        <v>8221.8061334763261</v>
      </c>
      <c r="H76" s="13">
        <f t="shared" si="5"/>
        <v>1253.7472389999998</v>
      </c>
      <c r="I76" s="12">
        <f t="shared" ref="I76:I111" si="13">$I$10*(1+C76)</f>
        <v>245.36558375115888</v>
      </c>
      <c r="J76" s="12">
        <f t="shared" si="10"/>
        <v>58.493450996728718</v>
      </c>
      <c r="K76" s="12">
        <f t="shared" si="10"/>
        <v>608.19444869343533</v>
      </c>
      <c r="L76" s="12">
        <f t="shared" si="10"/>
        <v>541.33232353594644</v>
      </c>
      <c r="M76" s="12">
        <f t="shared" si="10"/>
        <v>312.85265832145512</v>
      </c>
      <c r="N76" s="12">
        <f t="shared" si="10"/>
        <v>735.18359889314343</v>
      </c>
      <c r="O76" s="12">
        <f t="shared" si="9"/>
        <v>68.840554419499796</v>
      </c>
      <c r="P76" s="12">
        <f t="shared" si="9"/>
        <v>205.87031999999996</v>
      </c>
      <c r="Q76" s="12">
        <f t="shared" si="9"/>
        <v>34.811256928472979</v>
      </c>
      <c r="R76" s="12">
        <f t="shared" si="9"/>
        <v>64.436015080630852</v>
      </c>
      <c r="S76" s="12">
        <f t="shared" si="9"/>
        <v>214.99953881070252</v>
      </c>
      <c r="T76" s="12">
        <f t="shared" si="9"/>
        <v>132.72010674894668</v>
      </c>
      <c r="U76" s="12">
        <f t="shared" si="9"/>
        <v>270.39623602869796</v>
      </c>
      <c r="V76" s="12">
        <f t="shared" si="9"/>
        <v>16.674291999999998</v>
      </c>
      <c r="W76" s="12">
        <f t="shared" si="7"/>
        <v>70.258877756307015</v>
      </c>
      <c r="X76" s="12">
        <f t="shared" si="7"/>
        <v>624.56599181885576</v>
      </c>
      <c r="Y76" s="12">
        <f t="shared" si="7"/>
        <v>25.523103999999996</v>
      </c>
      <c r="Z76" s="12">
        <f t="shared" si="7"/>
        <v>1253.7472389999998</v>
      </c>
      <c r="AA76" s="12">
        <f t="shared" si="7"/>
        <v>5484.2655967839819</v>
      </c>
    </row>
    <row r="77" spans="1:27" ht="14.2" customHeight="1" x14ac:dyDescent="0.45">
      <c r="A77">
        <v>67</v>
      </c>
      <c r="B77" s="5">
        <v>2088</v>
      </c>
      <c r="C77" s="199">
        <f t="shared" si="11"/>
        <v>0.51254999999999962</v>
      </c>
      <c r="D77" s="199"/>
      <c r="E77" s="199"/>
      <c r="F77" s="13">
        <f>$G$10*(1+C77)</f>
        <v>4726.7187499999991</v>
      </c>
      <c r="G77" s="13">
        <f t="shared" si="12"/>
        <v>8333.8414223939981</v>
      </c>
      <c r="H77" s="13">
        <f t="shared" si="5"/>
        <v>1260.1205304999996</v>
      </c>
      <c r="I77" s="12">
        <f t="shared" si="13"/>
        <v>246.61287374763464</v>
      </c>
      <c r="J77" s="12">
        <f t="shared" si="10"/>
        <v>58.790796268922868</v>
      </c>
      <c r="K77" s="12">
        <f t="shared" si="10"/>
        <v>611.28614085404718</v>
      </c>
      <c r="L77" s="12">
        <f t="shared" si="10"/>
        <v>544.08412915429312</v>
      </c>
      <c r="M77" s="12">
        <f t="shared" si="10"/>
        <v>314.44301172444477</v>
      </c>
      <c r="N77" s="12">
        <f t="shared" si="10"/>
        <v>738.92082696911689</v>
      </c>
      <c r="O77" s="12">
        <f t="shared" si="9"/>
        <v>69.19049809769048</v>
      </c>
      <c r="P77" s="12">
        <f t="shared" si="9"/>
        <v>206.91683999999995</v>
      </c>
      <c r="Q77" s="12">
        <f t="shared" si="9"/>
        <v>34.988216271620573</v>
      </c>
      <c r="R77" s="12">
        <f t="shared" si="9"/>
        <v>64.763568748892425</v>
      </c>
      <c r="S77" s="12">
        <f t="shared" si="9"/>
        <v>216.09246622907042</v>
      </c>
      <c r="T77" s="12">
        <f t="shared" si="9"/>
        <v>133.39477537585174</v>
      </c>
      <c r="U77" s="12">
        <f t="shared" si="9"/>
        <v>271.77076669892159</v>
      </c>
      <c r="V77" s="12">
        <f t="shared" si="9"/>
        <v>16.759053999999995</v>
      </c>
      <c r="W77" s="12">
        <f t="shared" si="7"/>
        <v>70.616031331186235</v>
      </c>
      <c r="X77" s="12">
        <f t="shared" si="7"/>
        <v>627.74090698758073</v>
      </c>
      <c r="Y77" s="12">
        <f t="shared" si="7"/>
        <v>25.652847999999995</v>
      </c>
      <c r="Z77" s="12">
        <f t="shared" si="7"/>
        <v>1260.1205304999996</v>
      </c>
      <c r="AA77" s="12">
        <f t="shared" si="7"/>
        <v>5512.1442809592736</v>
      </c>
    </row>
    <row r="78" spans="1:27" ht="14.2" customHeight="1" x14ac:dyDescent="0.45">
      <c r="A78" s="28">
        <v>68</v>
      </c>
      <c r="B78" s="5">
        <v>2089</v>
      </c>
      <c r="C78" s="199">
        <f t="shared" si="11"/>
        <v>0.52019999999999966</v>
      </c>
      <c r="D78" s="199"/>
      <c r="E78" s="199"/>
      <c r="F78" s="13">
        <f t="shared" si="6"/>
        <v>4750.6249999999982</v>
      </c>
      <c r="G78" s="13">
        <f t="shared" si="12"/>
        <v>8447.187285730126</v>
      </c>
      <c r="H78" s="13">
        <f t="shared" ref="H78:H111" si="14">$H$10*(1+C78)</f>
        <v>1266.4938219999997</v>
      </c>
      <c r="I78" s="12">
        <f t="shared" si="13"/>
        <v>247.86016374411037</v>
      </c>
      <c r="J78" s="12">
        <f t="shared" si="10"/>
        <v>59.088141541117011</v>
      </c>
      <c r="K78" s="12">
        <f t="shared" si="10"/>
        <v>614.37783301465902</v>
      </c>
      <c r="L78" s="12">
        <f t="shared" si="10"/>
        <v>546.83593477263992</v>
      </c>
      <c r="M78" s="12">
        <f t="shared" si="10"/>
        <v>316.03336512743442</v>
      </c>
      <c r="N78" s="12">
        <f t="shared" si="10"/>
        <v>742.65805504509035</v>
      </c>
      <c r="O78" s="12">
        <f t="shared" si="9"/>
        <v>69.540441775881177</v>
      </c>
      <c r="P78" s="12">
        <f t="shared" si="9"/>
        <v>207.96335999999997</v>
      </c>
      <c r="Q78" s="12">
        <f t="shared" si="9"/>
        <v>35.165175614768174</v>
      </c>
      <c r="R78" s="12">
        <f t="shared" si="9"/>
        <v>65.091122417153983</v>
      </c>
      <c r="S78" s="12">
        <f t="shared" si="9"/>
        <v>217.18539364743833</v>
      </c>
      <c r="T78" s="12">
        <f t="shared" si="9"/>
        <v>134.0694440027568</v>
      </c>
      <c r="U78" s="12">
        <f t="shared" si="9"/>
        <v>273.14529736914523</v>
      </c>
      <c r="V78" s="12">
        <f t="shared" si="9"/>
        <v>16.843815999999997</v>
      </c>
      <c r="W78" s="12">
        <f t="shared" si="7"/>
        <v>70.973184906065455</v>
      </c>
      <c r="X78" s="12">
        <f t="shared" si="7"/>
        <v>630.91582215630569</v>
      </c>
      <c r="Y78" s="12">
        <f t="shared" si="7"/>
        <v>25.782591999999994</v>
      </c>
      <c r="Z78" s="12">
        <f t="shared" ref="W78:AA111" si="15">Z$10*(1+$C78)</f>
        <v>1266.4938219999997</v>
      </c>
      <c r="AA78" s="12">
        <f t="shared" si="15"/>
        <v>5540.0229651345662</v>
      </c>
    </row>
    <row r="79" spans="1:27" ht="14.2" customHeight="1" x14ac:dyDescent="0.45">
      <c r="A79">
        <v>69</v>
      </c>
      <c r="B79" s="5">
        <v>2090</v>
      </c>
      <c r="C79" s="199">
        <f t="shared" si="11"/>
        <v>0.52784999999999971</v>
      </c>
      <c r="D79" s="199"/>
      <c r="E79" s="199"/>
      <c r="F79" s="13">
        <f t="shared" si="6"/>
        <v>4774.5312499999991</v>
      </c>
      <c r="G79" s="13">
        <f t="shared" si="12"/>
        <v>8561.8579087002036</v>
      </c>
      <c r="H79" s="13">
        <f t="shared" si="14"/>
        <v>1272.8671134999997</v>
      </c>
      <c r="I79" s="12">
        <f t="shared" si="13"/>
        <v>249.10745374058615</v>
      </c>
      <c r="J79" s="12">
        <f t="shared" si="10"/>
        <v>59.385486813311168</v>
      </c>
      <c r="K79" s="12">
        <f t="shared" si="10"/>
        <v>617.46952517527097</v>
      </c>
      <c r="L79" s="12">
        <f t="shared" si="10"/>
        <v>549.58774039098671</v>
      </c>
      <c r="M79" s="12">
        <f t="shared" si="10"/>
        <v>317.62371853042407</v>
      </c>
      <c r="N79" s="12">
        <f t="shared" si="10"/>
        <v>746.39528312106404</v>
      </c>
      <c r="O79" s="12">
        <f t="shared" si="9"/>
        <v>69.890385454071875</v>
      </c>
      <c r="P79" s="12">
        <f t="shared" si="9"/>
        <v>209.00987999999998</v>
      </c>
      <c r="Q79" s="12">
        <f t="shared" ref="O79:V111" si="16">Q$10*(1+$C79)</f>
        <v>35.342134957915768</v>
      </c>
      <c r="R79" s="12">
        <f t="shared" si="16"/>
        <v>65.418676085415555</v>
      </c>
      <c r="S79" s="12">
        <f t="shared" si="16"/>
        <v>218.27832106580627</v>
      </c>
      <c r="T79" s="12">
        <f t="shared" si="16"/>
        <v>134.74411262966188</v>
      </c>
      <c r="U79" s="12">
        <f t="shared" si="16"/>
        <v>274.51982803936886</v>
      </c>
      <c r="V79" s="12">
        <f t="shared" si="16"/>
        <v>16.928577999999998</v>
      </c>
      <c r="W79" s="12">
        <f t="shared" si="15"/>
        <v>71.33033848094469</v>
      </c>
      <c r="X79" s="12">
        <f t="shared" si="15"/>
        <v>634.09073732503077</v>
      </c>
      <c r="Y79" s="12">
        <f t="shared" si="15"/>
        <v>25.912335999999996</v>
      </c>
      <c r="Z79" s="12">
        <f t="shared" si="15"/>
        <v>1272.8671134999997</v>
      </c>
      <c r="AA79" s="12">
        <f t="shared" si="15"/>
        <v>5567.9016493098588</v>
      </c>
    </row>
    <row r="80" spans="1:27" ht="14.2" customHeight="1" x14ac:dyDescent="0.45">
      <c r="A80">
        <v>70</v>
      </c>
      <c r="B80" s="5">
        <v>2091</v>
      </c>
      <c r="C80" s="199">
        <f t="shared" si="11"/>
        <v>0.53549999999999975</v>
      </c>
      <c r="D80" s="199"/>
      <c r="E80" s="199"/>
      <c r="F80" s="13">
        <f t="shared" ref="F80:F89" si="17">$G$10*(1+C80)</f>
        <v>4798.4375</v>
      </c>
      <c r="G80" s="13">
        <f t="shared" si="12"/>
        <v>8677.8676229793782</v>
      </c>
      <c r="H80" s="13">
        <f t="shared" si="14"/>
        <v>1279.240405</v>
      </c>
      <c r="I80" s="12">
        <f t="shared" si="13"/>
        <v>250.35474373706194</v>
      </c>
      <c r="J80" s="12">
        <f t="shared" si="10"/>
        <v>59.682832085505325</v>
      </c>
      <c r="K80" s="12">
        <f t="shared" si="10"/>
        <v>620.56121733588282</v>
      </c>
      <c r="L80" s="12">
        <f t="shared" si="10"/>
        <v>552.33954600933339</v>
      </c>
      <c r="M80" s="12">
        <f t="shared" si="10"/>
        <v>319.21407193341378</v>
      </c>
      <c r="N80" s="12">
        <f t="shared" si="10"/>
        <v>750.13251119703762</v>
      </c>
      <c r="O80" s="12">
        <f t="shared" si="16"/>
        <v>70.240329132262573</v>
      </c>
      <c r="P80" s="12">
        <f t="shared" si="16"/>
        <v>210.0564</v>
      </c>
      <c r="Q80" s="12">
        <f t="shared" si="16"/>
        <v>35.519094301063369</v>
      </c>
      <c r="R80" s="12">
        <f t="shared" si="16"/>
        <v>65.746229753677113</v>
      </c>
      <c r="S80" s="12">
        <f t="shared" si="16"/>
        <v>219.3712484841742</v>
      </c>
      <c r="T80" s="12">
        <f t="shared" si="16"/>
        <v>135.41878125656697</v>
      </c>
      <c r="U80" s="12">
        <f t="shared" si="16"/>
        <v>275.8943587095925</v>
      </c>
      <c r="V80" s="12">
        <f t="shared" si="16"/>
        <v>17.013339999999999</v>
      </c>
      <c r="W80" s="12">
        <f t="shared" si="15"/>
        <v>71.687492055823924</v>
      </c>
      <c r="X80" s="12">
        <f t="shared" si="15"/>
        <v>637.26565249375585</v>
      </c>
      <c r="Y80" s="12">
        <f t="shared" si="15"/>
        <v>26.042079999999999</v>
      </c>
      <c r="Z80" s="12">
        <f t="shared" si="15"/>
        <v>1279.240405</v>
      </c>
      <c r="AA80" s="12">
        <f t="shared" si="15"/>
        <v>5595.7803334851515</v>
      </c>
    </row>
    <row r="81" spans="1:27" ht="14.2" customHeight="1" x14ac:dyDescent="0.45">
      <c r="A81">
        <v>71</v>
      </c>
      <c r="B81" s="5">
        <v>2092</v>
      </c>
      <c r="C81" s="199">
        <f t="shared" si="11"/>
        <v>0.5431499999999998</v>
      </c>
      <c r="D81" s="199"/>
      <c r="E81" s="199"/>
      <c r="F81" s="13">
        <f t="shared" si="17"/>
        <v>4822.3437499999991</v>
      </c>
      <c r="G81" s="13">
        <f t="shared" si="12"/>
        <v>8795.2309081673902</v>
      </c>
      <c r="H81" s="13">
        <f t="shared" si="14"/>
        <v>1285.6136964999998</v>
      </c>
      <c r="I81" s="12">
        <f t="shared" si="13"/>
        <v>251.6020337335377</v>
      </c>
      <c r="J81" s="12">
        <f t="shared" si="10"/>
        <v>59.980177357699468</v>
      </c>
      <c r="K81" s="12">
        <f t="shared" si="10"/>
        <v>623.65290949649466</v>
      </c>
      <c r="L81" s="12">
        <f t="shared" si="10"/>
        <v>555.09135162768018</v>
      </c>
      <c r="M81" s="12">
        <f t="shared" si="10"/>
        <v>320.80442533640343</v>
      </c>
      <c r="N81" s="12">
        <f t="shared" si="10"/>
        <v>753.86973927301108</v>
      </c>
      <c r="O81" s="12">
        <f t="shared" si="16"/>
        <v>70.590272810453271</v>
      </c>
      <c r="P81" s="12">
        <f t="shared" si="16"/>
        <v>211.10291999999998</v>
      </c>
      <c r="Q81" s="12">
        <f t="shared" si="16"/>
        <v>35.69605364421097</v>
      </c>
      <c r="R81" s="12">
        <f t="shared" si="16"/>
        <v>66.073783421938685</v>
      </c>
      <c r="S81" s="12">
        <f t="shared" si="16"/>
        <v>220.46417590254211</v>
      </c>
      <c r="T81" s="12">
        <f t="shared" si="16"/>
        <v>136.09344988347203</v>
      </c>
      <c r="U81" s="12">
        <f t="shared" si="16"/>
        <v>277.26888937981613</v>
      </c>
      <c r="V81" s="12">
        <f t="shared" si="16"/>
        <v>17.098101999999997</v>
      </c>
      <c r="W81" s="12">
        <f t="shared" si="15"/>
        <v>72.044645630703158</v>
      </c>
      <c r="X81" s="12">
        <f t="shared" si="15"/>
        <v>640.44056766248082</v>
      </c>
      <c r="Y81" s="12">
        <f t="shared" si="15"/>
        <v>26.171823999999997</v>
      </c>
      <c r="Z81" s="12">
        <f t="shared" si="15"/>
        <v>1285.6136964999998</v>
      </c>
      <c r="AA81" s="12">
        <f t="shared" si="15"/>
        <v>5623.6590176604441</v>
      </c>
    </row>
    <row r="82" spans="1:27" ht="14.2" customHeight="1" x14ac:dyDescent="0.45">
      <c r="A82" s="28">
        <v>72</v>
      </c>
      <c r="B82" s="5">
        <v>2093</v>
      </c>
      <c r="C82" s="199">
        <f t="shared" si="11"/>
        <v>0.55079999999999985</v>
      </c>
      <c r="D82" s="199"/>
      <c r="E82" s="199"/>
      <c r="F82" s="13">
        <f t="shared" si="17"/>
        <v>4846.2499999999991</v>
      </c>
      <c r="G82" s="13">
        <f t="shared" si="12"/>
        <v>8913.9623932678423</v>
      </c>
      <c r="H82" s="13">
        <f t="shared" si="14"/>
        <v>1291.9869879999999</v>
      </c>
      <c r="I82" s="12">
        <f t="shared" si="13"/>
        <v>252.84932373001342</v>
      </c>
      <c r="J82" s="12">
        <f t="shared" si="10"/>
        <v>60.277522629893618</v>
      </c>
      <c r="K82" s="12">
        <f t="shared" si="10"/>
        <v>626.7446016571065</v>
      </c>
      <c r="L82" s="12">
        <f t="shared" si="10"/>
        <v>557.84315724602686</v>
      </c>
      <c r="M82" s="12">
        <f t="shared" si="10"/>
        <v>322.39477873939308</v>
      </c>
      <c r="N82" s="12">
        <f t="shared" si="10"/>
        <v>757.60696734898454</v>
      </c>
      <c r="O82" s="12">
        <f t="shared" si="16"/>
        <v>70.940216488643955</v>
      </c>
      <c r="P82" s="12">
        <f t="shared" si="16"/>
        <v>212.14943999999997</v>
      </c>
      <c r="Q82" s="12">
        <f t="shared" si="16"/>
        <v>35.873012987358564</v>
      </c>
      <c r="R82" s="12">
        <f t="shared" si="16"/>
        <v>66.401337090200244</v>
      </c>
      <c r="S82" s="12">
        <f t="shared" si="16"/>
        <v>221.55710332091002</v>
      </c>
      <c r="T82" s="12">
        <f t="shared" si="16"/>
        <v>136.76811851037709</v>
      </c>
      <c r="U82" s="12">
        <f t="shared" si="16"/>
        <v>278.64342005003977</v>
      </c>
      <c r="V82" s="12">
        <f t="shared" si="16"/>
        <v>17.182863999999999</v>
      </c>
      <c r="W82" s="12">
        <f t="shared" si="15"/>
        <v>72.401799205582378</v>
      </c>
      <c r="X82" s="12">
        <f t="shared" si="15"/>
        <v>643.61548283120578</v>
      </c>
      <c r="Y82" s="12">
        <f t="shared" si="15"/>
        <v>26.301567999999996</v>
      </c>
      <c r="Z82" s="12">
        <f t="shared" si="15"/>
        <v>1291.9869879999999</v>
      </c>
      <c r="AA82" s="12">
        <f t="shared" si="15"/>
        <v>5651.5377018357358</v>
      </c>
    </row>
    <row r="83" spans="1:27" ht="14.2" customHeight="1" x14ac:dyDescent="0.45">
      <c r="A83">
        <v>73</v>
      </c>
      <c r="B83" s="5">
        <v>2094</v>
      </c>
      <c r="C83" s="199">
        <f t="shared" si="11"/>
        <v>0.55844999999999989</v>
      </c>
      <c r="D83" s="199"/>
      <c r="E83" s="199"/>
      <c r="F83" s="13">
        <f t="shared" si="17"/>
        <v>4870.15625</v>
      </c>
      <c r="G83" s="13">
        <f t="shared" si="12"/>
        <v>9034.0768581818884</v>
      </c>
      <c r="H83" s="13">
        <f t="shared" si="14"/>
        <v>1298.3602794999999</v>
      </c>
      <c r="I83" s="12">
        <f t="shared" si="13"/>
        <v>254.09661372648921</v>
      </c>
      <c r="J83" s="12">
        <f t="shared" si="10"/>
        <v>60.574867902087767</v>
      </c>
      <c r="K83" s="12">
        <f t="shared" si="10"/>
        <v>629.83629381771846</v>
      </c>
      <c r="L83" s="12">
        <f t="shared" si="10"/>
        <v>560.59496286437366</v>
      </c>
      <c r="M83" s="12">
        <f t="shared" si="10"/>
        <v>323.98513214238272</v>
      </c>
      <c r="N83" s="12">
        <f t="shared" si="10"/>
        <v>761.34419542495812</v>
      </c>
      <c r="O83" s="12">
        <f t="shared" si="16"/>
        <v>71.290160166834653</v>
      </c>
      <c r="P83" s="12">
        <f t="shared" si="16"/>
        <v>213.19596000000001</v>
      </c>
      <c r="Q83" s="12">
        <f t="shared" si="16"/>
        <v>36.049972330506165</v>
      </c>
      <c r="R83" s="12">
        <f t="shared" si="16"/>
        <v>66.728890758461816</v>
      </c>
      <c r="S83" s="12">
        <f t="shared" si="16"/>
        <v>222.65003073927795</v>
      </c>
      <c r="T83" s="12">
        <f t="shared" si="16"/>
        <v>137.44278713728218</v>
      </c>
      <c r="U83" s="12">
        <f t="shared" si="16"/>
        <v>280.0179507202634</v>
      </c>
      <c r="V83" s="12">
        <f t="shared" si="16"/>
        <v>17.267626</v>
      </c>
      <c r="W83" s="12">
        <f t="shared" si="15"/>
        <v>72.758952780461613</v>
      </c>
      <c r="X83" s="12">
        <f t="shared" si="15"/>
        <v>646.79039799993086</v>
      </c>
      <c r="Y83" s="12">
        <f t="shared" si="15"/>
        <v>26.431311999999998</v>
      </c>
      <c r="Z83" s="12">
        <f t="shared" si="15"/>
        <v>1298.3602794999999</v>
      </c>
      <c r="AA83" s="12">
        <f t="shared" si="15"/>
        <v>5679.4163860110293</v>
      </c>
    </row>
    <row r="84" spans="1:27" ht="14.2" customHeight="1" x14ac:dyDescent="0.45">
      <c r="A84">
        <v>74</v>
      </c>
      <c r="B84" s="5">
        <v>2095</v>
      </c>
      <c r="C84" s="199">
        <f t="shared" si="11"/>
        <v>0.56609999999999994</v>
      </c>
      <c r="D84" s="199"/>
      <c r="E84" s="199"/>
      <c r="F84" s="13">
        <f t="shared" si="17"/>
        <v>4894.0625</v>
      </c>
      <c r="G84" s="13">
        <f t="shared" si="12"/>
        <v>9155.5892352165574</v>
      </c>
      <c r="H84" s="13">
        <f t="shared" si="14"/>
        <v>1304.733571</v>
      </c>
      <c r="I84" s="12">
        <f t="shared" si="13"/>
        <v>255.343903722965</v>
      </c>
      <c r="J84" s="12">
        <f t="shared" si="10"/>
        <v>60.872213174281924</v>
      </c>
      <c r="K84" s="12">
        <f t="shared" si="10"/>
        <v>632.9279859783303</v>
      </c>
      <c r="L84" s="12">
        <f t="shared" si="10"/>
        <v>563.34676848272045</v>
      </c>
      <c r="M84" s="12">
        <f t="shared" si="10"/>
        <v>325.57548554537243</v>
      </c>
      <c r="N84" s="12">
        <f t="shared" si="10"/>
        <v>765.08142350093181</v>
      </c>
      <c r="O84" s="12">
        <f t="shared" si="16"/>
        <v>71.640103845025351</v>
      </c>
      <c r="P84" s="12">
        <f t="shared" si="16"/>
        <v>214.24248000000003</v>
      </c>
      <c r="Q84" s="12">
        <f t="shared" si="16"/>
        <v>36.226931673653759</v>
      </c>
      <c r="R84" s="12">
        <f t="shared" si="16"/>
        <v>67.056444426723374</v>
      </c>
      <c r="S84" s="12">
        <f t="shared" si="16"/>
        <v>223.74295815764589</v>
      </c>
      <c r="T84" s="12">
        <f t="shared" si="16"/>
        <v>138.11745576418727</v>
      </c>
      <c r="U84" s="12">
        <f t="shared" si="16"/>
        <v>281.39248139048709</v>
      </c>
      <c r="V84" s="12">
        <f t="shared" si="16"/>
        <v>17.352388000000001</v>
      </c>
      <c r="W84" s="12">
        <f t="shared" si="15"/>
        <v>73.116106355340847</v>
      </c>
      <c r="X84" s="12">
        <f t="shared" si="15"/>
        <v>649.96531316865594</v>
      </c>
      <c r="Y84" s="12">
        <f t="shared" si="15"/>
        <v>26.561056000000001</v>
      </c>
      <c r="Z84" s="12">
        <f t="shared" si="15"/>
        <v>1304.733571</v>
      </c>
      <c r="AA84" s="12">
        <f t="shared" si="15"/>
        <v>5707.2950701863219</v>
      </c>
    </row>
    <row r="85" spans="1:27" ht="14.2" customHeight="1" x14ac:dyDescent="0.45">
      <c r="A85">
        <v>75</v>
      </c>
      <c r="B85" s="5">
        <v>2096</v>
      </c>
      <c r="C85" s="199">
        <f t="shared" si="11"/>
        <v>0.57374999999999998</v>
      </c>
      <c r="D85" s="199"/>
      <c r="E85" s="199"/>
      <c r="F85" s="13">
        <f t="shared" si="17"/>
        <v>4917.96875</v>
      </c>
      <c r="G85" s="13">
        <f t="shared" si="12"/>
        <v>9278.51461060781</v>
      </c>
      <c r="H85" s="13">
        <f t="shared" si="14"/>
        <v>1311.1068625</v>
      </c>
      <c r="I85" s="12">
        <f t="shared" si="13"/>
        <v>256.59119371944075</v>
      </c>
      <c r="J85" s="12">
        <f t="shared" si="10"/>
        <v>61.169558446476074</v>
      </c>
      <c r="K85" s="12">
        <f t="shared" si="10"/>
        <v>636.01967813894214</v>
      </c>
      <c r="L85" s="12">
        <f t="shared" si="10"/>
        <v>566.09857410106713</v>
      </c>
      <c r="M85" s="12">
        <f t="shared" si="10"/>
        <v>327.16583894836208</v>
      </c>
      <c r="N85" s="12">
        <f t="shared" si="10"/>
        <v>768.81865157690527</v>
      </c>
      <c r="O85" s="12">
        <f t="shared" si="16"/>
        <v>71.990047523216049</v>
      </c>
      <c r="P85" s="12">
        <f t="shared" si="16"/>
        <v>215.28900000000002</v>
      </c>
      <c r="Q85" s="12">
        <f t="shared" si="16"/>
        <v>36.40389101680136</v>
      </c>
      <c r="R85" s="12">
        <f t="shared" si="16"/>
        <v>67.383998094984946</v>
      </c>
      <c r="S85" s="12">
        <f t="shared" si="16"/>
        <v>224.83588557601379</v>
      </c>
      <c r="T85" s="12">
        <f t="shared" si="16"/>
        <v>138.79212439109233</v>
      </c>
      <c r="U85" s="12">
        <f t="shared" si="16"/>
        <v>282.76701206071067</v>
      </c>
      <c r="V85" s="12">
        <f t="shared" si="16"/>
        <v>17.437149999999999</v>
      </c>
      <c r="W85" s="12">
        <f t="shared" si="15"/>
        <v>73.473259930220067</v>
      </c>
      <c r="X85" s="12">
        <f t="shared" si="15"/>
        <v>653.1402283373809</v>
      </c>
      <c r="Y85" s="12">
        <f t="shared" si="15"/>
        <v>26.690799999999999</v>
      </c>
      <c r="Z85" s="12">
        <f t="shared" si="15"/>
        <v>1311.1068625</v>
      </c>
      <c r="AA85" s="12">
        <f t="shared" si="15"/>
        <v>5735.1737543616136</v>
      </c>
    </row>
    <row r="86" spans="1:27" ht="14.2" customHeight="1" x14ac:dyDescent="0.45">
      <c r="A86" s="28">
        <v>76</v>
      </c>
      <c r="B86" s="5">
        <v>2097</v>
      </c>
      <c r="C86" s="199">
        <f t="shared" si="11"/>
        <v>0.58140000000000003</v>
      </c>
      <c r="D86" s="199"/>
      <c r="E86" s="199"/>
      <c r="F86" s="13">
        <f t="shared" si="17"/>
        <v>4941.875</v>
      </c>
      <c r="G86" s="13">
        <f t="shared" si="12"/>
        <v>9402.8682260584719</v>
      </c>
      <c r="H86" s="13">
        <f t="shared" si="14"/>
        <v>1317.4801539999999</v>
      </c>
      <c r="I86" s="12">
        <f t="shared" si="13"/>
        <v>257.83848371591648</v>
      </c>
      <c r="J86" s="12">
        <f t="shared" si="10"/>
        <v>61.466903718670217</v>
      </c>
      <c r="K86" s="12">
        <f t="shared" si="10"/>
        <v>639.11137029955398</v>
      </c>
      <c r="L86" s="12">
        <f t="shared" si="10"/>
        <v>568.85037971941381</v>
      </c>
      <c r="M86" s="12">
        <f t="shared" si="10"/>
        <v>328.75619235135173</v>
      </c>
      <c r="N86" s="12">
        <f t="shared" si="10"/>
        <v>772.55587965287873</v>
      </c>
      <c r="O86" s="12">
        <f t="shared" si="16"/>
        <v>72.339991201406733</v>
      </c>
      <c r="P86" s="12">
        <f t="shared" si="16"/>
        <v>216.33552</v>
      </c>
      <c r="Q86" s="12">
        <f t="shared" si="16"/>
        <v>36.580850359948954</v>
      </c>
      <c r="R86" s="12">
        <f t="shared" si="16"/>
        <v>67.711551763246504</v>
      </c>
      <c r="S86" s="12">
        <f t="shared" si="16"/>
        <v>225.9288129943817</v>
      </c>
      <c r="T86" s="12">
        <f t="shared" si="16"/>
        <v>139.46679301799739</v>
      </c>
      <c r="U86" s="12">
        <f t="shared" si="16"/>
        <v>284.1415427309343</v>
      </c>
      <c r="V86" s="12">
        <f t="shared" si="16"/>
        <v>17.521912</v>
      </c>
      <c r="W86" s="12">
        <f t="shared" si="15"/>
        <v>73.830413505099301</v>
      </c>
      <c r="X86" s="12">
        <f t="shared" si="15"/>
        <v>656.31514350610587</v>
      </c>
      <c r="Y86" s="12">
        <f t="shared" si="15"/>
        <v>26.820543999999998</v>
      </c>
      <c r="Z86" s="12">
        <f t="shared" si="15"/>
        <v>1317.4801539999999</v>
      </c>
      <c r="AA86" s="12">
        <f t="shared" si="15"/>
        <v>5763.0524385369063</v>
      </c>
    </row>
    <row r="87" spans="1:27" ht="14.2" customHeight="1" x14ac:dyDescent="0.45">
      <c r="A87">
        <v>77</v>
      </c>
      <c r="B87" s="5">
        <v>2098</v>
      </c>
      <c r="C87" s="199">
        <f t="shared" si="11"/>
        <v>0.58905000000000007</v>
      </c>
      <c r="D87" s="199"/>
      <c r="E87" s="199"/>
      <c r="F87" s="13">
        <f t="shared" si="17"/>
        <v>4965.78125</v>
      </c>
      <c r="G87" s="13">
        <f t="shared" si="12"/>
        <v>9528.665480291178</v>
      </c>
      <c r="H87" s="13">
        <f t="shared" si="14"/>
        <v>1323.8534455000001</v>
      </c>
      <c r="I87" s="12">
        <f t="shared" si="13"/>
        <v>259.08577371239227</v>
      </c>
      <c r="J87" s="12">
        <f t="shared" si="10"/>
        <v>61.764248990864374</v>
      </c>
      <c r="K87" s="12">
        <f t="shared" si="10"/>
        <v>642.20306246016594</v>
      </c>
      <c r="L87" s="12">
        <f t="shared" si="10"/>
        <v>571.6021853377606</v>
      </c>
      <c r="M87" s="12">
        <f t="shared" si="10"/>
        <v>330.34654575434143</v>
      </c>
      <c r="N87" s="12">
        <f t="shared" si="10"/>
        <v>776.29310772885231</v>
      </c>
      <c r="O87" s="12">
        <f t="shared" si="16"/>
        <v>72.68993487959743</v>
      </c>
      <c r="P87" s="12">
        <f t="shared" si="16"/>
        <v>217.38204000000002</v>
      </c>
      <c r="Q87" s="12">
        <f t="shared" si="16"/>
        <v>36.757809703096555</v>
      </c>
      <c r="R87" s="12">
        <f t="shared" si="16"/>
        <v>68.039105431508062</v>
      </c>
      <c r="S87" s="12">
        <f t="shared" si="16"/>
        <v>227.02174041274964</v>
      </c>
      <c r="T87" s="12">
        <f t="shared" si="16"/>
        <v>140.14146164490248</v>
      </c>
      <c r="U87" s="12">
        <f t="shared" si="16"/>
        <v>285.51607340115794</v>
      </c>
      <c r="V87" s="12">
        <f t="shared" si="16"/>
        <v>17.606674000000002</v>
      </c>
      <c r="W87" s="12">
        <f t="shared" si="15"/>
        <v>74.187567079978535</v>
      </c>
      <c r="X87" s="12">
        <f t="shared" si="15"/>
        <v>659.49005867483095</v>
      </c>
      <c r="Y87" s="12">
        <f t="shared" si="15"/>
        <v>26.950288000000004</v>
      </c>
      <c r="Z87" s="12">
        <f t="shared" si="15"/>
        <v>1323.8534455000001</v>
      </c>
      <c r="AA87" s="12">
        <f t="shared" si="15"/>
        <v>5790.9311227121989</v>
      </c>
    </row>
    <row r="88" spans="1:27" ht="14.2" customHeight="1" x14ac:dyDescent="0.45">
      <c r="A88">
        <v>78</v>
      </c>
      <c r="B88" s="5">
        <v>2099</v>
      </c>
      <c r="C88" s="199">
        <f t="shared" si="11"/>
        <v>0.59670000000000012</v>
      </c>
      <c r="D88" s="199"/>
      <c r="E88" s="199"/>
      <c r="F88" s="13">
        <f t="shared" si="17"/>
        <v>4989.6875000000009</v>
      </c>
      <c r="G88" s="13">
        <f t="shared" si="12"/>
        <v>9655.9219306165105</v>
      </c>
      <c r="H88" s="13">
        <f t="shared" si="14"/>
        <v>1330.2267370000002</v>
      </c>
      <c r="I88" s="12">
        <f t="shared" si="13"/>
        <v>260.33306370886805</v>
      </c>
      <c r="J88" s="12">
        <f t="shared" si="10"/>
        <v>62.061594263058531</v>
      </c>
      <c r="K88" s="12">
        <f t="shared" si="10"/>
        <v>645.29475462077789</v>
      </c>
      <c r="L88" s="12">
        <f t="shared" si="10"/>
        <v>574.3539909561074</v>
      </c>
      <c r="M88" s="12">
        <f t="shared" si="10"/>
        <v>331.93689915733108</v>
      </c>
      <c r="N88" s="12">
        <f t="shared" si="10"/>
        <v>780.03033580482588</v>
      </c>
      <c r="O88" s="12">
        <f t="shared" si="16"/>
        <v>73.039878557788128</v>
      </c>
      <c r="P88" s="12">
        <f t="shared" si="16"/>
        <v>218.42856000000006</v>
      </c>
      <c r="Q88" s="12">
        <f t="shared" si="16"/>
        <v>36.934769046244156</v>
      </c>
      <c r="R88" s="12">
        <f t="shared" si="16"/>
        <v>68.366659099769635</v>
      </c>
      <c r="S88" s="12">
        <f t="shared" si="16"/>
        <v>228.11466783111757</v>
      </c>
      <c r="T88" s="12">
        <f t="shared" si="16"/>
        <v>140.81613027180757</v>
      </c>
      <c r="U88" s="12">
        <f t="shared" si="16"/>
        <v>286.89060407138163</v>
      </c>
      <c r="V88" s="12">
        <f t="shared" si="16"/>
        <v>17.691436000000003</v>
      </c>
      <c r="W88" s="12">
        <f t="shared" si="15"/>
        <v>74.54472065485777</v>
      </c>
      <c r="X88" s="12">
        <f t="shared" si="15"/>
        <v>662.66497384355603</v>
      </c>
      <c r="Y88" s="12">
        <f t="shared" si="15"/>
        <v>27.080032000000006</v>
      </c>
      <c r="Z88" s="12">
        <f t="shared" si="15"/>
        <v>1330.2267370000002</v>
      </c>
      <c r="AA88" s="12">
        <f t="shared" si="15"/>
        <v>5818.8098068874915</v>
      </c>
    </row>
    <row r="89" spans="1:27" ht="14.2" customHeight="1" x14ac:dyDescent="0.45">
      <c r="A89">
        <v>79</v>
      </c>
      <c r="B89" s="5">
        <v>2100</v>
      </c>
      <c r="C89" s="199">
        <f t="shared" si="11"/>
        <v>0.60435000000000016</v>
      </c>
      <c r="D89" s="199"/>
      <c r="E89" s="199"/>
      <c r="F89" s="13">
        <f t="shared" si="17"/>
        <v>5013.5937500000009</v>
      </c>
      <c r="G89" s="13">
        <f t="shared" si="12"/>
        <v>9784.6532945164199</v>
      </c>
      <c r="H89" s="13">
        <f t="shared" si="14"/>
        <v>1336.6000285000002</v>
      </c>
      <c r="I89" s="12">
        <f t="shared" si="13"/>
        <v>261.58035370534378</v>
      </c>
      <c r="J89" s="12">
        <f t="shared" si="10"/>
        <v>62.358939535252674</v>
      </c>
      <c r="K89" s="12">
        <f t="shared" si="10"/>
        <v>648.38644678138962</v>
      </c>
      <c r="L89" s="12">
        <f t="shared" si="10"/>
        <v>577.10579657445408</v>
      </c>
      <c r="M89" s="12">
        <f t="shared" si="10"/>
        <v>333.52725256032073</v>
      </c>
      <c r="N89" s="12">
        <f t="shared" si="10"/>
        <v>783.76756388079946</v>
      </c>
      <c r="O89" s="12">
        <f t="shared" si="16"/>
        <v>73.389822235978826</v>
      </c>
      <c r="P89" s="12">
        <f t="shared" si="16"/>
        <v>219.47508000000005</v>
      </c>
      <c r="Q89" s="12">
        <f t="shared" si="16"/>
        <v>37.11172838939175</v>
      </c>
      <c r="R89" s="12">
        <f t="shared" si="16"/>
        <v>68.694212768031193</v>
      </c>
      <c r="S89" s="12">
        <f t="shared" si="16"/>
        <v>229.20759524948548</v>
      </c>
      <c r="T89" s="12">
        <f t="shared" si="16"/>
        <v>141.49079889871263</v>
      </c>
      <c r="U89" s="12">
        <f t="shared" si="16"/>
        <v>288.26513474160521</v>
      </c>
      <c r="V89" s="12">
        <f t="shared" si="16"/>
        <v>17.776198000000001</v>
      </c>
      <c r="W89" s="12">
        <f t="shared" si="15"/>
        <v>74.90187422973699</v>
      </c>
      <c r="X89" s="12">
        <f t="shared" si="15"/>
        <v>665.83988901228099</v>
      </c>
      <c r="Y89" s="12">
        <f t="shared" si="15"/>
        <v>27.209776000000005</v>
      </c>
      <c r="Z89" s="12">
        <f t="shared" si="15"/>
        <v>1336.6000285000002</v>
      </c>
      <c r="AA89" s="12">
        <f t="shared" si="15"/>
        <v>5846.6884910627841</v>
      </c>
    </row>
    <row r="90" spans="1:27" s="23" customFormat="1" ht="14.2" customHeight="1" x14ac:dyDescent="0.45">
      <c r="A90" s="27">
        <v>80</v>
      </c>
      <c r="B90" s="24">
        <v>2101</v>
      </c>
      <c r="C90" s="199">
        <f t="shared" si="11"/>
        <v>0.61200000000000021</v>
      </c>
      <c r="D90" s="199"/>
      <c r="E90" s="199"/>
      <c r="F90" s="25">
        <f>$G$10*(1+C90)</f>
        <v>5037.5</v>
      </c>
      <c r="G90" s="25">
        <f t="shared" si="12"/>
        <v>9914.8754512431369</v>
      </c>
      <c r="H90" s="25">
        <f t="shared" si="14"/>
        <v>1342.9733200000001</v>
      </c>
      <c r="I90" s="26">
        <f t="shared" si="13"/>
        <v>262.82764370181957</v>
      </c>
      <c r="J90" s="26">
        <f t="shared" si="10"/>
        <v>62.656284807446823</v>
      </c>
      <c r="K90" s="26">
        <f t="shared" si="10"/>
        <v>651.47813894200146</v>
      </c>
      <c r="L90" s="26">
        <f t="shared" si="10"/>
        <v>579.85760219280075</v>
      </c>
      <c r="M90" s="26">
        <f t="shared" si="10"/>
        <v>335.11760596331038</v>
      </c>
      <c r="N90" s="26">
        <f t="shared" si="10"/>
        <v>787.50479195677292</v>
      </c>
      <c r="O90" s="26">
        <f t="shared" si="16"/>
        <v>73.73976591416951</v>
      </c>
      <c r="P90" s="26">
        <f t="shared" si="16"/>
        <v>220.52160000000003</v>
      </c>
      <c r="Q90" s="26">
        <f t="shared" si="16"/>
        <v>37.288687732539344</v>
      </c>
      <c r="R90" s="26">
        <f t="shared" si="16"/>
        <v>69.021766436292765</v>
      </c>
      <c r="S90" s="26">
        <f t="shared" si="16"/>
        <v>230.30052266785339</v>
      </c>
      <c r="T90" s="26">
        <f t="shared" si="16"/>
        <v>142.16546752561771</v>
      </c>
      <c r="U90" s="26">
        <f t="shared" si="16"/>
        <v>289.63966541182884</v>
      </c>
      <c r="V90" s="26">
        <f t="shared" si="16"/>
        <v>17.860960000000002</v>
      </c>
      <c r="W90" s="26">
        <f t="shared" si="15"/>
        <v>75.25902780461621</v>
      </c>
      <c r="X90" s="26">
        <f t="shared" si="15"/>
        <v>669.01480418100596</v>
      </c>
      <c r="Y90" s="26">
        <f t="shared" si="15"/>
        <v>27.339520000000004</v>
      </c>
      <c r="Z90" s="26">
        <f t="shared" si="15"/>
        <v>1342.9733200000001</v>
      </c>
      <c r="AA90" s="26">
        <f t="shared" si="15"/>
        <v>5874.5671752380758</v>
      </c>
    </row>
    <row r="91" spans="1:27" ht="14.55" customHeight="1" x14ac:dyDescent="0.45">
      <c r="A91">
        <v>81</v>
      </c>
      <c r="B91" s="5">
        <v>2102</v>
      </c>
      <c r="C91" s="199">
        <f t="shared" si="11"/>
        <v>0.61965000000000026</v>
      </c>
      <c r="D91" s="199"/>
      <c r="E91" s="199"/>
      <c r="F91" s="13">
        <f t="shared" ref="F91:F111" si="18">$G$10*(1+C91)</f>
        <v>5061.4062500000009</v>
      </c>
      <c r="G91" s="13">
        <f t="shared" si="12"/>
        <v>10046.604443433684</v>
      </c>
      <c r="H91" s="13">
        <f t="shared" si="14"/>
        <v>1349.3466115000003</v>
      </c>
      <c r="I91" s="12">
        <f t="shared" si="13"/>
        <v>264.0749336982953</v>
      </c>
      <c r="J91" s="12">
        <f t="shared" si="10"/>
        <v>62.953630079640973</v>
      </c>
      <c r="K91" s="12">
        <f t="shared" si="10"/>
        <v>654.56983110261342</v>
      </c>
      <c r="L91" s="12">
        <f t="shared" si="10"/>
        <v>582.60940781114755</v>
      </c>
      <c r="M91" s="12">
        <f t="shared" si="10"/>
        <v>336.70795936630009</v>
      </c>
      <c r="N91" s="12">
        <f t="shared" si="10"/>
        <v>791.2420200327465</v>
      </c>
      <c r="O91" s="12">
        <f t="shared" si="10"/>
        <v>74.089709592360208</v>
      </c>
      <c r="P91" s="12">
        <f t="shared" si="10"/>
        <v>221.56812000000005</v>
      </c>
      <c r="Q91" s="12">
        <f t="shared" si="10"/>
        <v>37.465647075686945</v>
      </c>
      <c r="R91" s="12">
        <f t="shared" si="16"/>
        <v>69.349320104554323</v>
      </c>
      <c r="S91" s="12">
        <f t="shared" si="16"/>
        <v>231.39345008622132</v>
      </c>
      <c r="T91" s="12">
        <f t="shared" si="16"/>
        <v>142.8401361525228</v>
      </c>
      <c r="U91" s="12">
        <f t="shared" si="16"/>
        <v>291.01419608205254</v>
      </c>
      <c r="V91" s="12">
        <f t="shared" si="16"/>
        <v>17.945722000000004</v>
      </c>
      <c r="W91" s="12">
        <f t="shared" si="15"/>
        <v>75.616181379495444</v>
      </c>
      <c r="X91" s="12">
        <f t="shared" si="15"/>
        <v>672.18971934973104</v>
      </c>
      <c r="Y91" s="12">
        <f t="shared" si="15"/>
        <v>27.469264000000006</v>
      </c>
      <c r="Z91" s="12">
        <f t="shared" si="15"/>
        <v>1349.3466115000003</v>
      </c>
      <c r="AA91" s="12">
        <f t="shared" si="15"/>
        <v>5902.4458594133694</v>
      </c>
    </row>
    <row r="92" spans="1:27" x14ac:dyDescent="0.45">
      <c r="A92">
        <v>82</v>
      </c>
      <c r="B92" s="5">
        <v>2103</v>
      </c>
      <c r="C92" s="199">
        <f t="shared" si="11"/>
        <v>0.6273000000000003</v>
      </c>
      <c r="D92" s="199"/>
      <c r="E92" s="199"/>
      <c r="F92" s="13">
        <f t="shared" si="18"/>
        <v>5085.3125000000009</v>
      </c>
      <c r="G92" s="13">
        <f t="shared" si="12"/>
        <v>10179.856478740119</v>
      </c>
      <c r="H92" s="13">
        <f t="shared" si="14"/>
        <v>1355.7199030000004</v>
      </c>
      <c r="I92" s="12">
        <f t="shared" si="13"/>
        <v>265.32222369477108</v>
      </c>
      <c r="J92" s="12">
        <f t="shared" si="10"/>
        <v>63.25097535183513</v>
      </c>
      <c r="K92" s="12">
        <f t="shared" si="10"/>
        <v>657.66152326322538</v>
      </c>
      <c r="L92" s="12">
        <f t="shared" si="10"/>
        <v>585.36121342949434</v>
      </c>
      <c r="M92" s="12">
        <f t="shared" si="10"/>
        <v>338.29831276928974</v>
      </c>
      <c r="N92" s="12">
        <f t="shared" si="10"/>
        <v>794.97924810872007</v>
      </c>
      <c r="O92" s="12">
        <f t="shared" si="10"/>
        <v>74.439653270550906</v>
      </c>
      <c r="P92" s="12">
        <f t="shared" si="10"/>
        <v>222.61464000000007</v>
      </c>
      <c r="Q92" s="12">
        <f t="shared" si="10"/>
        <v>37.642606418834546</v>
      </c>
      <c r="R92" s="12">
        <f t="shared" si="16"/>
        <v>69.676873772815895</v>
      </c>
      <c r="S92" s="12">
        <f t="shared" si="16"/>
        <v>232.48637750458926</v>
      </c>
      <c r="T92" s="12">
        <f t="shared" si="16"/>
        <v>143.51480477942786</v>
      </c>
      <c r="U92" s="12">
        <f t="shared" si="16"/>
        <v>292.38872675227617</v>
      </c>
      <c r="V92" s="12">
        <f t="shared" si="16"/>
        <v>18.030484000000005</v>
      </c>
      <c r="W92" s="12">
        <f t="shared" si="15"/>
        <v>75.973334954374678</v>
      </c>
      <c r="X92" s="12">
        <f t="shared" si="15"/>
        <v>675.36463451845611</v>
      </c>
      <c r="Y92" s="12">
        <f t="shared" si="15"/>
        <v>27.599008000000008</v>
      </c>
      <c r="Z92" s="12">
        <f t="shared" si="15"/>
        <v>1355.7199030000004</v>
      </c>
      <c r="AA92" s="12">
        <f t="shared" si="15"/>
        <v>5930.324543588662</v>
      </c>
    </row>
    <row r="93" spans="1:27" ht="14.55" customHeight="1" x14ac:dyDescent="0.45">
      <c r="A93">
        <v>83</v>
      </c>
      <c r="B93" s="5">
        <v>2104</v>
      </c>
      <c r="C93" s="199">
        <f t="shared" si="11"/>
        <v>0.63495000000000035</v>
      </c>
      <c r="D93" s="199"/>
      <c r="E93" s="199"/>
      <c r="F93" s="13">
        <f t="shared" si="18"/>
        <v>5109.2187500000009</v>
      </c>
      <c r="G93" s="13">
        <f t="shared" si="12"/>
        <v>10314.647931475723</v>
      </c>
      <c r="H93" s="13">
        <f t="shared" si="14"/>
        <v>1362.0931945000002</v>
      </c>
      <c r="I93" s="12">
        <f t="shared" si="13"/>
        <v>266.56951369124687</v>
      </c>
      <c r="J93" s="12">
        <f t="shared" si="10"/>
        <v>63.54832062402928</v>
      </c>
      <c r="K93" s="12">
        <f t="shared" si="10"/>
        <v>660.75321542383722</v>
      </c>
      <c r="L93" s="12">
        <f t="shared" si="10"/>
        <v>588.11301904784114</v>
      </c>
      <c r="M93" s="12">
        <f t="shared" si="10"/>
        <v>339.88866617227939</v>
      </c>
      <c r="N93" s="12">
        <f t="shared" si="10"/>
        <v>798.71647618469353</v>
      </c>
      <c r="O93" s="12">
        <f t="shared" si="10"/>
        <v>74.789596948741604</v>
      </c>
      <c r="P93" s="12">
        <f t="shared" si="10"/>
        <v>223.66116000000005</v>
      </c>
      <c r="Q93" s="12">
        <f t="shared" si="10"/>
        <v>37.81956576198214</v>
      </c>
      <c r="R93" s="12">
        <f t="shared" si="16"/>
        <v>70.004427441077453</v>
      </c>
      <c r="S93" s="12">
        <f t="shared" si="16"/>
        <v>233.57930492295716</v>
      </c>
      <c r="T93" s="12">
        <f t="shared" si="16"/>
        <v>144.18947340633295</v>
      </c>
      <c r="U93" s="12">
        <f t="shared" si="16"/>
        <v>293.76325742249981</v>
      </c>
      <c r="V93" s="12">
        <f t="shared" si="16"/>
        <v>18.115246000000003</v>
      </c>
      <c r="W93" s="12">
        <f t="shared" si="15"/>
        <v>76.330488529253898</v>
      </c>
      <c r="X93" s="12">
        <f t="shared" si="15"/>
        <v>678.53954968718108</v>
      </c>
      <c r="Y93" s="12">
        <f t="shared" si="15"/>
        <v>27.728752000000007</v>
      </c>
      <c r="Z93" s="12">
        <f t="shared" si="15"/>
        <v>1362.0931945000002</v>
      </c>
      <c r="AA93" s="12">
        <f t="shared" si="15"/>
        <v>5958.2032277639537</v>
      </c>
    </row>
    <row r="94" spans="1:27" ht="14.55" customHeight="1" x14ac:dyDescent="0.45">
      <c r="A94" s="28">
        <v>84</v>
      </c>
      <c r="B94" s="5">
        <v>2105</v>
      </c>
      <c r="C94" s="199">
        <f t="shared" si="11"/>
        <v>0.64260000000000039</v>
      </c>
      <c r="D94" s="199"/>
      <c r="E94" s="199"/>
      <c r="F94" s="13">
        <f t="shared" si="18"/>
        <v>5133.1250000000009</v>
      </c>
      <c r="G94" s="13">
        <f t="shared" si="12"/>
        <v>10450.995344277244</v>
      </c>
      <c r="H94" s="13">
        <f t="shared" si="14"/>
        <v>1368.4664860000003</v>
      </c>
      <c r="I94" s="12">
        <f t="shared" si="13"/>
        <v>267.8168036877226</v>
      </c>
      <c r="J94" s="12">
        <f t="shared" si="10"/>
        <v>63.845665896223423</v>
      </c>
      <c r="K94" s="12">
        <f t="shared" si="10"/>
        <v>663.84490758444895</v>
      </c>
      <c r="L94" s="12">
        <f t="shared" si="10"/>
        <v>590.86482466618781</v>
      </c>
      <c r="M94" s="12">
        <f t="shared" si="10"/>
        <v>341.47901957526904</v>
      </c>
      <c r="N94" s="12">
        <f t="shared" si="10"/>
        <v>802.45370426066711</v>
      </c>
      <c r="O94" s="12">
        <f t="shared" si="10"/>
        <v>75.139540626932288</v>
      </c>
      <c r="P94" s="12">
        <f t="shared" si="10"/>
        <v>224.70768000000007</v>
      </c>
      <c r="Q94" s="12">
        <f t="shared" si="10"/>
        <v>37.996525105129734</v>
      </c>
      <c r="R94" s="12">
        <f t="shared" si="16"/>
        <v>70.331981109339026</v>
      </c>
      <c r="S94" s="12">
        <f t="shared" si="16"/>
        <v>234.67223234132507</v>
      </c>
      <c r="T94" s="12">
        <f t="shared" si="16"/>
        <v>144.86414203323801</v>
      </c>
      <c r="U94" s="12">
        <f t="shared" si="16"/>
        <v>295.13778809272338</v>
      </c>
      <c r="V94" s="12">
        <f t="shared" si="16"/>
        <v>18.200008000000004</v>
      </c>
      <c r="W94" s="12">
        <f t="shared" si="15"/>
        <v>76.687642104133133</v>
      </c>
      <c r="X94" s="12">
        <f t="shared" si="15"/>
        <v>681.71446485590604</v>
      </c>
      <c r="Y94" s="12">
        <f t="shared" si="15"/>
        <v>27.858496000000006</v>
      </c>
      <c r="Z94" s="12">
        <f t="shared" si="15"/>
        <v>1368.4664860000003</v>
      </c>
      <c r="AA94" s="12">
        <f t="shared" si="15"/>
        <v>5986.0819119392463</v>
      </c>
    </row>
    <row r="95" spans="1:27" x14ac:dyDescent="0.45">
      <c r="A95">
        <v>85</v>
      </c>
      <c r="B95" s="5">
        <v>2106</v>
      </c>
      <c r="C95" s="199">
        <f t="shared" si="11"/>
        <v>0.65025000000000044</v>
      </c>
      <c r="D95" s="199"/>
      <c r="E95" s="199"/>
      <c r="F95" s="13">
        <f t="shared" si="18"/>
        <v>5157.0312500000018</v>
      </c>
      <c r="G95" s="13">
        <f t="shared" si="12"/>
        <v>10588.915429783341</v>
      </c>
      <c r="H95" s="13">
        <f t="shared" si="14"/>
        <v>1374.8397775000003</v>
      </c>
      <c r="I95" s="12">
        <f t="shared" si="13"/>
        <v>269.06409368419838</v>
      </c>
      <c r="J95" s="12">
        <f t="shared" si="10"/>
        <v>64.143011168417573</v>
      </c>
      <c r="K95" s="12">
        <f t="shared" si="10"/>
        <v>666.9365997450609</v>
      </c>
      <c r="L95" s="12">
        <f t="shared" si="10"/>
        <v>593.61663028453461</v>
      </c>
      <c r="M95" s="12">
        <f t="shared" si="10"/>
        <v>343.06937297825874</v>
      </c>
      <c r="N95" s="12">
        <f t="shared" si="10"/>
        <v>806.19093233664069</v>
      </c>
      <c r="O95" s="12">
        <f t="shared" si="10"/>
        <v>75.489484305122986</v>
      </c>
      <c r="P95" s="12">
        <f t="shared" si="10"/>
        <v>225.75420000000008</v>
      </c>
      <c r="Q95" s="12">
        <f t="shared" si="10"/>
        <v>38.173484448277335</v>
      </c>
      <c r="R95" s="12">
        <f t="shared" si="16"/>
        <v>70.659534777600584</v>
      </c>
      <c r="S95" s="12">
        <f t="shared" si="16"/>
        <v>235.76515975969301</v>
      </c>
      <c r="T95" s="12">
        <f t="shared" si="16"/>
        <v>145.5388106601431</v>
      </c>
      <c r="U95" s="12">
        <f t="shared" si="16"/>
        <v>296.51231876294707</v>
      </c>
      <c r="V95" s="12">
        <f t="shared" si="16"/>
        <v>18.284770000000005</v>
      </c>
      <c r="W95" s="12">
        <f t="shared" si="15"/>
        <v>77.044795679012367</v>
      </c>
      <c r="X95" s="12">
        <f t="shared" si="15"/>
        <v>684.88938002463101</v>
      </c>
      <c r="Y95" s="12">
        <f t="shared" si="15"/>
        <v>27.988240000000008</v>
      </c>
      <c r="Z95" s="12">
        <f t="shared" si="15"/>
        <v>1374.8397775000003</v>
      </c>
      <c r="AA95" s="12">
        <f t="shared" si="15"/>
        <v>6013.9605961145389</v>
      </c>
    </row>
    <row r="96" spans="1:27" x14ac:dyDescent="0.45">
      <c r="A96">
        <v>86</v>
      </c>
      <c r="B96" s="5">
        <v>2107</v>
      </c>
      <c r="C96" s="199">
        <f t="shared" si="11"/>
        <v>0.65790000000000048</v>
      </c>
      <c r="D96" s="199"/>
      <c r="E96" s="199"/>
      <c r="F96" s="13">
        <f t="shared" si="18"/>
        <v>5180.9375000000018</v>
      </c>
      <c r="G96" s="13">
        <f t="shared" si="12"/>
        <v>10728.425072329421</v>
      </c>
      <c r="H96" s="13">
        <f t="shared" si="14"/>
        <v>1381.2130690000006</v>
      </c>
      <c r="I96" s="12">
        <f t="shared" si="13"/>
        <v>270.31138368067417</v>
      </c>
      <c r="J96" s="12">
        <f t="shared" ref="J96:Q111" si="19">J$10*(1+$C96)</f>
        <v>64.440356440611737</v>
      </c>
      <c r="K96" s="12">
        <f t="shared" si="19"/>
        <v>670.02829190567286</v>
      </c>
      <c r="L96" s="12">
        <f t="shared" si="19"/>
        <v>596.3684359028814</v>
      </c>
      <c r="M96" s="12">
        <f t="shared" si="19"/>
        <v>344.65972638124839</v>
      </c>
      <c r="N96" s="12">
        <f t="shared" si="19"/>
        <v>809.92816041261426</v>
      </c>
      <c r="O96" s="12">
        <f t="shared" si="19"/>
        <v>75.839427983313698</v>
      </c>
      <c r="P96" s="12">
        <f t="shared" si="19"/>
        <v>226.8007200000001</v>
      </c>
      <c r="Q96" s="12">
        <f t="shared" si="19"/>
        <v>38.350443791424937</v>
      </c>
      <c r="R96" s="12">
        <f t="shared" si="16"/>
        <v>70.987088445862156</v>
      </c>
      <c r="S96" s="12">
        <f t="shared" si="16"/>
        <v>236.85808717806094</v>
      </c>
      <c r="T96" s="12">
        <f t="shared" si="16"/>
        <v>146.21347928704819</v>
      </c>
      <c r="U96" s="12">
        <f t="shared" si="16"/>
        <v>297.88684943317071</v>
      </c>
      <c r="V96" s="12">
        <f t="shared" si="16"/>
        <v>18.369532000000007</v>
      </c>
      <c r="W96" s="12">
        <f t="shared" si="15"/>
        <v>77.401949253891601</v>
      </c>
      <c r="X96" s="12">
        <f t="shared" si="15"/>
        <v>688.06429519335609</v>
      </c>
      <c r="Y96" s="12">
        <f t="shared" si="15"/>
        <v>28.117984000000011</v>
      </c>
      <c r="Z96" s="12">
        <f t="shared" si="15"/>
        <v>1381.2130690000006</v>
      </c>
      <c r="AA96" s="12">
        <f t="shared" si="15"/>
        <v>6041.8392802898325</v>
      </c>
    </row>
    <row r="97" spans="1:31" x14ac:dyDescent="0.45">
      <c r="A97">
        <v>87</v>
      </c>
      <c r="B97" s="5">
        <v>2108</v>
      </c>
      <c r="C97" s="199">
        <f t="shared" si="11"/>
        <v>0.66555000000000053</v>
      </c>
      <c r="D97" s="199"/>
      <c r="E97" s="199"/>
      <c r="F97" s="13">
        <f t="shared" si="18"/>
        <v>5204.8437500000018</v>
      </c>
      <c r="G97" s="13">
        <f t="shared" si="12"/>
        <v>10869.541329658976</v>
      </c>
      <c r="H97" s="13">
        <f t="shared" si="14"/>
        <v>1387.5863605000004</v>
      </c>
      <c r="I97" s="12">
        <f t="shared" si="13"/>
        <v>271.5586736771499</v>
      </c>
      <c r="J97" s="12">
        <f t="shared" si="19"/>
        <v>64.737701712805887</v>
      </c>
      <c r="K97" s="12">
        <f t="shared" si="19"/>
        <v>673.1199840662847</v>
      </c>
      <c r="L97" s="12">
        <f t="shared" si="19"/>
        <v>599.12024152122808</v>
      </c>
      <c r="M97" s="12">
        <f t="shared" si="19"/>
        <v>346.25007978423804</v>
      </c>
      <c r="N97" s="12">
        <f t="shared" si="19"/>
        <v>813.66538848858772</v>
      </c>
      <c r="O97" s="12">
        <f t="shared" si="19"/>
        <v>76.189371661504381</v>
      </c>
      <c r="P97" s="12">
        <f t="shared" si="19"/>
        <v>227.84724000000008</v>
      </c>
      <c r="Q97" s="12">
        <f t="shared" si="19"/>
        <v>38.527403134572531</v>
      </c>
      <c r="R97" s="12">
        <f t="shared" si="16"/>
        <v>71.314642114123714</v>
      </c>
      <c r="S97" s="12">
        <f t="shared" si="16"/>
        <v>237.95101459642885</v>
      </c>
      <c r="T97" s="12">
        <f t="shared" si="16"/>
        <v>146.88814791395325</v>
      </c>
      <c r="U97" s="12">
        <f t="shared" si="16"/>
        <v>299.26138010339434</v>
      </c>
      <c r="V97" s="12">
        <f t="shared" si="16"/>
        <v>18.454294000000004</v>
      </c>
      <c r="W97" s="12">
        <f t="shared" si="15"/>
        <v>77.759102828770821</v>
      </c>
      <c r="X97" s="12">
        <f t="shared" si="15"/>
        <v>691.23921036208105</v>
      </c>
      <c r="Y97" s="12">
        <f t="shared" si="15"/>
        <v>28.247728000000009</v>
      </c>
      <c r="Z97" s="12">
        <f t="shared" si="15"/>
        <v>1387.5863605000004</v>
      </c>
      <c r="AA97" s="12">
        <f t="shared" si="15"/>
        <v>6069.7179644651242</v>
      </c>
      <c r="AB97" s="29"/>
      <c r="AC97" s="29"/>
      <c r="AD97" s="29"/>
      <c r="AE97" s="29"/>
    </row>
    <row r="98" spans="1:31" x14ac:dyDescent="0.45">
      <c r="A98">
        <v>88</v>
      </c>
      <c r="B98" s="5">
        <v>2109</v>
      </c>
      <c r="C98" s="199">
        <f t="shared" si="11"/>
        <v>0.67320000000000058</v>
      </c>
      <c r="D98" s="199"/>
      <c r="E98" s="199"/>
      <c r="F98" s="13">
        <f t="shared" si="18"/>
        <v>5228.7500000000018</v>
      </c>
      <c r="G98" s="13">
        <f t="shared" si="12"/>
        <v>11012.281434651664</v>
      </c>
      <c r="H98" s="13">
        <f t="shared" si="14"/>
        <v>1393.9596520000005</v>
      </c>
      <c r="I98" s="12">
        <f t="shared" si="13"/>
        <v>272.80596367362563</v>
      </c>
      <c r="J98" s="12">
        <f t="shared" si="19"/>
        <v>65.035046985000022</v>
      </c>
      <c r="K98" s="12">
        <f t="shared" si="19"/>
        <v>676.21167622689654</v>
      </c>
      <c r="L98" s="12">
        <f t="shared" si="19"/>
        <v>601.87204713957476</v>
      </c>
      <c r="M98" s="12">
        <f t="shared" si="19"/>
        <v>347.84043318722769</v>
      </c>
      <c r="N98" s="12">
        <f t="shared" si="19"/>
        <v>817.40261656456119</v>
      </c>
      <c r="O98" s="12">
        <f t="shared" si="19"/>
        <v>76.539315339695065</v>
      </c>
      <c r="P98" s="12">
        <f t="shared" si="19"/>
        <v>228.89376000000007</v>
      </c>
      <c r="Q98" s="12">
        <f t="shared" si="19"/>
        <v>38.704362477720125</v>
      </c>
      <c r="R98" s="12">
        <f t="shared" si="16"/>
        <v>71.642195782385272</v>
      </c>
      <c r="S98" s="12">
        <f t="shared" si="16"/>
        <v>239.04394201479676</v>
      </c>
      <c r="T98" s="12">
        <f t="shared" si="16"/>
        <v>147.56281654085831</v>
      </c>
      <c r="U98" s="12">
        <f t="shared" si="16"/>
        <v>300.63591077361798</v>
      </c>
      <c r="V98" s="12">
        <f t="shared" si="16"/>
        <v>18.539056000000006</v>
      </c>
      <c r="W98" s="12">
        <f t="shared" si="15"/>
        <v>78.116256403650041</v>
      </c>
      <c r="X98" s="12">
        <f t="shared" si="15"/>
        <v>694.41412553080602</v>
      </c>
      <c r="Y98" s="12">
        <f t="shared" si="15"/>
        <v>28.377472000000008</v>
      </c>
      <c r="Z98" s="12">
        <f t="shared" si="15"/>
        <v>1393.9596520000005</v>
      </c>
      <c r="AA98" s="12">
        <f t="shared" si="15"/>
        <v>6097.5966486404159</v>
      </c>
    </row>
    <row r="99" spans="1:31" x14ac:dyDescent="0.45">
      <c r="A99" s="28">
        <v>89</v>
      </c>
      <c r="B99" s="5">
        <v>2110</v>
      </c>
      <c r="C99" s="199">
        <f t="shared" si="11"/>
        <v>0.68085000000000062</v>
      </c>
      <c r="D99" s="199"/>
      <c r="E99" s="199"/>
      <c r="F99" s="13">
        <f t="shared" si="18"/>
        <v>5252.6562500000018</v>
      </c>
      <c r="G99" s="13">
        <f t="shared" si="12"/>
        <v>11156.662797068157</v>
      </c>
      <c r="H99" s="13">
        <f t="shared" si="14"/>
        <v>1400.3329435000005</v>
      </c>
      <c r="I99" s="12">
        <f t="shared" si="13"/>
        <v>274.05325367010141</v>
      </c>
      <c r="J99" s="12">
        <f t="shared" si="19"/>
        <v>65.332392257194186</v>
      </c>
      <c r="K99" s="12">
        <f t="shared" si="19"/>
        <v>679.30336838750839</v>
      </c>
      <c r="L99" s="12">
        <f t="shared" si="19"/>
        <v>604.62385275792155</v>
      </c>
      <c r="M99" s="12">
        <f t="shared" si="19"/>
        <v>349.43078659021739</v>
      </c>
      <c r="N99" s="12">
        <f t="shared" si="19"/>
        <v>821.13984464053476</v>
      </c>
      <c r="O99" s="12">
        <f t="shared" si="19"/>
        <v>76.889259017885777</v>
      </c>
      <c r="P99" s="12">
        <f t="shared" si="19"/>
        <v>229.94028000000012</v>
      </c>
      <c r="Q99" s="12">
        <f t="shared" si="19"/>
        <v>38.881321820867726</v>
      </c>
      <c r="R99" s="12">
        <f t="shared" si="16"/>
        <v>71.969749450646844</v>
      </c>
      <c r="S99" s="12">
        <f t="shared" si="16"/>
        <v>240.13686943316469</v>
      </c>
      <c r="T99" s="12">
        <f t="shared" si="16"/>
        <v>148.2374851677634</v>
      </c>
      <c r="U99" s="12">
        <f t="shared" si="16"/>
        <v>302.01044144384161</v>
      </c>
      <c r="V99" s="12">
        <f t="shared" si="16"/>
        <v>18.623818000000007</v>
      </c>
      <c r="W99" s="12">
        <f t="shared" si="15"/>
        <v>78.473409978529276</v>
      </c>
      <c r="X99" s="12">
        <f t="shared" si="15"/>
        <v>697.5890406995311</v>
      </c>
      <c r="Y99" s="12">
        <f t="shared" si="15"/>
        <v>28.50721600000001</v>
      </c>
      <c r="Z99" s="12">
        <f t="shared" si="15"/>
        <v>1400.3329435000005</v>
      </c>
      <c r="AA99" s="12">
        <f t="shared" si="15"/>
        <v>6125.4753328157094</v>
      </c>
    </row>
    <row r="100" spans="1:31" x14ac:dyDescent="0.45">
      <c r="A100">
        <v>90</v>
      </c>
      <c r="B100" s="5">
        <v>2111</v>
      </c>
      <c r="C100" s="199">
        <f t="shared" si="11"/>
        <v>0.68850000000000067</v>
      </c>
      <c r="D100" s="199"/>
      <c r="E100" s="199"/>
      <c r="F100" s="13">
        <f t="shared" si="18"/>
        <v>5276.5625000000027</v>
      </c>
      <c r="G100" s="13">
        <f t="shared" si="12"/>
        <v>11302.703005312078</v>
      </c>
      <c r="H100" s="13">
        <f t="shared" si="14"/>
        <v>1406.7062350000006</v>
      </c>
      <c r="I100" s="12">
        <f t="shared" si="13"/>
        <v>275.3005436665772</v>
      </c>
      <c r="J100" s="12">
        <f t="shared" si="19"/>
        <v>65.629737529388336</v>
      </c>
      <c r="K100" s="12">
        <f t="shared" si="19"/>
        <v>682.39506054812034</v>
      </c>
      <c r="L100" s="12">
        <f t="shared" si="19"/>
        <v>607.37565837626835</v>
      </c>
      <c r="M100" s="12">
        <f t="shared" si="19"/>
        <v>351.0211399932071</v>
      </c>
      <c r="N100" s="12">
        <f t="shared" si="19"/>
        <v>824.87707271650845</v>
      </c>
      <c r="O100" s="12">
        <f t="shared" si="19"/>
        <v>77.239202696076475</v>
      </c>
      <c r="P100" s="12">
        <f t="shared" si="19"/>
        <v>230.98680000000013</v>
      </c>
      <c r="Q100" s="12">
        <f t="shared" si="19"/>
        <v>39.058281164015327</v>
      </c>
      <c r="R100" s="12">
        <f t="shared" si="16"/>
        <v>72.297303118908417</v>
      </c>
      <c r="S100" s="12">
        <f t="shared" si="16"/>
        <v>241.22979685153263</v>
      </c>
      <c r="T100" s="12">
        <f t="shared" si="16"/>
        <v>148.91215379466848</v>
      </c>
      <c r="U100" s="12">
        <f t="shared" si="16"/>
        <v>303.38497211406525</v>
      </c>
      <c r="V100" s="12">
        <f t="shared" si="16"/>
        <v>18.708580000000008</v>
      </c>
      <c r="W100" s="12">
        <f t="shared" si="15"/>
        <v>78.83056355340851</v>
      </c>
      <c r="X100" s="12">
        <f t="shared" si="15"/>
        <v>700.76395586825618</v>
      </c>
      <c r="Y100" s="12">
        <f t="shared" si="15"/>
        <v>28.636960000000016</v>
      </c>
      <c r="Z100" s="12">
        <f t="shared" si="15"/>
        <v>1406.7062350000006</v>
      </c>
      <c r="AA100" s="12">
        <f t="shared" si="15"/>
        <v>6153.354016991002</v>
      </c>
    </row>
    <row r="101" spans="1:31" x14ac:dyDescent="0.45">
      <c r="A101">
        <v>91</v>
      </c>
      <c r="B101" s="5">
        <v>2112</v>
      </c>
      <c r="C101" s="199">
        <f t="shared" si="11"/>
        <v>0.69615000000000071</v>
      </c>
      <c r="D101" s="199"/>
      <c r="E101" s="199"/>
      <c r="F101" s="13">
        <f t="shared" si="18"/>
        <v>5300.4687500000018</v>
      </c>
      <c r="G101" s="13">
        <f t="shared" si="12"/>
        <v>11450.419828209053</v>
      </c>
      <c r="H101" s="13">
        <f t="shared" si="14"/>
        <v>1413.0795265000006</v>
      </c>
      <c r="I101" s="12">
        <f t="shared" si="13"/>
        <v>276.54783366305298</v>
      </c>
      <c r="J101" s="12">
        <f t="shared" si="19"/>
        <v>65.927082801582486</v>
      </c>
      <c r="K101" s="12">
        <f t="shared" si="19"/>
        <v>685.48675270873218</v>
      </c>
      <c r="L101" s="12">
        <f t="shared" si="19"/>
        <v>610.12746399461503</v>
      </c>
      <c r="M101" s="12">
        <f t="shared" si="19"/>
        <v>352.61149339619669</v>
      </c>
      <c r="N101" s="12">
        <f t="shared" si="19"/>
        <v>828.61430079248191</v>
      </c>
      <c r="O101" s="12">
        <f t="shared" si="19"/>
        <v>77.589146374267159</v>
      </c>
      <c r="P101" s="12">
        <f t="shared" si="19"/>
        <v>232.03332000000012</v>
      </c>
      <c r="Q101" s="12">
        <f t="shared" si="19"/>
        <v>39.235240507162921</v>
      </c>
      <c r="R101" s="12">
        <f t="shared" si="16"/>
        <v>72.624856787169975</v>
      </c>
      <c r="S101" s="12">
        <f t="shared" si="16"/>
        <v>242.32272426990053</v>
      </c>
      <c r="T101" s="12">
        <f t="shared" si="16"/>
        <v>149.58682242157354</v>
      </c>
      <c r="U101" s="12">
        <f t="shared" si="16"/>
        <v>304.75950278428888</v>
      </c>
      <c r="V101" s="12">
        <f t="shared" si="16"/>
        <v>18.79334200000001</v>
      </c>
      <c r="W101" s="12">
        <f t="shared" si="15"/>
        <v>79.187717128287744</v>
      </c>
      <c r="X101" s="12">
        <f t="shared" si="15"/>
        <v>703.93887103698114</v>
      </c>
      <c r="Y101" s="12">
        <f t="shared" si="15"/>
        <v>28.766704000000015</v>
      </c>
      <c r="Z101" s="12">
        <f t="shared" si="15"/>
        <v>1413.0795265000006</v>
      </c>
      <c r="AA101" s="12">
        <f t="shared" si="15"/>
        <v>6181.2327011662946</v>
      </c>
    </row>
    <row r="102" spans="1:31" x14ac:dyDescent="0.45">
      <c r="A102">
        <v>92</v>
      </c>
      <c r="B102" s="5">
        <v>2113</v>
      </c>
      <c r="C102" s="199">
        <f t="shared" si="11"/>
        <v>0.70380000000000076</v>
      </c>
      <c r="D102" s="199"/>
      <c r="E102" s="199"/>
      <c r="F102" s="13">
        <f>$G$10*(1+C102)</f>
        <v>5324.3750000000018</v>
      </c>
      <c r="G102" s="13">
        <f t="shared" si="12"/>
        <v>11599.831216803146</v>
      </c>
      <c r="H102" s="13">
        <f t="shared" si="14"/>
        <v>1419.4528180000007</v>
      </c>
      <c r="I102" s="12">
        <f t="shared" si="13"/>
        <v>277.79512365952871</v>
      </c>
      <c r="J102" s="12">
        <f t="shared" si="19"/>
        <v>66.224428073776636</v>
      </c>
      <c r="K102" s="12">
        <f t="shared" si="19"/>
        <v>688.57844486934403</v>
      </c>
      <c r="L102" s="12">
        <f t="shared" si="19"/>
        <v>612.87926961296171</v>
      </c>
      <c r="M102" s="12">
        <f t="shared" si="19"/>
        <v>354.20184679918634</v>
      </c>
      <c r="N102" s="12">
        <f t="shared" si="19"/>
        <v>832.35152886845538</v>
      </c>
      <c r="O102" s="12">
        <f t="shared" si="19"/>
        <v>77.939090052457857</v>
      </c>
      <c r="P102" s="12">
        <f t="shared" si="19"/>
        <v>233.0798400000001</v>
      </c>
      <c r="Q102" s="12">
        <f t="shared" si="19"/>
        <v>39.412199850310515</v>
      </c>
      <c r="R102" s="12">
        <f t="shared" si="16"/>
        <v>72.952410455431533</v>
      </c>
      <c r="S102" s="12">
        <f t="shared" si="16"/>
        <v>243.41565168826844</v>
      </c>
      <c r="T102" s="12">
        <f t="shared" si="16"/>
        <v>150.2614910484786</v>
      </c>
      <c r="U102" s="12">
        <f t="shared" si="16"/>
        <v>306.13403345451252</v>
      </c>
      <c r="V102" s="12">
        <f t="shared" si="16"/>
        <v>18.878104000000008</v>
      </c>
      <c r="W102" s="12">
        <f t="shared" si="15"/>
        <v>79.544870703166964</v>
      </c>
      <c r="X102" s="12">
        <f t="shared" si="15"/>
        <v>707.11378620570611</v>
      </c>
      <c r="Y102" s="12">
        <f t="shared" si="15"/>
        <v>28.896448000000014</v>
      </c>
      <c r="Z102" s="12">
        <f t="shared" si="15"/>
        <v>1419.4528180000007</v>
      </c>
      <c r="AA102" s="12">
        <f t="shared" si="15"/>
        <v>6209.1113853415864</v>
      </c>
    </row>
    <row r="103" spans="1:31" x14ac:dyDescent="0.45">
      <c r="A103">
        <v>93</v>
      </c>
      <c r="B103" s="5">
        <v>2114</v>
      </c>
      <c r="C103" s="199">
        <f t="shared" si="11"/>
        <v>0.7114500000000008</v>
      </c>
      <c r="D103" s="199"/>
      <c r="E103" s="199"/>
      <c r="F103" s="13">
        <f t="shared" si="18"/>
        <v>5348.2812500000027</v>
      </c>
      <c r="G103" s="13">
        <f t="shared" si="12"/>
        <v>11750.955306170754</v>
      </c>
      <c r="H103" s="13">
        <f t="shared" si="14"/>
        <v>1425.8261095000007</v>
      </c>
      <c r="I103" s="12">
        <f t="shared" si="13"/>
        <v>279.0424136560045</v>
      </c>
      <c r="J103" s="12">
        <f t="shared" si="19"/>
        <v>66.521773345970786</v>
      </c>
      <c r="K103" s="12">
        <f t="shared" si="19"/>
        <v>691.67013702995587</v>
      </c>
      <c r="L103" s="12">
        <f t="shared" si="19"/>
        <v>615.6310752313085</v>
      </c>
      <c r="M103" s="12">
        <f t="shared" si="19"/>
        <v>355.79220020217605</v>
      </c>
      <c r="N103" s="12">
        <f t="shared" si="19"/>
        <v>836.08875694442895</v>
      </c>
      <c r="O103" s="12">
        <f t="shared" si="19"/>
        <v>78.289033730648555</v>
      </c>
      <c r="P103" s="12">
        <f t="shared" si="19"/>
        <v>234.12636000000012</v>
      </c>
      <c r="Q103" s="12">
        <f t="shared" si="19"/>
        <v>39.589159193458116</v>
      </c>
      <c r="R103" s="12">
        <f t="shared" si="16"/>
        <v>73.279964123693105</v>
      </c>
      <c r="S103" s="12">
        <f t="shared" si="16"/>
        <v>244.50857910663638</v>
      </c>
      <c r="T103" s="12">
        <f t="shared" si="16"/>
        <v>150.93615967538369</v>
      </c>
      <c r="U103" s="12">
        <f t="shared" si="16"/>
        <v>307.50856412473615</v>
      </c>
      <c r="V103" s="12">
        <f t="shared" si="16"/>
        <v>18.962866000000009</v>
      </c>
      <c r="W103" s="12">
        <f t="shared" si="15"/>
        <v>79.902024278046198</v>
      </c>
      <c r="X103" s="12">
        <f t="shared" si="15"/>
        <v>710.28870137443118</v>
      </c>
      <c r="Y103" s="12">
        <f t="shared" si="15"/>
        <v>29.026192000000016</v>
      </c>
      <c r="Z103" s="12">
        <f t="shared" si="15"/>
        <v>1425.8261095000007</v>
      </c>
      <c r="AA103" s="12">
        <f t="shared" si="15"/>
        <v>6236.990069516879</v>
      </c>
    </row>
    <row r="104" spans="1:31" x14ac:dyDescent="0.45">
      <c r="A104" s="28">
        <v>94</v>
      </c>
      <c r="B104" s="5">
        <v>2115</v>
      </c>
      <c r="C104" s="199">
        <f t="shared" si="11"/>
        <v>0.71910000000000085</v>
      </c>
      <c r="D104" s="199"/>
      <c r="E104" s="199"/>
      <c r="F104" s="13">
        <f t="shared" si="18"/>
        <v>5372.1875000000027</v>
      </c>
      <c r="G104" s="13">
        <f t="shared" si="12"/>
        <v>11903.810417252193</v>
      </c>
      <c r="H104" s="13">
        <f t="shared" si="14"/>
        <v>1432.1994010000008</v>
      </c>
      <c r="I104" s="12">
        <f t="shared" si="13"/>
        <v>280.28970365248028</v>
      </c>
      <c r="J104" s="12">
        <f t="shared" si="19"/>
        <v>66.819118618164936</v>
      </c>
      <c r="K104" s="12">
        <f t="shared" si="19"/>
        <v>694.76182919056782</v>
      </c>
      <c r="L104" s="12">
        <f t="shared" si="19"/>
        <v>618.38288084965529</v>
      </c>
      <c r="M104" s="12">
        <f t="shared" si="19"/>
        <v>357.38255360516575</v>
      </c>
      <c r="N104" s="12">
        <f t="shared" si="19"/>
        <v>839.82598502040253</v>
      </c>
      <c r="O104" s="12">
        <f t="shared" si="19"/>
        <v>78.638977408839253</v>
      </c>
      <c r="P104" s="12">
        <f t="shared" si="19"/>
        <v>235.17288000000016</v>
      </c>
      <c r="Q104" s="12">
        <f t="shared" si="19"/>
        <v>39.766118536605717</v>
      </c>
      <c r="R104" s="12">
        <f t="shared" si="16"/>
        <v>73.607517791954677</v>
      </c>
      <c r="S104" s="12">
        <f t="shared" si="16"/>
        <v>245.60150652500431</v>
      </c>
      <c r="T104" s="12">
        <f t="shared" si="16"/>
        <v>151.61082830228878</v>
      </c>
      <c r="U104" s="12">
        <f t="shared" si="16"/>
        <v>308.88309479495985</v>
      </c>
      <c r="V104" s="12">
        <f t="shared" si="16"/>
        <v>19.04762800000001</v>
      </c>
      <c r="W104" s="12">
        <f t="shared" si="15"/>
        <v>80.259177852925433</v>
      </c>
      <c r="X104" s="12">
        <f t="shared" si="15"/>
        <v>713.46361654315626</v>
      </c>
      <c r="Y104" s="12">
        <f t="shared" si="15"/>
        <v>29.155936000000018</v>
      </c>
      <c r="Z104" s="12">
        <f t="shared" si="15"/>
        <v>1432.1994010000008</v>
      </c>
      <c r="AA104" s="12">
        <f t="shared" si="15"/>
        <v>6264.8687536921725</v>
      </c>
    </row>
    <row r="105" spans="1:31" x14ac:dyDescent="0.45">
      <c r="A105">
        <v>95</v>
      </c>
      <c r="B105" s="5">
        <v>2116</v>
      </c>
      <c r="C105" s="199">
        <f t="shared" si="11"/>
        <v>0.7267500000000009</v>
      </c>
      <c r="D105" s="199"/>
      <c r="E105" s="199"/>
      <c r="F105" s="13">
        <f t="shared" si="18"/>
        <v>5396.0937500000027</v>
      </c>
      <c r="G105" s="13">
        <f t="shared" si="12"/>
        <v>12058.415058701146</v>
      </c>
      <c r="H105" s="13">
        <f t="shared" si="14"/>
        <v>1438.5726925000008</v>
      </c>
      <c r="I105" s="12">
        <f t="shared" si="13"/>
        <v>281.53699364895601</v>
      </c>
      <c r="J105" s="12">
        <f t="shared" si="19"/>
        <v>67.116463890359086</v>
      </c>
      <c r="K105" s="12">
        <f t="shared" si="19"/>
        <v>697.85352135117967</v>
      </c>
      <c r="L105" s="12">
        <f t="shared" si="19"/>
        <v>621.13468646800197</v>
      </c>
      <c r="M105" s="12">
        <f t="shared" si="19"/>
        <v>358.9729070081554</v>
      </c>
      <c r="N105" s="12">
        <f t="shared" si="19"/>
        <v>843.5632130963761</v>
      </c>
      <c r="O105" s="12">
        <f t="shared" si="19"/>
        <v>78.988921087029937</v>
      </c>
      <c r="P105" s="12">
        <f t="shared" si="19"/>
        <v>236.21940000000015</v>
      </c>
      <c r="Q105" s="12">
        <f t="shared" si="19"/>
        <v>39.943077879753311</v>
      </c>
      <c r="R105" s="12">
        <f t="shared" si="16"/>
        <v>73.935071460216236</v>
      </c>
      <c r="S105" s="12">
        <f t="shared" si="16"/>
        <v>246.69443394337222</v>
      </c>
      <c r="T105" s="12">
        <f t="shared" si="16"/>
        <v>152.28549692919384</v>
      </c>
      <c r="U105" s="12">
        <f t="shared" si="16"/>
        <v>310.25762546518342</v>
      </c>
      <c r="V105" s="12">
        <f t="shared" si="16"/>
        <v>19.132390000000012</v>
      </c>
      <c r="W105" s="12">
        <f t="shared" si="15"/>
        <v>80.616331427804653</v>
      </c>
      <c r="X105" s="12">
        <f t="shared" si="15"/>
        <v>716.63853171188123</v>
      </c>
      <c r="Y105" s="12">
        <f t="shared" si="15"/>
        <v>29.285680000000017</v>
      </c>
      <c r="Z105" s="12">
        <f t="shared" si="15"/>
        <v>1438.5726925000008</v>
      </c>
      <c r="AA105" s="12">
        <f t="shared" si="15"/>
        <v>6292.7474378674642</v>
      </c>
    </row>
    <row r="106" spans="1:31" x14ac:dyDescent="0.45">
      <c r="A106">
        <v>96</v>
      </c>
      <c r="B106" s="5">
        <v>2117</v>
      </c>
      <c r="C106" s="199">
        <f t="shared" si="11"/>
        <v>0.73440000000000094</v>
      </c>
      <c r="D106" s="199"/>
      <c r="E106" s="199"/>
      <c r="F106" s="13">
        <f t="shared" si="18"/>
        <v>5420.0000000000027</v>
      </c>
      <c r="G106" s="13">
        <f t="shared" si="12"/>
        <v>12214.787928752085</v>
      </c>
      <c r="H106" s="13">
        <f t="shared" si="14"/>
        <v>1444.9459840000006</v>
      </c>
      <c r="I106" s="12">
        <f t="shared" si="13"/>
        <v>282.78428364543174</v>
      </c>
      <c r="J106" s="12">
        <f t="shared" si="19"/>
        <v>67.413809162553235</v>
      </c>
      <c r="K106" s="12">
        <f t="shared" si="19"/>
        <v>700.94521351179151</v>
      </c>
      <c r="L106" s="12">
        <f t="shared" si="19"/>
        <v>623.88649208634877</v>
      </c>
      <c r="M106" s="12">
        <f t="shared" si="19"/>
        <v>360.563260411145</v>
      </c>
      <c r="N106" s="12">
        <f t="shared" si="19"/>
        <v>847.30044117234957</v>
      </c>
      <c r="O106" s="12">
        <f t="shared" si="19"/>
        <v>79.338864765220634</v>
      </c>
      <c r="P106" s="12">
        <f t="shared" si="19"/>
        <v>237.26592000000014</v>
      </c>
      <c r="Q106" s="12">
        <f t="shared" si="19"/>
        <v>40.120037222900912</v>
      </c>
      <c r="R106" s="12">
        <f t="shared" si="16"/>
        <v>74.262625128477794</v>
      </c>
      <c r="S106" s="12">
        <f t="shared" si="16"/>
        <v>247.78736136174012</v>
      </c>
      <c r="T106" s="12">
        <f t="shared" si="16"/>
        <v>152.9601655560989</v>
      </c>
      <c r="U106" s="12">
        <f t="shared" si="16"/>
        <v>311.63215613540706</v>
      </c>
      <c r="V106" s="12">
        <f t="shared" si="16"/>
        <v>19.217152000000009</v>
      </c>
      <c r="W106" s="12">
        <f t="shared" si="15"/>
        <v>80.973485002683873</v>
      </c>
      <c r="X106" s="12">
        <f t="shared" si="15"/>
        <v>719.81344688060619</v>
      </c>
      <c r="Y106" s="12">
        <f t="shared" si="15"/>
        <v>29.415424000000016</v>
      </c>
      <c r="Z106" s="12">
        <f t="shared" si="15"/>
        <v>1444.9459840000006</v>
      </c>
      <c r="AA106" s="12">
        <f t="shared" si="15"/>
        <v>6320.6261220427568</v>
      </c>
    </row>
    <row r="107" spans="1:31" x14ac:dyDescent="0.45">
      <c r="A107">
        <v>97</v>
      </c>
      <c r="B107" s="5">
        <v>2118</v>
      </c>
      <c r="C107" s="199">
        <f t="shared" si="11"/>
        <v>0.74205000000000099</v>
      </c>
      <c r="D107" s="199"/>
      <c r="E107" s="199"/>
      <c r="F107" s="13">
        <f t="shared" si="18"/>
        <v>5443.9062500000027</v>
      </c>
      <c r="G107" s="13">
        <f t="shared" si="12"/>
        <v>12372.947917105897</v>
      </c>
      <c r="H107" s="13">
        <f t="shared" si="14"/>
        <v>1451.3192755000009</v>
      </c>
      <c r="I107" s="12">
        <f t="shared" si="13"/>
        <v>284.03157364190753</v>
      </c>
      <c r="J107" s="12">
        <f t="shared" si="19"/>
        <v>67.711154434747385</v>
      </c>
      <c r="K107" s="12">
        <f t="shared" si="19"/>
        <v>704.03690567240335</v>
      </c>
      <c r="L107" s="12">
        <f t="shared" si="19"/>
        <v>626.63829770469556</v>
      </c>
      <c r="M107" s="12">
        <f t="shared" si="19"/>
        <v>362.1536138141347</v>
      </c>
      <c r="N107" s="12">
        <f t="shared" si="19"/>
        <v>851.03766924832314</v>
      </c>
      <c r="O107" s="12">
        <f t="shared" si="19"/>
        <v>79.688808443411332</v>
      </c>
      <c r="P107" s="12">
        <f t="shared" si="19"/>
        <v>238.31244000000015</v>
      </c>
      <c r="Q107" s="12">
        <f t="shared" si="19"/>
        <v>40.296996566048513</v>
      </c>
      <c r="R107" s="12">
        <f t="shared" si="16"/>
        <v>74.590178796739366</v>
      </c>
      <c r="S107" s="12">
        <f t="shared" si="16"/>
        <v>248.88028878010806</v>
      </c>
      <c r="T107" s="12">
        <f t="shared" si="16"/>
        <v>153.63483418300399</v>
      </c>
      <c r="U107" s="12">
        <f t="shared" si="16"/>
        <v>313.00668680563069</v>
      </c>
      <c r="V107" s="12">
        <f t="shared" si="16"/>
        <v>19.301914000000011</v>
      </c>
      <c r="W107" s="12">
        <f t="shared" si="15"/>
        <v>81.330638577563107</v>
      </c>
      <c r="X107" s="12">
        <f t="shared" si="15"/>
        <v>722.98836204933127</v>
      </c>
      <c r="Y107" s="12">
        <f t="shared" si="15"/>
        <v>29.545168000000018</v>
      </c>
      <c r="Z107" s="12">
        <f t="shared" si="15"/>
        <v>1451.3192755000009</v>
      </c>
      <c r="AA107" s="12">
        <f t="shared" si="15"/>
        <v>6348.5048062180495</v>
      </c>
    </row>
    <row r="108" spans="1:31" x14ac:dyDescent="0.45">
      <c r="A108">
        <v>98</v>
      </c>
      <c r="B108" s="5">
        <v>2119</v>
      </c>
      <c r="C108" s="199">
        <f t="shared" si="11"/>
        <v>0.74970000000000103</v>
      </c>
      <c r="D108" s="199"/>
      <c r="E108" s="199"/>
      <c r="F108" s="13">
        <f t="shared" si="18"/>
        <v>5467.8125000000036</v>
      </c>
      <c r="G108" s="13">
        <f t="shared" si="12"/>
        <v>12532.914106833878</v>
      </c>
      <c r="H108" s="13">
        <f t="shared" si="14"/>
        <v>1457.692567000001</v>
      </c>
      <c r="I108" s="12">
        <f t="shared" si="13"/>
        <v>285.27886363838331</v>
      </c>
      <c r="J108" s="12">
        <f t="shared" si="19"/>
        <v>68.008499706941549</v>
      </c>
      <c r="K108" s="12">
        <f t="shared" si="19"/>
        <v>707.12859783301531</v>
      </c>
      <c r="L108" s="12">
        <f t="shared" si="19"/>
        <v>629.39010332304224</v>
      </c>
      <c r="M108" s="12">
        <f t="shared" si="19"/>
        <v>363.74396721712441</v>
      </c>
      <c r="N108" s="12">
        <f t="shared" si="19"/>
        <v>854.77489732429672</v>
      </c>
      <c r="O108" s="12">
        <f t="shared" si="19"/>
        <v>80.03875212160203</v>
      </c>
      <c r="P108" s="12">
        <f t="shared" si="19"/>
        <v>239.35896000000017</v>
      </c>
      <c r="Q108" s="12">
        <f t="shared" si="19"/>
        <v>40.473955909196107</v>
      </c>
      <c r="R108" s="12">
        <f t="shared" si="16"/>
        <v>74.917732465000938</v>
      </c>
      <c r="S108" s="12">
        <f t="shared" si="16"/>
        <v>249.973216198476</v>
      </c>
      <c r="T108" s="12">
        <f t="shared" si="16"/>
        <v>154.30950280990908</v>
      </c>
      <c r="U108" s="12">
        <f t="shared" si="16"/>
        <v>314.38121747585438</v>
      </c>
      <c r="V108" s="12">
        <f t="shared" si="16"/>
        <v>19.386676000000012</v>
      </c>
      <c r="W108" s="12">
        <f t="shared" si="15"/>
        <v>81.687792152442341</v>
      </c>
      <c r="X108" s="12">
        <f t="shared" si="15"/>
        <v>726.16327721805635</v>
      </c>
      <c r="Y108" s="12">
        <f t="shared" si="15"/>
        <v>29.67491200000002</v>
      </c>
      <c r="Z108" s="12">
        <f t="shared" si="15"/>
        <v>1457.692567000001</v>
      </c>
      <c r="AA108" s="12">
        <f t="shared" si="15"/>
        <v>6376.3834903933421</v>
      </c>
    </row>
    <row r="109" spans="1:31" x14ac:dyDescent="0.45">
      <c r="A109">
        <v>99</v>
      </c>
      <c r="B109" s="5">
        <v>2120</v>
      </c>
      <c r="C109" s="199">
        <f t="shared" si="11"/>
        <v>0.75735000000000108</v>
      </c>
      <c r="D109" s="199"/>
      <c r="E109" s="199"/>
      <c r="F109" s="13">
        <f t="shared" si="18"/>
        <v>5491.7187500000036</v>
      </c>
      <c r="G109" s="13">
        <f t="shared" si="12"/>
        <v>12694.705776300219</v>
      </c>
      <c r="H109" s="13">
        <f>$H$10*(1+C109)</f>
        <v>1464.065858500001</v>
      </c>
      <c r="I109" s="12">
        <f t="shared" si="13"/>
        <v>286.5261536348591</v>
      </c>
      <c r="J109" s="12">
        <f t="shared" si="19"/>
        <v>68.305844979135685</v>
      </c>
      <c r="K109" s="12">
        <f t="shared" si="19"/>
        <v>710.22028999362715</v>
      </c>
      <c r="L109" s="12">
        <f t="shared" si="19"/>
        <v>632.14190894138903</v>
      </c>
      <c r="M109" s="12">
        <f t="shared" si="19"/>
        <v>365.33432062011406</v>
      </c>
      <c r="N109" s="12">
        <f t="shared" si="19"/>
        <v>858.51212540027018</v>
      </c>
      <c r="O109" s="12">
        <f t="shared" si="19"/>
        <v>80.388695799792714</v>
      </c>
      <c r="P109" s="12">
        <f t="shared" si="19"/>
        <v>240.40548000000015</v>
      </c>
      <c r="Q109" s="12">
        <f t="shared" si="19"/>
        <v>40.650915252343708</v>
      </c>
      <c r="R109" s="12">
        <f t="shared" si="16"/>
        <v>75.245286133262496</v>
      </c>
      <c r="S109" s="12">
        <f t="shared" si="16"/>
        <v>251.0661436168439</v>
      </c>
      <c r="T109" s="12">
        <f t="shared" si="16"/>
        <v>154.98417143681414</v>
      </c>
      <c r="U109" s="12">
        <f t="shared" si="16"/>
        <v>315.75574814607796</v>
      </c>
      <c r="V109" s="12">
        <f t="shared" si="16"/>
        <v>19.471438000000013</v>
      </c>
      <c r="W109" s="12">
        <f t="shared" si="15"/>
        <v>82.044945727321576</v>
      </c>
      <c r="X109" s="12">
        <f t="shared" si="15"/>
        <v>729.33819238678132</v>
      </c>
      <c r="Y109" s="12">
        <f t="shared" si="15"/>
        <v>29.804656000000019</v>
      </c>
      <c r="Z109" s="12">
        <f t="shared" si="15"/>
        <v>1464.065858500001</v>
      </c>
      <c r="AA109" s="12">
        <f t="shared" si="15"/>
        <v>6404.2621745686347</v>
      </c>
    </row>
    <row r="110" spans="1:31" s="23" customFormat="1" x14ac:dyDescent="0.45">
      <c r="A110" s="23">
        <v>100</v>
      </c>
      <c r="B110" s="24">
        <v>2121</v>
      </c>
      <c r="C110" s="199">
        <f t="shared" si="11"/>
        <v>0.76500000000000112</v>
      </c>
      <c r="D110" s="199"/>
      <c r="E110" s="199"/>
      <c r="F110" s="25">
        <f t="shared" si="18"/>
        <v>5515.6250000000027</v>
      </c>
      <c r="G110" s="25">
        <f t="shared" si="12"/>
        <v>12858.342401103268</v>
      </c>
      <c r="H110" s="25">
        <f>$H$10*(1+C110)</f>
        <v>1470.4391500000008</v>
      </c>
      <c r="I110" s="26">
        <f t="shared" si="13"/>
        <v>287.77344363133483</v>
      </c>
      <c r="J110" s="26">
        <f t="shared" si="19"/>
        <v>68.603190251329835</v>
      </c>
      <c r="K110" s="26">
        <f t="shared" si="19"/>
        <v>713.31198215423899</v>
      </c>
      <c r="L110" s="26">
        <f t="shared" si="19"/>
        <v>634.89371455973571</v>
      </c>
      <c r="M110" s="26">
        <f t="shared" si="19"/>
        <v>366.92467402310371</v>
      </c>
      <c r="N110" s="26">
        <f t="shared" si="19"/>
        <v>862.24935347624375</v>
      </c>
      <c r="O110" s="26">
        <f t="shared" si="19"/>
        <v>80.738639477983412</v>
      </c>
      <c r="P110" s="26">
        <f t="shared" si="19"/>
        <v>241.45200000000017</v>
      </c>
      <c r="Q110" s="26">
        <f t="shared" si="19"/>
        <v>40.827874595491302</v>
      </c>
      <c r="R110" s="26">
        <f t="shared" si="16"/>
        <v>75.572839801524054</v>
      </c>
      <c r="S110" s="26">
        <f t="shared" si="16"/>
        <v>252.15907103521181</v>
      </c>
      <c r="T110" s="26">
        <f t="shared" si="16"/>
        <v>155.65884006371923</v>
      </c>
      <c r="U110" s="26">
        <f t="shared" si="16"/>
        <v>317.1302788163016</v>
      </c>
      <c r="V110" s="26">
        <f t="shared" si="16"/>
        <v>19.556200000000011</v>
      </c>
      <c r="W110" s="26">
        <f t="shared" si="15"/>
        <v>82.402099302200796</v>
      </c>
      <c r="X110" s="26">
        <f t="shared" si="15"/>
        <v>732.51310755550628</v>
      </c>
      <c r="Y110" s="26">
        <f t="shared" si="15"/>
        <v>29.934400000000018</v>
      </c>
      <c r="Z110" s="26">
        <f t="shared" si="15"/>
        <v>1470.4391500000008</v>
      </c>
      <c r="AA110" s="26">
        <f t="shared" si="15"/>
        <v>6432.1408587439264</v>
      </c>
    </row>
    <row r="111" spans="1:31" x14ac:dyDescent="0.45">
      <c r="A111" s="28">
        <v>101</v>
      </c>
      <c r="B111" s="5">
        <v>2122</v>
      </c>
      <c r="C111" s="199">
        <f t="shared" si="11"/>
        <v>0.77265000000000117</v>
      </c>
      <c r="D111" s="199"/>
      <c r="E111" s="199"/>
      <c r="F111" s="13">
        <f t="shared" si="18"/>
        <v>5539.5312500000036</v>
      </c>
      <c r="G111" s="13">
        <f t="shared" si="12"/>
        <v>13023.843656035633</v>
      </c>
      <c r="H111" s="13">
        <f t="shared" si="14"/>
        <v>1476.8124415000009</v>
      </c>
      <c r="I111" s="12">
        <f t="shared" si="13"/>
        <v>289.02073362781061</v>
      </c>
      <c r="J111" s="12">
        <f t="shared" si="19"/>
        <v>68.900535523523985</v>
      </c>
      <c r="K111" s="12">
        <f t="shared" si="19"/>
        <v>716.40367431485095</v>
      </c>
      <c r="L111" s="12">
        <f t="shared" si="19"/>
        <v>637.64552017808251</v>
      </c>
      <c r="M111" s="12">
        <f t="shared" si="19"/>
        <v>368.51502742609335</v>
      </c>
      <c r="N111" s="12">
        <f t="shared" si="19"/>
        <v>865.98658155221733</v>
      </c>
      <c r="O111" s="12">
        <f t="shared" si="19"/>
        <v>81.08858315617411</v>
      </c>
      <c r="P111" s="12">
        <f t="shared" si="19"/>
        <v>242.49852000000018</v>
      </c>
      <c r="Q111" s="12">
        <f t="shared" si="19"/>
        <v>41.004833938638903</v>
      </c>
      <c r="R111" s="12">
        <f t="shared" si="16"/>
        <v>75.900393469785627</v>
      </c>
      <c r="S111" s="12">
        <f t="shared" si="16"/>
        <v>253.25199845357974</v>
      </c>
      <c r="T111" s="12">
        <f t="shared" si="16"/>
        <v>156.33350869062431</v>
      </c>
      <c r="U111" s="12">
        <f t="shared" si="16"/>
        <v>318.50480948652529</v>
      </c>
      <c r="V111" s="12">
        <f t="shared" si="16"/>
        <v>19.640962000000012</v>
      </c>
      <c r="W111" s="12">
        <f t="shared" si="15"/>
        <v>82.75925287708003</v>
      </c>
      <c r="X111" s="12">
        <f t="shared" si="15"/>
        <v>735.68802272423136</v>
      </c>
      <c r="Y111" s="12">
        <f t="shared" si="15"/>
        <v>30.06414400000002</v>
      </c>
      <c r="Z111" s="12">
        <f t="shared" si="15"/>
        <v>1476.8124415000009</v>
      </c>
      <c r="AA111" s="12">
        <f t="shared" si="15"/>
        <v>6460.0195429192199</v>
      </c>
    </row>
    <row r="112" spans="1:31" x14ac:dyDescent="0.45">
      <c r="AB112" s="28" t="s">
        <v>32</v>
      </c>
    </row>
    <row r="113" spans="2:42" x14ac:dyDescent="0.45"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2">
        <f>Z110-Z10</f>
        <v>637.32915000000082</v>
      </c>
      <c r="AA113" s="12">
        <f>AA110-AA10</f>
        <v>2787.8684175292392</v>
      </c>
      <c r="AB113" t="s">
        <v>37</v>
      </c>
    </row>
    <row r="114" spans="2:42" hidden="1" x14ac:dyDescent="0.45"/>
    <row r="115" spans="2:42" hidden="1" x14ac:dyDescent="0.45">
      <c r="G115" s="202">
        <v>25</v>
      </c>
      <c r="H115" s="202"/>
      <c r="I115" s="202"/>
      <c r="J115" s="202"/>
      <c r="K115" s="202"/>
      <c r="L115" s="202"/>
      <c r="M115" s="203">
        <v>50</v>
      </c>
      <c r="N115" s="203"/>
      <c r="O115" s="203"/>
      <c r="P115" s="203"/>
      <c r="Q115" s="203"/>
      <c r="R115" s="203"/>
      <c r="S115" s="204">
        <v>100</v>
      </c>
      <c r="T115" s="204"/>
      <c r="U115" s="204"/>
      <c r="V115" s="204"/>
      <c r="W115" s="204"/>
      <c r="X115" s="204"/>
      <c r="Y115" s="205">
        <v>125</v>
      </c>
      <c r="Z115" s="205"/>
      <c r="AA115" s="205"/>
      <c r="AB115" s="205"/>
      <c r="AC115" s="205"/>
      <c r="AD115" s="205"/>
      <c r="AE115" s="206">
        <v>150</v>
      </c>
      <c r="AF115" s="206"/>
      <c r="AG115" s="206"/>
      <c r="AH115" s="206"/>
      <c r="AI115" s="206"/>
      <c r="AJ115" s="206"/>
      <c r="AK115" s="200">
        <v>200</v>
      </c>
      <c r="AL115" s="200"/>
      <c r="AM115" s="200"/>
      <c r="AN115" s="200"/>
      <c r="AO115" s="200"/>
      <c r="AP115" s="200"/>
    </row>
    <row r="116" spans="2:42" hidden="1" x14ac:dyDescent="0.45">
      <c r="B116" s="31"/>
      <c r="C116" s="32" t="s">
        <v>38</v>
      </c>
      <c r="D116" s="32" t="s">
        <v>39</v>
      </c>
      <c r="E116" s="32" t="s">
        <v>40</v>
      </c>
      <c r="G116" s="33" t="s">
        <v>33</v>
      </c>
      <c r="H116" s="33" t="s">
        <v>34</v>
      </c>
      <c r="I116" s="34" t="s">
        <v>35</v>
      </c>
      <c r="J116" s="34" t="s">
        <v>41</v>
      </c>
      <c r="K116" s="34" t="s">
        <v>42</v>
      </c>
      <c r="L116" s="34" t="s">
        <v>36</v>
      </c>
      <c r="M116" s="35" t="s">
        <v>33</v>
      </c>
      <c r="N116" s="35" t="s">
        <v>34</v>
      </c>
      <c r="O116" s="31" t="s">
        <v>35</v>
      </c>
      <c r="P116" s="31" t="s">
        <v>41</v>
      </c>
      <c r="Q116" s="31" t="s">
        <v>42</v>
      </c>
      <c r="R116" s="31" t="s">
        <v>36</v>
      </c>
      <c r="S116" s="35" t="s">
        <v>33</v>
      </c>
      <c r="T116" s="35" t="s">
        <v>34</v>
      </c>
      <c r="U116" s="31" t="s">
        <v>35</v>
      </c>
      <c r="V116" s="31" t="s">
        <v>41</v>
      </c>
      <c r="W116" s="31" t="s">
        <v>42</v>
      </c>
      <c r="X116" s="31" t="s">
        <v>36</v>
      </c>
      <c r="Y116" s="35" t="s">
        <v>33</v>
      </c>
      <c r="Z116" s="35" t="s">
        <v>34</v>
      </c>
      <c r="AA116" s="31" t="s">
        <v>35</v>
      </c>
      <c r="AB116" s="31" t="s">
        <v>41</v>
      </c>
      <c r="AC116" s="31" t="s">
        <v>42</v>
      </c>
      <c r="AD116" s="31" t="s">
        <v>36</v>
      </c>
      <c r="AE116" s="35" t="s">
        <v>33</v>
      </c>
      <c r="AF116" s="35" t="s">
        <v>34</v>
      </c>
      <c r="AG116" s="31" t="s">
        <v>35</v>
      </c>
      <c r="AH116" s="31" t="s">
        <v>41</v>
      </c>
      <c r="AI116" s="31" t="s">
        <v>42</v>
      </c>
      <c r="AJ116" s="31" t="s">
        <v>36</v>
      </c>
      <c r="AK116" s="35" t="s">
        <v>33</v>
      </c>
      <c r="AL116" s="35" t="s">
        <v>34</v>
      </c>
      <c r="AM116" s="31" t="s">
        <v>35</v>
      </c>
      <c r="AN116" s="31" t="s">
        <v>41</v>
      </c>
      <c r="AO116" s="31" t="s">
        <v>42</v>
      </c>
      <c r="AP116" s="31" t="s">
        <v>36</v>
      </c>
    </row>
    <row r="117" spans="2:42" hidden="1" x14ac:dyDescent="0.45">
      <c r="B117" s="31" t="s">
        <v>13</v>
      </c>
      <c r="C117" s="36">
        <v>6.1141666493909703</v>
      </c>
      <c r="D117" s="36">
        <v>12.228333298781905</v>
      </c>
      <c r="E117" s="36">
        <v>24.456666597563839</v>
      </c>
      <c r="G117" s="37">
        <v>6.1141666493909668</v>
      </c>
      <c r="H117" s="37">
        <v>12.228333298781905</v>
      </c>
      <c r="I117" s="37">
        <v>15.285416623477403</v>
      </c>
      <c r="J117" s="37">
        <v>18.3424999481729</v>
      </c>
      <c r="K117" s="37">
        <v>24.4566665975638</v>
      </c>
      <c r="L117" s="37">
        <v>30.570833246954777</v>
      </c>
      <c r="M117" s="1">
        <v>12.228333298781905</v>
      </c>
      <c r="N117" s="1">
        <v>24.456666597563867</v>
      </c>
      <c r="O117" s="1">
        <v>30.570833246954862</v>
      </c>
      <c r="P117" s="1">
        <v>36.684999896345801</v>
      </c>
      <c r="Q117" s="1">
        <v>48.913333195127677</v>
      </c>
      <c r="R117" s="13">
        <v>61.141666493909526</v>
      </c>
      <c r="S117" s="13">
        <v>24.456666597563867</v>
      </c>
      <c r="T117" s="13">
        <v>48.913333195127734</v>
      </c>
      <c r="U117" s="13">
        <v>61.141666493909668</v>
      </c>
      <c r="V117" s="13">
        <v>73.36999979269163</v>
      </c>
      <c r="W117" s="13">
        <v>97.826666390255326</v>
      </c>
      <c r="X117" s="13">
        <v>122.28333298781902</v>
      </c>
      <c r="Y117">
        <v>30.570833246954805</v>
      </c>
      <c r="Z117" s="13">
        <v>61.141666493909668</v>
      </c>
      <c r="AA117" s="38">
        <v>76.427083117387099</v>
      </c>
      <c r="AB117">
        <v>91.712499740864558</v>
      </c>
      <c r="AC117">
        <v>122.28333298781942</v>
      </c>
      <c r="AD117" s="39">
        <v>152.85416623477434</v>
      </c>
      <c r="AE117">
        <v>36.684999896345801</v>
      </c>
      <c r="AF117">
        <v>73.369999792691516</v>
      </c>
      <c r="AG117">
        <v>91.712499740864359</v>
      </c>
      <c r="AH117">
        <v>110.0549996890372</v>
      </c>
      <c r="AI117">
        <v>146.73999958538295</v>
      </c>
      <c r="AJ117">
        <v>183.42499948172875</v>
      </c>
      <c r="AK117">
        <v>48.913333195127734</v>
      </c>
      <c r="AL117">
        <v>97.826666390255497</v>
      </c>
      <c r="AM117">
        <v>122.28333298781931</v>
      </c>
      <c r="AN117">
        <v>146.73999958538323</v>
      </c>
      <c r="AO117">
        <v>195.65333278051068</v>
      </c>
      <c r="AP117">
        <v>244.56666597563807</v>
      </c>
    </row>
    <row r="118" spans="2:42" hidden="1" x14ac:dyDescent="0.45">
      <c r="B118" s="31" t="s">
        <v>14</v>
      </c>
      <c r="C118" s="40">
        <v>1.45757486369681</v>
      </c>
      <c r="D118" s="40">
        <v>2.9151497273936187</v>
      </c>
      <c r="E118" s="40">
        <v>5.8302994547872373</v>
      </c>
      <c r="G118" s="37">
        <v>1.4575748636968129</v>
      </c>
      <c r="H118" s="37">
        <v>2.9151497273936187</v>
      </c>
      <c r="I118" s="37">
        <v>3.6439371592420216</v>
      </c>
      <c r="J118" s="37">
        <v>4.3727245910904244</v>
      </c>
      <c r="K118" s="37">
        <v>5.8302994547872302</v>
      </c>
      <c r="L118" s="37">
        <v>7.287874318484036</v>
      </c>
      <c r="M118">
        <v>2.9151497273936187</v>
      </c>
      <c r="N118">
        <v>5.8302994547872373</v>
      </c>
      <c r="O118" s="1">
        <v>7.2878743184840502</v>
      </c>
      <c r="P118" s="1">
        <v>8.745449182180856</v>
      </c>
      <c r="Q118">
        <v>11.66059890957446</v>
      </c>
      <c r="R118" s="13">
        <v>14.575748636968058</v>
      </c>
      <c r="S118" s="13">
        <v>5.8302994547872373</v>
      </c>
      <c r="T118" s="13">
        <v>11.660598909574482</v>
      </c>
      <c r="U118" s="13">
        <v>14.575748636968093</v>
      </c>
      <c r="V118" s="13">
        <v>17.490898364361719</v>
      </c>
      <c r="W118" s="13">
        <v>23.321197819148928</v>
      </c>
      <c r="X118" s="13">
        <v>29.151497273936123</v>
      </c>
      <c r="Y118">
        <v>7.2878743184840431</v>
      </c>
      <c r="Z118" s="13">
        <v>14.575748636968093</v>
      </c>
      <c r="AA118" s="38">
        <v>18.219685796210129</v>
      </c>
      <c r="AB118">
        <v>21.863622955452158</v>
      </c>
      <c r="AC118">
        <v>29.151497273936222</v>
      </c>
      <c r="AD118" s="39">
        <v>36.439371592420279</v>
      </c>
      <c r="AE118">
        <v>8.745449182180856</v>
      </c>
      <c r="AF118">
        <v>17.490898364361691</v>
      </c>
      <c r="AG118">
        <v>21.863622955452115</v>
      </c>
      <c r="AH118">
        <v>26.23634754654254</v>
      </c>
      <c r="AI118">
        <v>34.981796728723374</v>
      </c>
      <c r="AJ118">
        <v>43.727245910904223</v>
      </c>
      <c r="AK118">
        <v>11.660598909574482</v>
      </c>
      <c r="AL118">
        <v>23.321197819148964</v>
      </c>
      <c r="AM118">
        <v>29.151497273936194</v>
      </c>
      <c r="AN118">
        <v>34.981796728723445</v>
      </c>
      <c r="AO118">
        <v>46.642395638297849</v>
      </c>
      <c r="AP118">
        <v>58.302994547872238</v>
      </c>
    </row>
    <row r="119" spans="2:42" hidden="1" x14ac:dyDescent="0.45">
      <c r="B119" s="31" t="s">
        <v>43</v>
      </c>
      <c r="C119" s="36">
        <v>15.155353728489501</v>
      </c>
      <c r="D119" s="36">
        <v>30.310707456978946</v>
      </c>
      <c r="E119" s="36">
        <v>60.621414913958006</v>
      </c>
      <c r="G119" s="37">
        <v>15.155353728489501</v>
      </c>
      <c r="H119" s="37">
        <v>30.310707456978946</v>
      </c>
      <c r="I119" s="37">
        <v>37.888384321223725</v>
      </c>
      <c r="J119" s="37">
        <v>45.466061185468504</v>
      </c>
      <c r="K119" s="37">
        <v>60.621414913957892</v>
      </c>
      <c r="L119" s="37">
        <v>75.776768642447337</v>
      </c>
      <c r="M119">
        <v>30.310707456978946</v>
      </c>
      <c r="N119">
        <v>60.621414913958006</v>
      </c>
      <c r="O119">
        <v>75.776768642447507</v>
      </c>
      <c r="P119">
        <v>90.932122370936952</v>
      </c>
      <c r="Q119">
        <v>121.24282982791584</v>
      </c>
      <c r="R119" s="13">
        <v>151.55353728489462</v>
      </c>
      <c r="S119" s="13">
        <v>60.621414913958006</v>
      </c>
      <c r="T119" s="13">
        <v>121.24282982791595</v>
      </c>
      <c r="U119" s="13">
        <v>151.55353728489496</v>
      </c>
      <c r="V119" s="13">
        <v>181.86424474187396</v>
      </c>
      <c r="W119" s="13">
        <v>242.48565965583163</v>
      </c>
      <c r="X119" s="13">
        <v>303.10707456978918</v>
      </c>
      <c r="Y119">
        <v>75.77676864244745</v>
      </c>
      <c r="Z119" s="13">
        <v>151.55353728489496</v>
      </c>
      <c r="AA119" s="38">
        <v>189.4419216061188</v>
      </c>
      <c r="AB119">
        <v>227.33030592734264</v>
      </c>
      <c r="AC119">
        <v>303.1070745697902</v>
      </c>
      <c r="AD119" s="39">
        <v>378.88384321223788</v>
      </c>
      <c r="AE119">
        <v>90.932122370936952</v>
      </c>
      <c r="AF119">
        <v>181.86424474187373</v>
      </c>
      <c r="AG119">
        <v>227.33030592734218</v>
      </c>
      <c r="AH119">
        <v>272.79636711281051</v>
      </c>
      <c r="AI119">
        <v>363.7284894837473</v>
      </c>
      <c r="AJ119">
        <v>454.6606118546843</v>
      </c>
      <c r="AK119">
        <v>121.24282982791595</v>
      </c>
      <c r="AL119">
        <v>242.48565965583197</v>
      </c>
      <c r="AM119">
        <v>303.10707456978997</v>
      </c>
      <c r="AN119">
        <v>363.72848948374798</v>
      </c>
      <c r="AO119">
        <v>484.97131931166331</v>
      </c>
      <c r="AP119">
        <v>606.21414913957847</v>
      </c>
    </row>
    <row r="120" spans="2:42" s="43" customFormat="1" hidden="1" x14ac:dyDescent="0.45">
      <c r="B120" s="41" t="s">
        <v>44</v>
      </c>
      <c r="C120" s="42">
        <v>13.489243227189888</v>
      </c>
      <c r="D120" s="42">
        <v>26.978486454379663</v>
      </c>
      <c r="E120" s="42">
        <v>53.95697290875944</v>
      </c>
      <c r="G120" s="44">
        <v>13.489243227189888</v>
      </c>
      <c r="H120" s="44">
        <v>26.978486454379663</v>
      </c>
      <c r="I120" s="44">
        <v>33.723108067974636</v>
      </c>
      <c r="J120" s="44">
        <v>40.467729681569551</v>
      </c>
      <c r="K120" s="44">
        <v>53.956972908759326</v>
      </c>
      <c r="L120" s="44">
        <v>67.446216135949157</v>
      </c>
      <c r="M120" s="43">
        <v>26.978486454379663</v>
      </c>
      <c r="N120" s="43">
        <v>53.95697290875944</v>
      </c>
      <c r="O120" s="43">
        <v>67.446216135949328</v>
      </c>
      <c r="P120" s="43">
        <v>80.935459363139103</v>
      </c>
      <c r="Q120" s="43">
        <v>107.91394581751871</v>
      </c>
      <c r="R120" s="44">
        <v>134.8924322718982</v>
      </c>
      <c r="S120" s="44">
        <v>53.95697290875944</v>
      </c>
      <c r="T120" s="44">
        <v>107.91394581751882</v>
      </c>
      <c r="U120" s="44">
        <v>134.89243227189854</v>
      </c>
      <c r="V120" s="44">
        <v>161.87091872627832</v>
      </c>
      <c r="W120" s="44">
        <v>215.82789163503742</v>
      </c>
      <c r="X120" s="44">
        <v>269.7848645437964</v>
      </c>
      <c r="Y120">
        <v>67.446216135949214</v>
      </c>
      <c r="Z120" s="13">
        <v>134.89243227189854</v>
      </c>
      <c r="AA120" s="38">
        <v>168.61554033987318</v>
      </c>
      <c r="AB120">
        <v>202.33864840784793</v>
      </c>
      <c r="AC120">
        <v>269.78486454379731</v>
      </c>
      <c r="AD120" s="39">
        <v>337.2310806797467</v>
      </c>
      <c r="AE120">
        <v>80.935459363139103</v>
      </c>
      <c r="AF120">
        <v>161.87091872627809</v>
      </c>
      <c r="AG120">
        <v>202.33864840784747</v>
      </c>
      <c r="AH120">
        <v>242.80637808941697</v>
      </c>
      <c r="AI120">
        <v>323.74183745255596</v>
      </c>
      <c r="AJ120" s="1">
        <v>404.67729681569506</v>
      </c>
      <c r="AK120">
        <v>107.91394581751882</v>
      </c>
      <c r="AL120">
        <v>215.82789163503764</v>
      </c>
      <c r="AM120">
        <v>269.78486454379708</v>
      </c>
      <c r="AN120">
        <v>323.74183745255652</v>
      </c>
      <c r="AO120">
        <v>431.65578327007472</v>
      </c>
      <c r="AP120" s="1">
        <v>539.5697290875928</v>
      </c>
    </row>
    <row r="121" spans="2:42" hidden="1" x14ac:dyDescent="0.45">
      <c r="B121" s="31" t="s">
        <v>17</v>
      </c>
      <c r="C121" s="36">
        <v>7.7958500146552012</v>
      </c>
      <c r="D121" s="36">
        <v>15.591700029310346</v>
      </c>
      <c r="E121" s="36">
        <v>31.18340005862072</v>
      </c>
      <c r="G121" s="37">
        <v>7.7958500146552012</v>
      </c>
      <c r="H121" s="37">
        <v>15.591700029310346</v>
      </c>
      <c r="I121" s="37">
        <v>19.489625036637932</v>
      </c>
      <c r="J121" s="37">
        <v>23.387550043965518</v>
      </c>
      <c r="K121" s="37">
        <v>31.183400058620663</v>
      </c>
      <c r="L121" s="37">
        <v>38.979250073275807</v>
      </c>
      <c r="M121">
        <v>15.591700029310346</v>
      </c>
      <c r="N121">
        <v>31.18340005862072</v>
      </c>
      <c r="O121">
        <v>38.979250073275921</v>
      </c>
      <c r="P121">
        <v>46.775100087931065</v>
      </c>
      <c r="Q121">
        <v>62.366800117241326</v>
      </c>
      <c r="R121" s="13">
        <v>77.958500146551614</v>
      </c>
      <c r="S121" s="13">
        <v>31.18340005862072</v>
      </c>
      <c r="T121" s="13">
        <v>62.366800117241439</v>
      </c>
      <c r="U121" s="13">
        <v>77.958500146551785</v>
      </c>
      <c r="V121" s="13">
        <v>93.55020017586213</v>
      </c>
      <c r="W121" s="13">
        <v>124.73360023448271</v>
      </c>
      <c r="X121" s="13">
        <v>155.91700029310317</v>
      </c>
      <c r="Y121">
        <v>38.979250073275864</v>
      </c>
      <c r="Z121" s="13">
        <v>77.958500146551785</v>
      </c>
      <c r="AA121" s="38">
        <v>97.448125183189745</v>
      </c>
      <c r="AB121">
        <v>116.93775021982771</v>
      </c>
      <c r="AC121">
        <v>155.91700029310368</v>
      </c>
      <c r="AD121" s="39">
        <v>194.89625036637966</v>
      </c>
      <c r="AE121">
        <v>46.775100087931065</v>
      </c>
      <c r="AF121">
        <v>93.550200175862017</v>
      </c>
      <c r="AG121">
        <v>116.93775021982748</v>
      </c>
      <c r="AH121">
        <v>140.325300263793</v>
      </c>
      <c r="AI121">
        <v>187.10040035172392</v>
      </c>
      <c r="AJ121" s="1">
        <v>233.87550043965501</v>
      </c>
      <c r="AK121">
        <v>62.366800117241439</v>
      </c>
      <c r="AL121">
        <v>124.73360023448288</v>
      </c>
      <c r="AM121">
        <v>155.91700029310357</v>
      </c>
      <c r="AN121">
        <v>187.10040035172432</v>
      </c>
      <c r="AO121">
        <v>249.46720046896536</v>
      </c>
      <c r="AP121" s="1">
        <v>311.83400058620634</v>
      </c>
    </row>
    <row r="122" spans="2:42" s="43" customFormat="1" hidden="1" x14ac:dyDescent="0.45">
      <c r="B122" s="41" t="s">
        <v>18</v>
      </c>
      <c r="C122" s="42">
        <v>18.319745470458486</v>
      </c>
      <c r="D122" s="42">
        <v>36.639490940916801</v>
      </c>
      <c r="E122" s="42">
        <v>73.278981881833772</v>
      </c>
      <c r="G122" s="44">
        <v>18.319745470458486</v>
      </c>
      <c r="H122" s="44">
        <v>36.639490940916801</v>
      </c>
      <c r="I122" s="44">
        <v>45.799363676146015</v>
      </c>
      <c r="J122" s="44">
        <v>54.959236411375343</v>
      </c>
      <c r="K122" s="44">
        <v>73.278981881833658</v>
      </c>
      <c r="L122" s="44">
        <v>91.598727352291974</v>
      </c>
      <c r="M122" s="43">
        <v>36.639490940916801</v>
      </c>
      <c r="N122" s="43">
        <v>73.278981881833772</v>
      </c>
      <c r="O122" s="43">
        <v>91.598727352292201</v>
      </c>
      <c r="P122" s="43">
        <v>109.91847282275063</v>
      </c>
      <c r="Q122" s="43">
        <v>146.55796376366726</v>
      </c>
      <c r="R122" s="44">
        <v>183.19745470458389</v>
      </c>
      <c r="S122" s="44">
        <v>73.278981881833772</v>
      </c>
      <c r="T122" s="44">
        <v>146.55796376366749</v>
      </c>
      <c r="U122" s="44">
        <v>183.19745470458435</v>
      </c>
      <c r="V122" s="44">
        <v>219.83694564550132</v>
      </c>
      <c r="W122" s="44">
        <v>293.11592752733458</v>
      </c>
      <c r="X122" s="44">
        <v>366.39490940916784</v>
      </c>
      <c r="Y122">
        <v>91.598727352292087</v>
      </c>
      <c r="Z122" s="13">
        <v>183.19745470458435</v>
      </c>
      <c r="AA122" s="38">
        <v>228.99681838073053</v>
      </c>
      <c r="AB122">
        <v>274.79618205687672</v>
      </c>
      <c r="AC122">
        <v>366.39490940916909</v>
      </c>
      <c r="AD122" s="39">
        <v>457.99363676146135</v>
      </c>
      <c r="AE122">
        <v>109.91847282275063</v>
      </c>
      <c r="AF122">
        <v>219.83694564550098</v>
      </c>
      <c r="AG122">
        <v>274.79618205687615</v>
      </c>
      <c r="AH122">
        <v>329.75541846825132</v>
      </c>
      <c r="AI122">
        <v>439.67389129100178</v>
      </c>
      <c r="AJ122">
        <v>549.59236411375241</v>
      </c>
      <c r="AK122">
        <v>146.55796376366749</v>
      </c>
      <c r="AL122">
        <v>293.11592752733503</v>
      </c>
      <c r="AM122">
        <v>366.39490940916875</v>
      </c>
      <c r="AN122">
        <v>439.67389129100258</v>
      </c>
      <c r="AO122">
        <v>586.23185505466927</v>
      </c>
      <c r="AP122">
        <v>732.78981881833579</v>
      </c>
    </row>
    <row r="123" spans="2:42" hidden="1" x14ac:dyDescent="0.45">
      <c r="B123" s="31" t="s">
        <v>19</v>
      </c>
      <c r="C123" s="36">
        <v>1.7154101872092795</v>
      </c>
      <c r="D123" s="36">
        <v>3.4308203744185519</v>
      </c>
      <c r="E123" s="36">
        <v>6.8616407488371181</v>
      </c>
      <c r="G123" s="37">
        <v>1.7154101872092795</v>
      </c>
      <c r="H123" s="37">
        <v>3.4308203744185519</v>
      </c>
      <c r="I123" s="37">
        <v>4.2885254680231952</v>
      </c>
      <c r="J123" s="37">
        <v>5.1462305616278385</v>
      </c>
      <c r="K123" s="37">
        <v>6.8616407488371109</v>
      </c>
      <c r="L123" s="37">
        <v>8.5770509360463834</v>
      </c>
      <c r="M123">
        <v>3.4308203744185519</v>
      </c>
      <c r="N123">
        <v>6.8616407488371181</v>
      </c>
      <c r="O123">
        <v>8.5770509360464047</v>
      </c>
      <c r="P123">
        <v>10.2924611232557</v>
      </c>
      <c r="Q123">
        <v>13.723281497674215</v>
      </c>
      <c r="R123" s="13">
        <v>17.154101872092753</v>
      </c>
      <c r="S123" s="13">
        <v>6.8616407488371181</v>
      </c>
      <c r="T123" s="13">
        <v>13.723281497674236</v>
      </c>
      <c r="U123" s="13">
        <v>17.154101872092795</v>
      </c>
      <c r="V123" s="13">
        <v>20.584922246511354</v>
      </c>
      <c r="W123" s="13">
        <v>27.44656299534843</v>
      </c>
      <c r="X123" s="13">
        <v>34.308203744185505</v>
      </c>
      <c r="Y123">
        <v>8.5770509360463905</v>
      </c>
      <c r="Z123" s="13">
        <v>17.154101872092795</v>
      </c>
      <c r="AA123" s="38">
        <v>21.442627340116005</v>
      </c>
      <c r="AB123">
        <v>25.7311528081392</v>
      </c>
      <c r="AC123">
        <v>34.308203744185619</v>
      </c>
      <c r="AD123" s="39">
        <v>42.885254680232023</v>
      </c>
      <c r="AE123">
        <v>10.292461123255677</v>
      </c>
      <c r="AF123">
        <v>20.584922246511326</v>
      </c>
      <c r="AG123">
        <v>25.731152808139157</v>
      </c>
      <c r="AH123">
        <v>30.877383369766974</v>
      </c>
      <c r="AI123">
        <v>41.169844493022637</v>
      </c>
      <c r="AJ123">
        <v>51.462305616278314</v>
      </c>
      <c r="AK123">
        <v>13.723281497674236</v>
      </c>
      <c r="AL123">
        <v>27.446562995348472</v>
      </c>
      <c r="AM123">
        <v>34.30820374418559</v>
      </c>
      <c r="AN123">
        <v>41.169844493022708</v>
      </c>
      <c r="AO123">
        <v>54.893125990696873</v>
      </c>
      <c r="AP123">
        <v>68.61640748837101</v>
      </c>
    </row>
    <row r="124" spans="2:42" hidden="1" x14ac:dyDescent="0.45">
      <c r="B124" s="31" t="s">
        <v>20</v>
      </c>
      <c r="C124" s="40">
        <v>5.1300000000000239</v>
      </c>
      <c r="D124" s="40">
        <v>10.259999999999991</v>
      </c>
      <c r="E124" s="40">
        <v>20.52000000000001</v>
      </c>
      <c r="G124" s="37">
        <v>5.1300000000000239</v>
      </c>
      <c r="H124" s="37">
        <v>10.259999999999991</v>
      </c>
      <c r="I124" s="37">
        <v>12.824999999999989</v>
      </c>
      <c r="J124" s="37">
        <v>15.390000000000015</v>
      </c>
      <c r="K124" s="37">
        <v>20.519999999999982</v>
      </c>
      <c r="L124" s="37">
        <v>25.649999999999977</v>
      </c>
      <c r="M124">
        <v>10.259999999999991</v>
      </c>
      <c r="N124">
        <v>20.52000000000001</v>
      </c>
      <c r="O124">
        <v>25.650000000000034</v>
      </c>
      <c r="P124">
        <v>30.78</v>
      </c>
      <c r="Q124">
        <v>41.039999999999992</v>
      </c>
      <c r="R124" s="13">
        <v>51.299999999999926</v>
      </c>
      <c r="S124" s="13">
        <v>20.52000000000001</v>
      </c>
      <c r="T124" s="13">
        <v>41.040000000000049</v>
      </c>
      <c r="U124" s="13">
        <v>51.30000000000004</v>
      </c>
      <c r="V124" s="13">
        <v>61.560000000000059</v>
      </c>
      <c r="W124" s="13">
        <v>82.079999999999956</v>
      </c>
      <c r="X124" s="13">
        <v>102.59999999999982</v>
      </c>
      <c r="Y124">
        <v>25.650000000000006</v>
      </c>
      <c r="Z124" s="13">
        <v>51.30000000000004</v>
      </c>
      <c r="AA124" s="38">
        <v>64.125000000000057</v>
      </c>
      <c r="AB124">
        <v>76.950000000000102</v>
      </c>
      <c r="AC124">
        <v>102.60000000000016</v>
      </c>
      <c r="AD124" s="39">
        <v>128.25000000000023</v>
      </c>
      <c r="AE124">
        <v>30.78</v>
      </c>
      <c r="AF124">
        <v>61.559999999999974</v>
      </c>
      <c r="AG124">
        <v>76.949999999999932</v>
      </c>
      <c r="AH124">
        <v>92.339999999999918</v>
      </c>
      <c r="AI124">
        <v>123.11999999999989</v>
      </c>
      <c r="AJ124">
        <v>153.89999999999986</v>
      </c>
      <c r="AK124">
        <v>41.040000000000049</v>
      </c>
      <c r="AL124">
        <v>82.080000000000069</v>
      </c>
      <c r="AM124">
        <v>102.60000000000008</v>
      </c>
      <c r="AN124">
        <v>123.12000000000012</v>
      </c>
      <c r="AO124">
        <v>164.15999999999991</v>
      </c>
      <c r="AP124">
        <v>205.19999999999965</v>
      </c>
    </row>
    <row r="125" spans="2:42" hidden="1" x14ac:dyDescent="0.45">
      <c r="B125" s="31" t="s">
        <v>21</v>
      </c>
      <c r="C125" s="36">
        <v>0.86744776052743688</v>
      </c>
      <c r="D125" s="36">
        <v>1.7348955210548702</v>
      </c>
      <c r="E125" s="36">
        <v>3.469791042109744</v>
      </c>
      <c r="G125" s="37">
        <v>0.86744776052743688</v>
      </c>
      <c r="H125" s="37">
        <v>1.7348955210548702</v>
      </c>
      <c r="I125" s="37">
        <v>2.1686194013185869</v>
      </c>
      <c r="J125" s="37">
        <v>2.6023432815823071</v>
      </c>
      <c r="K125" s="37">
        <v>3.4697910421097369</v>
      </c>
      <c r="L125" s="37">
        <v>4.3372388026371702</v>
      </c>
      <c r="M125">
        <v>1.7348955210548702</v>
      </c>
      <c r="N125">
        <v>3.469791042109744</v>
      </c>
      <c r="O125">
        <v>4.3372388026371809</v>
      </c>
      <c r="P125">
        <v>5.2046865631646142</v>
      </c>
      <c r="Q125">
        <v>6.9395820842194773</v>
      </c>
      <c r="R125" s="13">
        <v>8.6744776052743369</v>
      </c>
      <c r="S125" s="13">
        <v>3.469791042109744</v>
      </c>
      <c r="T125" s="13">
        <v>6.939582084219488</v>
      </c>
      <c r="U125" s="13">
        <v>8.6744776052743546</v>
      </c>
      <c r="V125" s="13">
        <v>10.409373126329232</v>
      </c>
      <c r="W125" s="13">
        <v>13.879164168438951</v>
      </c>
      <c r="X125" s="13">
        <v>17.34895521054867</v>
      </c>
      <c r="Y125">
        <v>4.3372388026371738</v>
      </c>
      <c r="Z125" s="13">
        <v>8.6744776052743546</v>
      </c>
      <c r="AA125" s="38">
        <v>10.843097006592945</v>
      </c>
      <c r="AB125">
        <v>13.011716407911539</v>
      </c>
      <c r="AC125">
        <v>17.348955210548727</v>
      </c>
      <c r="AD125" s="39">
        <v>21.686194013185915</v>
      </c>
      <c r="AE125">
        <v>5.2046865631646142</v>
      </c>
      <c r="AF125">
        <v>10.409373126329218</v>
      </c>
      <c r="AG125">
        <v>13.011716407911518</v>
      </c>
      <c r="AH125">
        <v>15.614059689493818</v>
      </c>
      <c r="AI125">
        <v>20.818746252658418</v>
      </c>
      <c r="AJ125">
        <v>26.023432815823032</v>
      </c>
      <c r="AK125">
        <v>6.939582084219488</v>
      </c>
      <c r="AL125">
        <v>13.879164168438972</v>
      </c>
      <c r="AM125">
        <v>17.348955210548713</v>
      </c>
      <c r="AN125">
        <v>20.81874625265846</v>
      </c>
      <c r="AO125">
        <v>27.758328336877906</v>
      </c>
      <c r="AP125">
        <v>34.697910421097347</v>
      </c>
    </row>
    <row r="126" spans="2:42" hidden="1" x14ac:dyDescent="0.45">
      <c r="B126" s="31" t="s">
        <v>22</v>
      </c>
      <c r="C126" s="36">
        <v>1.6056552365762897</v>
      </c>
      <c r="D126" s="36">
        <v>3.2113104731525794</v>
      </c>
      <c r="E126" s="36">
        <v>6.422620946305166</v>
      </c>
      <c r="G126" s="37">
        <v>1.6056552365762897</v>
      </c>
      <c r="H126" s="37">
        <v>3.2113104731525794</v>
      </c>
      <c r="I126" s="37">
        <v>4.0141380914407208</v>
      </c>
      <c r="J126" s="37">
        <v>4.8169657097288692</v>
      </c>
      <c r="K126" s="37">
        <v>6.4226209463051518</v>
      </c>
      <c r="L126" s="37">
        <v>8.0282761828814344</v>
      </c>
      <c r="M126">
        <v>3.2113104731525794</v>
      </c>
      <c r="N126">
        <v>6.422620946305166</v>
      </c>
      <c r="O126">
        <v>8.0282761828814557</v>
      </c>
      <c r="P126">
        <v>9.6339314194577383</v>
      </c>
      <c r="Q126">
        <v>12.845241892610304</v>
      </c>
      <c r="R126" s="13">
        <v>16.056552365762862</v>
      </c>
      <c r="S126" s="13">
        <v>6.422620946305166</v>
      </c>
      <c r="T126" s="13">
        <v>12.845241892610325</v>
      </c>
      <c r="U126" s="13">
        <v>16.056552365762904</v>
      </c>
      <c r="V126" s="13">
        <v>19.267862838915491</v>
      </c>
      <c r="W126" s="13">
        <v>25.690483785220614</v>
      </c>
      <c r="X126" s="13">
        <v>32.113104731525731</v>
      </c>
      <c r="Y126">
        <v>8.0282761828814486</v>
      </c>
      <c r="Z126" s="13">
        <v>16.056552365762904</v>
      </c>
      <c r="AA126" s="38">
        <v>20.070690457203632</v>
      </c>
      <c r="AB126">
        <v>24.084828548644374</v>
      </c>
      <c r="AC126">
        <v>32.11310473152583</v>
      </c>
      <c r="AD126" s="39">
        <v>40.1413809144073</v>
      </c>
      <c r="AE126">
        <v>9.6339314194577383</v>
      </c>
      <c r="AF126">
        <v>19.267862838915462</v>
      </c>
      <c r="AG126">
        <v>24.084828548644317</v>
      </c>
      <c r="AH126">
        <v>28.90179425837318</v>
      </c>
      <c r="AI126">
        <v>38.535725677830904</v>
      </c>
      <c r="AJ126">
        <v>48.169657097288642</v>
      </c>
      <c r="AK126">
        <v>12.845241892610325</v>
      </c>
      <c r="AL126">
        <v>25.690483785220657</v>
      </c>
      <c r="AM126">
        <v>32.113104731525802</v>
      </c>
      <c r="AN126">
        <v>38.535725677830975</v>
      </c>
      <c r="AO126">
        <v>51.380967570441221</v>
      </c>
      <c r="AP126">
        <v>64.226209463051447</v>
      </c>
    </row>
    <row r="127" spans="2:42" hidden="1" x14ac:dyDescent="0.45">
      <c r="B127" s="31" t="s">
        <v>23</v>
      </c>
      <c r="C127" s="36">
        <v>5.3574873449407789</v>
      </c>
      <c r="D127" s="36">
        <v>10.714974689881501</v>
      </c>
      <c r="E127" s="36">
        <v>21.429949379763059</v>
      </c>
      <c r="G127" s="37">
        <v>5.3574873449407789</v>
      </c>
      <c r="H127" s="37">
        <v>10.714974689881501</v>
      </c>
      <c r="I127" s="37">
        <v>13.393718362351905</v>
      </c>
      <c r="J127" s="37">
        <v>16.07246203482228</v>
      </c>
      <c r="K127" s="37">
        <v>21.42994937976303</v>
      </c>
      <c r="L127" s="37">
        <v>26.787436724703753</v>
      </c>
      <c r="M127">
        <v>10.714974689881499</v>
      </c>
      <c r="N127">
        <v>21.429949379763059</v>
      </c>
      <c r="O127">
        <v>26.787436724703809</v>
      </c>
      <c r="P127">
        <v>32.14492406964456</v>
      </c>
      <c r="Q127">
        <v>42.859898759526033</v>
      </c>
      <c r="R127" s="13">
        <v>53.574873449407477</v>
      </c>
      <c r="S127" s="13">
        <v>21.429949379763059</v>
      </c>
      <c r="T127" s="13">
        <v>42.859898759526089</v>
      </c>
      <c r="U127" s="13">
        <v>53.574873449407619</v>
      </c>
      <c r="V127" s="13">
        <v>64.289848139289148</v>
      </c>
      <c r="W127" s="13">
        <v>85.719797519052065</v>
      </c>
      <c r="X127" s="13">
        <v>107.14974689881495</v>
      </c>
      <c r="Y127">
        <v>26.787436724703781</v>
      </c>
      <c r="Z127" s="13">
        <v>53.574873449407619</v>
      </c>
      <c r="AA127" s="38">
        <v>66.968591811759524</v>
      </c>
      <c r="AB127">
        <v>80.362310174111457</v>
      </c>
      <c r="AC127">
        <v>107.14974689881532</v>
      </c>
      <c r="AD127" s="39">
        <v>133.93718362351916</v>
      </c>
      <c r="AE127">
        <v>32.14492406964456</v>
      </c>
      <c r="AF127">
        <v>64.289848139289063</v>
      </c>
      <c r="AG127">
        <v>80.362310174111315</v>
      </c>
      <c r="AH127">
        <v>96.434772208933538</v>
      </c>
      <c r="AI127">
        <v>128.57969627857807</v>
      </c>
      <c r="AJ127">
        <v>160.72462034822263</v>
      </c>
      <c r="AK127">
        <v>42.859898759526089</v>
      </c>
      <c r="AL127">
        <v>85.719797519052207</v>
      </c>
      <c r="AM127">
        <v>107.14974689881521</v>
      </c>
      <c r="AN127">
        <v>128.5796962785783</v>
      </c>
      <c r="AO127">
        <v>171.43959503810413</v>
      </c>
      <c r="AP127">
        <v>214.29949379762991</v>
      </c>
    </row>
    <row r="128" spans="2:42" hidden="1" x14ac:dyDescent="0.45">
      <c r="B128" s="31" t="s">
        <v>24</v>
      </c>
      <c r="C128" s="40">
        <v>3.3071991514954533</v>
      </c>
      <c r="D128" s="40">
        <v>6.6143983029908924</v>
      </c>
      <c r="E128" s="40">
        <v>13.228796605981813</v>
      </c>
      <c r="G128" s="37">
        <v>3.3071991514954533</v>
      </c>
      <c r="H128" s="37">
        <v>6.6143983029908924</v>
      </c>
      <c r="I128" s="37">
        <v>8.2679978787386261</v>
      </c>
      <c r="J128" s="37">
        <v>9.9215974544863457</v>
      </c>
      <c r="K128" s="37">
        <v>13.228796605981785</v>
      </c>
      <c r="L128" s="37">
        <v>16.535995757477224</v>
      </c>
      <c r="M128">
        <v>6.6143983029908924</v>
      </c>
      <c r="N128">
        <v>13.228796605981813</v>
      </c>
      <c r="O128">
        <v>16.535995757477266</v>
      </c>
      <c r="P128">
        <v>19.843194908972706</v>
      </c>
      <c r="Q128">
        <v>26.45759321196357</v>
      </c>
      <c r="R128" s="13">
        <v>33.071991514954433</v>
      </c>
      <c r="S128" s="13">
        <v>13.228796605981813</v>
      </c>
      <c r="T128" s="13">
        <v>26.457593211963612</v>
      </c>
      <c r="U128" s="13">
        <v>33.071991514954505</v>
      </c>
      <c r="V128" s="13">
        <v>39.686389817945425</v>
      </c>
      <c r="W128" s="13">
        <v>52.915186423927153</v>
      </c>
      <c r="X128" s="13">
        <v>66.143983029908853</v>
      </c>
      <c r="Y128">
        <v>16.535995757477238</v>
      </c>
      <c r="Z128" s="13">
        <v>33.071991514954505</v>
      </c>
      <c r="AA128" s="38">
        <v>41.339989393693159</v>
      </c>
      <c r="AB128">
        <v>49.607987272431799</v>
      </c>
      <c r="AC128">
        <v>66.14398302990908</v>
      </c>
      <c r="AD128" s="39">
        <v>82.679978787386361</v>
      </c>
      <c r="AE128">
        <v>19.843194908972706</v>
      </c>
      <c r="AF128">
        <v>39.686389817945368</v>
      </c>
      <c r="AG128">
        <v>49.607987272431686</v>
      </c>
      <c r="AH128">
        <v>59.529584726918031</v>
      </c>
      <c r="AI128">
        <v>79.372779635890694</v>
      </c>
      <c r="AJ128">
        <v>99.215974544863386</v>
      </c>
      <c r="AK128">
        <v>26.457593211963612</v>
      </c>
      <c r="AL128">
        <v>52.915186423927238</v>
      </c>
      <c r="AM128">
        <v>66.143983029909023</v>
      </c>
      <c r="AN128">
        <v>79.372779635890836</v>
      </c>
      <c r="AO128">
        <v>105.83037284785429</v>
      </c>
      <c r="AP128">
        <v>132.28796605981773</v>
      </c>
    </row>
    <row r="129" spans="2:42" hidden="1" x14ac:dyDescent="0.45">
      <c r="B129" s="31" t="s">
        <v>25</v>
      </c>
      <c r="C129" s="40">
        <v>6.737895442272702</v>
      </c>
      <c r="D129" s="40">
        <v>13.475790884545376</v>
      </c>
      <c r="E129" s="40">
        <v>26.951581769090808</v>
      </c>
      <c r="G129" s="37">
        <v>6.737895442272702</v>
      </c>
      <c r="H129" s="37">
        <v>13.475790884545376</v>
      </c>
      <c r="I129" s="37">
        <v>16.844738605681727</v>
      </c>
      <c r="J129" s="37">
        <v>20.213686326818078</v>
      </c>
      <c r="K129" s="37">
        <v>26.951581769090751</v>
      </c>
      <c r="L129" s="37">
        <v>33.689477211363425</v>
      </c>
      <c r="M129">
        <v>13.475790884545376</v>
      </c>
      <c r="N129">
        <v>26.951581769090808</v>
      </c>
      <c r="O129">
        <v>33.68947721136351</v>
      </c>
      <c r="P129">
        <v>40.427372653636183</v>
      </c>
      <c r="Q129">
        <v>53.903163538181502</v>
      </c>
      <c r="R129" s="13">
        <v>67.378954422726821</v>
      </c>
      <c r="S129" s="13">
        <v>26.951581769090808</v>
      </c>
      <c r="T129" s="13">
        <v>53.903163538181587</v>
      </c>
      <c r="U129" s="13">
        <v>67.378954422726963</v>
      </c>
      <c r="V129" s="13">
        <v>80.854745307272395</v>
      </c>
      <c r="W129" s="13">
        <v>107.80632707636303</v>
      </c>
      <c r="X129" s="13">
        <v>134.75790884545361</v>
      </c>
      <c r="Y129">
        <v>33.689477211363453</v>
      </c>
      <c r="Z129" s="13">
        <v>67.378954422726963</v>
      </c>
      <c r="AA129" s="38">
        <v>84.223693028408746</v>
      </c>
      <c r="AB129">
        <v>101.0684316340905</v>
      </c>
      <c r="AC129">
        <v>134.75790884545407</v>
      </c>
      <c r="AD129" s="39">
        <v>168.44738605681763</v>
      </c>
      <c r="AE129">
        <v>40.427372653636183</v>
      </c>
      <c r="AF129">
        <v>80.854745307272282</v>
      </c>
      <c r="AG129">
        <v>101.06843163409033</v>
      </c>
      <c r="AH129">
        <v>121.28211796090838</v>
      </c>
      <c r="AI129">
        <v>161.70949061454448</v>
      </c>
      <c r="AJ129">
        <v>202.13686326818063</v>
      </c>
      <c r="AK129">
        <v>53.903163538181587</v>
      </c>
      <c r="AL129">
        <v>107.8063270763632</v>
      </c>
      <c r="AM129">
        <v>134.75790884545395</v>
      </c>
      <c r="AN129">
        <v>161.70949061454476</v>
      </c>
      <c r="AO129">
        <v>215.61265415272604</v>
      </c>
      <c r="AP129">
        <v>269.51581769090728</v>
      </c>
    </row>
    <row r="130" spans="2:42" hidden="1" x14ac:dyDescent="0.45">
      <c r="B130" s="31" t="s">
        <v>45</v>
      </c>
      <c r="C130" s="36">
        <v>0.41550000000000153</v>
      </c>
      <c r="D130" s="36">
        <v>0.83099999999999952</v>
      </c>
      <c r="E130" s="36">
        <v>1.6620000000000008</v>
      </c>
      <c r="G130" s="37">
        <v>0.41550000000000153</v>
      </c>
      <c r="H130" s="37">
        <v>0.83099999999999952</v>
      </c>
      <c r="I130" s="37">
        <v>1.0387500000000003</v>
      </c>
      <c r="J130" s="37">
        <v>1.2465000000000011</v>
      </c>
      <c r="K130" s="37">
        <v>1.661999999999999</v>
      </c>
      <c r="L130" s="37">
        <v>2.077499999999997</v>
      </c>
      <c r="M130">
        <v>0.83099999999999952</v>
      </c>
      <c r="N130">
        <v>1.6620000000000008</v>
      </c>
      <c r="O130">
        <v>2.0775000000000023</v>
      </c>
      <c r="P130">
        <v>2.4930000000000003</v>
      </c>
      <c r="Q130">
        <v>3.3239999999999981</v>
      </c>
      <c r="R130" s="13">
        <v>4.1549999999999923</v>
      </c>
      <c r="S130" s="13">
        <v>1.6620000000000008</v>
      </c>
      <c r="T130" s="13">
        <v>3.3240000000000034</v>
      </c>
      <c r="U130" s="13">
        <v>4.1550000000000029</v>
      </c>
      <c r="V130" s="13">
        <v>4.986000000000006</v>
      </c>
      <c r="W130" s="13">
        <v>6.6479999999999944</v>
      </c>
      <c r="X130" s="13">
        <v>8.3099999999999863</v>
      </c>
      <c r="Y130">
        <v>2.0775000000000006</v>
      </c>
      <c r="Z130" s="13">
        <v>4.1550000000000029</v>
      </c>
      <c r="AA130" s="38">
        <v>5.1937500000000032</v>
      </c>
      <c r="AB130">
        <v>6.232500000000007</v>
      </c>
      <c r="AC130">
        <v>8.3100000000000112</v>
      </c>
      <c r="AD130" s="39">
        <v>10.387500000000019</v>
      </c>
      <c r="AE130">
        <v>2.4930000000000003</v>
      </c>
      <c r="AF130">
        <v>4.9859999999999953</v>
      </c>
      <c r="AG130">
        <v>6.2324999999999964</v>
      </c>
      <c r="AH130">
        <v>7.4789999999999939</v>
      </c>
      <c r="AI130">
        <v>9.9719999999999889</v>
      </c>
      <c r="AJ130">
        <v>12.464999999999991</v>
      </c>
      <c r="AK130">
        <v>3.3240000000000034</v>
      </c>
      <c r="AL130">
        <v>6.648000000000005</v>
      </c>
      <c r="AM130">
        <v>8.3100000000000041</v>
      </c>
      <c r="AN130">
        <v>9.9720000000000102</v>
      </c>
      <c r="AO130">
        <v>13.29599999999999</v>
      </c>
      <c r="AP130">
        <v>16.619999999999969</v>
      </c>
    </row>
    <row r="131" spans="2:42" hidden="1" x14ac:dyDescent="0.45">
      <c r="B131" s="31" t="s">
        <v>27</v>
      </c>
      <c r="C131" s="36">
        <v>1.7507528180354299</v>
      </c>
      <c r="D131" s="36">
        <v>3.5015056360708527</v>
      </c>
      <c r="E131" s="36">
        <v>7.0030112721417126</v>
      </c>
      <c r="G131" s="37">
        <v>1.7507528180354299</v>
      </c>
      <c r="H131" s="37">
        <v>3.5015056360708527</v>
      </c>
      <c r="I131" s="37">
        <v>4.3768820450885642</v>
      </c>
      <c r="J131" s="37">
        <v>5.2522584541062827</v>
      </c>
      <c r="K131" s="37">
        <v>7.0030112721417055</v>
      </c>
      <c r="L131" s="37">
        <v>8.7537640901771212</v>
      </c>
      <c r="M131">
        <v>3.5015056360708527</v>
      </c>
      <c r="N131">
        <v>7.0030112721417126</v>
      </c>
      <c r="O131">
        <v>8.7537640901771425</v>
      </c>
      <c r="P131">
        <v>10.504516908212565</v>
      </c>
      <c r="Q131">
        <v>14.006022544283404</v>
      </c>
      <c r="R131" s="13">
        <v>17.507528180354235</v>
      </c>
      <c r="S131" s="13">
        <v>7.0030112721417126</v>
      </c>
      <c r="T131" s="13">
        <v>14.006022544283425</v>
      </c>
      <c r="U131" s="13">
        <v>17.507528180354278</v>
      </c>
      <c r="V131" s="13">
        <v>21.009033816425138</v>
      </c>
      <c r="W131" s="13">
        <v>28.012045088566815</v>
      </c>
      <c r="X131" s="13">
        <v>35.015056360708464</v>
      </c>
      <c r="Y131">
        <v>8.7537640901771354</v>
      </c>
      <c r="Z131" s="13">
        <v>17.507528180354278</v>
      </c>
      <c r="AA131" s="38">
        <v>21.884410225442856</v>
      </c>
      <c r="AB131">
        <v>26.261292270531435</v>
      </c>
      <c r="AC131">
        <v>35.015056360708591</v>
      </c>
      <c r="AD131" s="39">
        <v>43.768820450885734</v>
      </c>
      <c r="AE131">
        <v>10.504516908212565</v>
      </c>
      <c r="AF131">
        <v>21.009033816425109</v>
      </c>
      <c r="AG131">
        <v>26.261292270531378</v>
      </c>
      <c r="AH131">
        <v>31.513550724637646</v>
      </c>
      <c r="AI131">
        <v>42.018067632850197</v>
      </c>
      <c r="AJ131">
        <v>52.522584541062763</v>
      </c>
      <c r="AK131">
        <v>14.006022544283425</v>
      </c>
      <c r="AL131">
        <v>28.012045088566857</v>
      </c>
      <c r="AM131">
        <v>35.015056360708549</v>
      </c>
      <c r="AN131">
        <v>42.018067632850283</v>
      </c>
      <c r="AO131">
        <v>56.024090177133623</v>
      </c>
      <c r="AP131">
        <v>70.030112721416941</v>
      </c>
    </row>
    <row r="132" spans="2:42" hidden="1" x14ac:dyDescent="0.45">
      <c r="B132" s="31" t="s">
        <v>28</v>
      </c>
      <c r="C132" s="40">
        <v>15.56330965061278</v>
      </c>
      <c r="D132" s="40">
        <v>31.126619301225446</v>
      </c>
      <c r="E132" s="40">
        <v>62.253238602450949</v>
      </c>
      <c r="G132" s="37">
        <v>15.56330965061278</v>
      </c>
      <c r="H132" s="37">
        <v>31.126619301225446</v>
      </c>
      <c r="I132" s="37">
        <v>38.908274126531808</v>
      </c>
      <c r="J132" s="37">
        <v>46.689928951838226</v>
      </c>
      <c r="K132" s="37">
        <v>62.253238602450892</v>
      </c>
      <c r="L132" s="37">
        <v>77.816548253063559</v>
      </c>
      <c r="M132">
        <v>31.126619301225446</v>
      </c>
      <c r="N132">
        <v>62.253238602450949</v>
      </c>
      <c r="O132">
        <v>77.816548253063729</v>
      </c>
      <c r="P132">
        <v>93.379857903676395</v>
      </c>
      <c r="Q132">
        <v>124.50647720490178</v>
      </c>
      <c r="R132" s="13">
        <v>155.633096506127</v>
      </c>
      <c r="S132" s="13">
        <v>62.253238602450949</v>
      </c>
      <c r="T132" s="13">
        <v>124.5064772049019</v>
      </c>
      <c r="U132" s="13">
        <v>155.63309650612734</v>
      </c>
      <c r="V132" s="13">
        <v>186.7597158073529</v>
      </c>
      <c r="W132" s="13">
        <v>249.01295440980357</v>
      </c>
      <c r="X132" s="13">
        <v>311.26619301225401</v>
      </c>
      <c r="Y132">
        <v>77.816548253063672</v>
      </c>
      <c r="Z132" s="13">
        <v>155.63309650612734</v>
      </c>
      <c r="AA132" s="38">
        <v>194.54137063265932</v>
      </c>
      <c r="AB132">
        <v>233.44964475919119</v>
      </c>
      <c r="AC132">
        <v>311.26619301225503</v>
      </c>
      <c r="AD132" s="39">
        <v>389.08274126531887</v>
      </c>
      <c r="AE132">
        <v>93.379857903676395</v>
      </c>
      <c r="AF132">
        <v>186.75971580735268</v>
      </c>
      <c r="AG132">
        <v>233.44964475919073</v>
      </c>
      <c r="AH132">
        <v>280.1395737110289</v>
      </c>
      <c r="AI132">
        <v>373.51943161470513</v>
      </c>
      <c r="AJ132">
        <v>466.89928951838158</v>
      </c>
      <c r="AK132">
        <v>124.5064772049019</v>
      </c>
      <c r="AL132">
        <v>249.01295440980391</v>
      </c>
      <c r="AM132">
        <v>311.2661930122548</v>
      </c>
      <c r="AN132">
        <v>373.51943161470581</v>
      </c>
      <c r="AO132">
        <v>498.02590881960703</v>
      </c>
      <c r="AP132">
        <v>622.53238602450813</v>
      </c>
    </row>
    <row r="133" spans="2:42" hidden="1" x14ac:dyDescent="0.45">
      <c r="B133" s="31" t="s">
        <v>46</v>
      </c>
      <c r="C133" s="36">
        <v>0.63600000000000279</v>
      </c>
      <c r="D133" s="36">
        <v>1.2719999999999985</v>
      </c>
      <c r="E133" s="36">
        <v>2.544000000000004</v>
      </c>
      <c r="G133" s="37">
        <v>0.63600000000000279</v>
      </c>
      <c r="H133" s="37">
        <v>1.2719999999999985</v>
      </c>
      <c r="I133" s="37">
        <v>1.5899999999999999</v>
      </c>
      <c r="J133" s="37">
        <v>1.9080000000000013</v>
      </c>
      <c r="K133" s="37">
        <v>2.5439999999999969</v>
      </c>
      <c r="L133" s="37">
        <v>3.1799999999999962</v>
      </c>
      <c r="M133">
        <v>1.2719999999999985</v>
      </c>
      <c r="N133">
        <v>2.544000000000004</v>
      </c>
      <c r="O133">
        <v>3.1800000000000033</v>
      </c>
      <c r="P133">
        <v>3.8160000000000025</v>
      </c>
      <c r="Q133">
        <v>5.0879999999999974</v>
      </c>
      <c r="R133" s="13">
        <v>6.3599999999999888</v>
      </c>
      <c r="S133" s="13">
        <v>2.544000000000004</v>
      </c>
      <c r="T133" s="13">
        <v>5.0880000000000045</v>
      </c>
      <c r="U133" s="13">
        <v>6.360000000000003</v>
      </c>
      <c r="V133" s="13">
        <v>7.6320000000000086</v>
      </c>
      <c r="W133" s="13">
        <v>10.175999999999995</v>
      </c>
      <c r="X133" s="13">
        <v>12.719999999999978</v>
      </c>
      <c r="Y133" s="1">
        <v>3.1799999999999997</v>
      </c>
      <c r="Z133" s="13">
        <v>6.360000000000003</v>
      </c>
      <c r="AA133" s="38">
        <v>7.9500000000000064</v>
      </c>
      <c r="AB133" s="1">
        <v>9.5400000000000134</v>
      </c>
      <c r="AC133" s="1">
        <v>12.72000000000002</v>
      </c>
      <c r="AD133" s="39">
        <v>15.900000000000027</v>
      </c>
      <c r="AE133" s="1">
        <v>3.8160000000000025</v>
      </c>
      <c r="AF133" s="1">
        <v>7.6319999999999943</v>
      </c>
      <c r="AG133" s="1">
        <v>9.539999999999992</v>
      </c>
      <c r="AH133" s="1">
        <v>11.44799999999999</v>
      </c>
      <c r="AI133" s="1">
        <v>15.263999999999982</v>
      </c>
      <c r="AJ133">
        <v>19.079999999999984</v>
      </c>
      <c r="AK133" s="1">
        <v>5.0880000000000045</v>
      </c>
      <c r="AL133" s="1">
        <v>10.176000000000009</v>
      </c>
      <c r="AM133" s="1">
        <v>12.72000000000001</v>
      </c>
      <c r="AN133" s="1">
        <v>15.264000000000017</v>
      </c>
      <c r="AO133" s="1">
        <v>20.35199999999999</v>
      </c>
      <c r="AP133">
        <v>25.439999999999955</v>
      </c>
    </row>
    <row r="134" spans="2:42" hidden="1" x14ac:dyDescent="0.45">
      <c r="B134" s="31" t="s">
        <v>30</v>
      </c>
      <c r="C134" s="40">
        <v>31.24</v>
      </c>
      <c r="D134" s="40">
        <v>62.48</v>
      </c>
      <c r="E134" s="40">
        <v>124.96650000000011</v>
      </c>
      <c r="G134" s="34">
        <v>31.241625000000113</v>
      </c>
      <c r="H134" s="34">
        <v>62.483249999999998</v>
      </c>
      <c r="I134" s="34">
        <v>78.104062500000055</v>
      </c>
      <c r="J134" s="34">
        <v>93.724874999999997</v>
      </c>
      <c r="K134" s="33">
        <v>109.34568750000005</v>
      </c>
      <c r="L134" s="33">
        <v>156.20812499999977</v>
      </c>
      <c r="M134" s="31">
        <v>62.483249999999998</v>
      </c>
      <c r="N134" s="31">
        <v>124.9665</v>
      </c>
      <c r="O134" s="31">
        <v>156.20812500000022</v>
      </c>
      <c r="P134" s="31">
        <v>187.44975000000011</v>
      </c>
      <c r="Q134" s="31">
        <v>218.69137500000022</v>
      </c>
      <c r="R134" s="31">
        <v>312.41624999999942</v>
      </c>
      <c r="S134" s="13">
        <v>124.96650000000011</v>
      </c>
      <c r="T134" s="13">
        <v>249.93300000000033</v>
      </c>
      <c r="U134" s="13">
        <v>312.4162500000001</v>
      </c>
      <c r="V134" s="13">
        <v>374.89950000000033</v>
      </c>
      <c r="W134" s="13">
        <v>499.86599999999964</v>
      </c>
      <c r="X134" s="13">
        <v>624.83249999999896</v>
      </c>
      <c r="Y134">
        <v>156.208125</v>
      </c>
      <c r="Z134" s="13">
        <v>312.4162500000001</v>
      </c>
      <c r="AA134" s="38">
        <v>390.52031250000039</v>
      </c>
      <c r="AB134">
        <v>468.62437500000067</v>
      </c>
      <c r="AC134">
        <v>624.832500000001</v>
      </c>
      <c r="AD134" s="39">
        <v>781.04062500000134</v>
      </c>
      <c r="AE134">
        <v>187.44975000000011</v>
      </c>
      <c r="AF134">
        <v>374.89949999999988</v>
      </c>
      <c r="AG134">
        <v>468.62437499999953</v>
      </c>
      <c r="AH134">
        <v>562.34924999999942</v>
      </c>
      <c r="AI134">
        <v>749.79899999999918</v>
      </c>
      <c r="AJ134">
        <v>937.24874999999918</v>
      </c>
      <c r="AK134">
        <v>249.93300000000033</v>
      </c>
      <c r="AL134">
        <v>499.86600000000055</v>
      </c>
      <c r="AM134">
        <v>624.83250000000032</v>
      </c>
      <c r="AN134">
        <v>749.79900000000077</v>
      </c>
      <c r="AO134">
        <v>999.7319999999994</v>
      </c>
      <c r="AP134">
        <v>1249.6649999999977</v>
      </c>
    </row>
    <row r="135" spans="2:42" hidden="1" x14ac:dyDescent="0.45">
      <c r="C135" s="13"/>
      <c r="F135" s="45" t="s">
        <v>47</v>
      </c>
      <c r="G135" s="37">
        <f>SUM(G117:G134)</f>
        <v>136.66021654555115</v>
      </c>
      <c r="H135" s="37">
        <f t="shared" ref="H135:W135" si="20">SUM(H117:H134)</f>
        <v>273.32043309110134</v>
      </c>
      <c r="I135" s="37">
        <f t="shared" si="20"/>
        <v>341.65054136387693</v>
      </c>
      <c r="J135" s="37">
        <f t="shared" si="20"/>
        <v>409.98064963665257</v>
      </c>
      <c r="K135" s="37">
        <f t="shared" si="20"/>
        <v>531.02005368220262</v>
      </c>
      <c r="L135" s="37">
        <f t="shared" si="20"/>
        <v>683.30108272775283</v>
      </c>
      <c r="M135" s="37">
        <f t="shared" si="20"/>
        <v>273.32043309110134</v>
      </c>
      <c r="N135" s="37">
        <f t="shared" si="20"/>
        <v>546.64086618220335</v>
      </c>
      <c r="O135" s="37">
        <f t="shared" si="20"/>
        <v>683.30108272775465</v>
      </c>
      <c r="P135" s="37">
        <f t="shared" si="20"/>
        <v>819.96129927330492</v>
      </c>
      <c r="Q135" s="37">
        <f t="shared" si="20"/>
        <v>1062.0401073644057</v>
      </c>
      <c r="R135" s="37">
        <f t="shared" si="20"/>
        <v>1366.6021654555052</v>
      </c>
      <c r="S135" s="37">
        <f t="shared" si="20"/>
        <v>546.64086618220347</v>
      </c>
      <c r="T135" s="37">
        <f t="shared" si="20"/>
        <v>1093.2817323644069</v>
      </c>
      <c r="U135" s="37">
        <f t="shared" si="20"/>
        <v>1366.6021654555079</v>
      </c>
      <c r="V135" s="37">
        <f t="shared" si="20"/>
        <v>1639.922598546611</v>
      </c>
      <c r="W135" s="37">
        <f t="shared" si="20"/>
        <v>2186.5634647288107</v>
      </c>
      <c r="X135" s="37">
        <f>SUM(X117:X134)</f>
        <v>2733.2043309110104</v>
      </c>
      <c r="Y135" s="37">
        <f t="shared" ref="Y135:AP135" si="21">SUM(Y117:Y134)</f>
        <v>683.30108272775374</v>
      </c>
      <c r="Z135" s="37">
        <f t="shared" si="21"/>
        <v>1366.6021654555079</v>
      </c>
      <c r="AA135" s="37">
        <f t="shared" si="21"/>
        <v>1708.2527068193863</v>
      </c>
      <c r="AB135" s="37">
        <f t="shared" si="21"/>
        <v>2049.9032481832637</v>
      </c>
      <c r="AC135" s="37">
        <f t="shared" si="21"/>
        <v>2733.204330911019</v>
      </c>
      <c r="AD135" s="37">
        <f t="shared" si="21"/>
        <v>3416.5054136387748</v>
      </c>
      <c r="AE135" s="37">
        <f t="shared" si="21"/>
        <v>819.96129927330492</v>
      </c>
      <c r="AF135" s="37">
        <f>SUM(Z117:Z134)</f>
        <v>1366.6021654555079</v>
      </c>
      <c r="AG135" s="37">
        <f t="shared" si="21"/>
        <v>2049.9032481832596</v>
      </c>
      <c r="AH135" s="37">
        <f t="shared" si="21"/>
        <v>2459.8838978199119</v>
      </c>
      <c r="AI135" s="37">
        <f t="shared" si="21"/>
        <v>3279.8451970932147</v>
      </c>
      <c r="AJ135" s="37">
        <f t="shared" si="21"/>
        <v>4099.8064963665202</v>
      </c>
      <c r="AK135" s="37">
        <f t="shared" si="21"/>
        <v>1093.2817323644069</v>
      </c>
      <c r="AL135" s="37">
        <f t="shared" si="21"/>
        <v>2186.5634647288143</v>
      </c>
      <c r="AM135" s="37">
        <f t="shared" si="21"/>
        <v>2733.2043309110168</v>
      </c>
      <c r="AN135" s="37">
        <f t="shared" si="21"/>
        <v>3279.8451970932215</v>
      </c>
      <c r="AO135" s="37">
        <f t="shared" si="21"/>
        <v>4373.1269294576214</v>
      </c>
      <c r="AP135" s="37">
        <f t="shared" si="21"/>
        <v>5466.4086618220208</v>
      </c>
    </row>
    <row r="136" spans="2:42" hidden="1" x14ac:dyDescent="0.45">
      <c r="F136" s="45" t="s">
        <v>48</v>
      </c>
      <c r="G136" s="37">
        <f>SUM(G117:G119,G121,G123:G134)</f>
        <v>104.85122784790278</v>
      </c>
      <c r="H136" s="37">
        <f t="shared" ref="H136:AP136" si="22">SUM(H117:H119,H121,H123:H134)</f>
        <v>209.70245569580487</v>
      </c>
      <c r="I136" s="37">
        <f t="shared" si="22"/>
        <v>262.12806961975627</v>
      </c>
      <c r="J136" s="37">
        <f t="shared" si="22"/>
        <v>314.55368354370756</v>
      </c>
      <c r="K136" s="37">
        <f t="shared" si="22"/>
        <v>403.7840988916098</v>
      </c>
      <c r="L136" s="37">
        <f t="shared" si="22"/>
        <v>524.25613923951175</v>
      </c>
      <c r="M136" s="37">
        <f t="shared" si="22"/>
        <v>209.70245569580487</v>
      </c>
      <c r="N136" s="37">
        <f t="shared" si="22"/>
        <v>419.4049113916102</v>
      </c>
      <c r="O136" s="37">
        <f t="shared" si="22"/>
        <v>524.25613923951312</v>
      </c>
      <c r="P136" s="37">
        <f t="shared" si="22"/>
        <v>629.10736708741524</v>
      </c>
      <c r="Q136" s="37">
        <f t="shared" si="22"/>
        <v>807.56819778321972</v>
      </c>
      <c r="R136" s="37">
        <f t="shared" si="22"/>
        <v>1048.5122784790231</v>
      </c>
      <c r="S136" s="37">
        <f t="shared" si="22"/>
        <v>419.40491139161031</v>
      </c>
      <c r="T136" s="37">
        <f t="shared" si="22"/>
        <v>838.80982278322074</v>
      </c>
      <c r="U136" s="37">
        <f t="shared" si="22"/>
        <v>1048.5122784790253</v>
      </c>
      <c r="V136" s="37">
        <f t="shared" si="22"/>
        <v>1258.2147341748309</v>
      </c>
      <c r="W136" s="37">
        <f t="shared" si="22"/>
        <v>1677.6196455664385</v>
      </c>
      <c r="X136" s="37">
        <f t="shared" si="22"/>
        <v>2097.0245569580461</v>
      </c>
      <c r="Y136" s="37">
        <f t="shared" si="22"/>
        <v>524.25613923951244</v>
      </c>
      <c r="Z136" s="37">
        <f t="shared" si="22"/>
        <v>1048.5122784790253</v>
      </c>
      <c r="AA136" s="37">
        <f t="shared" si="22"/>
        <v>1310.6403480987824</v>
      </c>
      <c r="AB136" s="37">
        <f t="shared" si="22"/>
        <v>1572.7684177185392</v>
      </c>
      <c r="AC136" s="37">
        <f t="shared" si="22"/>
        <v>2097.0245569580529</v>
      </c>
      <c r="AD136" s="37">
        <f t="shared" si="22"/>
        <v>2621.2806961975666</v>
      </c>
      <c r="AE136" s="37">
        <f t="shared" si="22"/>
        <v>629.10736708741524</v>
      </c>
      <c r="AF136" s="37">
        <f>SUM(Z117:Z119,Z121,Z123:Z134)</f>
        <v>1048.5122784790253</v>
      </c>
      <c r="AG136" s="37">
        <f t="shared" si="22"/>
        <v>1572.7684177185361</v>
      </c>
      <c r="AH136" s="37">
        <f t="shared" si="22"/>
        <v>1887.3221012622435</v>
      </c>
      <c r="AI136" s="37">
        <f t="shared" si="22"/>
        <v>2516.4294683496573</v>
      </c>
      <c r="AJ136" s="37">
        <f t="shared" si="22"/>
        <v>3145.5368354370726</v>
      </c>
      <c r="AK136" s="37">
        <f t="shared" si="22"/>
        <v>838.80982278322074</v>
      </c>
      <c r="AL136" s="37">
        <f t="shared" si="22"/>
        <v>1677.6196455664412</v>
      </c>
      <c r="AM136" s="37">
        <f t="shared" si="22"/>
        <v>2097.0245569580511</v>
      </c>
      <c r="AN136" s="37">
        <f t="shared" si="22"/>
        <v>2516.4294683496623</v>
      </c>
      <c r="AO136" s="37">
        <f t="shared" si="22"/>
        <v>3355.2392911328775</v>
      </c>
      <c r="AP136" s="37">
        <f t="shared" si="22"/>
        <v>4194.0491139160913</v>
      </c>
    </row>
    <row r="137" spans="2:42" hidden="1" x14ac:dyDescent="0.45">
      <c r="B137" t="s">
        <v>49</v>
      </c>
      <c r="C137" s="32" t="s">
        <v>38</v>
      </c>
      <c r="D137" s="32" t="s">
        <v>39</v>
      </c>
      <c r="E137" s="32" t="s">
        <v>40</v>
      </c>
      <c r="G137" s="13"/>
    </row>
    <row r="138" spans="2:42" hidden="1" x14ac:dyDescent="0.45">
      <c r="B138" s="31" t="s">
        <v>30</v>
      </c>
      <c r="C138" s="36">
        <v>31.24</v>
      </c>
      <c r="D138" s="36">
        <v>62.48</v>
      </c>
      <c r="E138" s="36">
        <v>124.96650000000011</v>
      </c>
    </row>
    <row r="139" spans="2:42" hidden="1" x14ac:dyDescent="0.45">
      <c r="B139" s="31" t="s">
        <v>50</v>
      </c>
      <c r="C139" s="46">
        <f>SUM(C117:C134)</f>
        <v>136.65859154555105</v>
      </c>
      <c r="D139" s="46">
        <f>SUM(D117:D134)</f>
        <v>273.3171830911013</v>
      </c>
      <c r="E139" s="46">
        <f>SUM(E117:E134)</f>
        <v>546.64086618220347</v>
      </c>
    </row>
    <row r="140" spans="2:42" hidden="1" x14ac:dyDescent="0.45">
      <c r="B140" s="31" t="s">
        <v>51</v>
      </c>
      <c r="C140" s="46">
        <f>C134+C132+C118+C129+C124+C128</f>
        <v>63.435979108077767</v>
      </c>
      <c r="D140" s="46">
        <f t="shared" ref="D140" si="23">D134+D132+D118+D129+D124+D128</f>
        <v>126.87195821615531</v>
      </c>
      <c r="E140" s="46">
        <f>E134+E132+E118+E129+E124+E128</f>
        <v>253.75041643231091</v>
      </c>
      <c r="F140" s="46" t="s">
        <v>52</v>
      </c>
      <c r="G140" s="47">
        <f>G134+G132+G118+G129+G124+G128</f>
        <v>63.437604108077885</v>
      </c>
      <c r="H140" s="47">
        <f t="shared" ref="H140:W140" si="24">H134+H132+H118+H129+H124+H128</f>
        <v>126.87520821615531</v>
      </c>
      <c r="I140" s="47">
        <f t="shared" si="24"/>
        <v>158.59401027019425</v>
      </c>
      <c r="J140" s="47">
        <f t="shared" si="24"/>
        <v>190.31281232423308</v>
      </c>
      <c r="K140" s="47">
        <f t="shared" si="24"/>
        <v>238.12960393231069</v>
      </c>
      <c r="L140" s="47">
        <f t="shared" si="24"/>
        <v>317.18802054038798</v>
      </c>
      <c r="M140" s="46">
        <f t="shared" si="24"/>
        <v>126.87520821615531</v>
      </c>
      <c r="N140" s="46">
        <f t="shared" si="24"/>
        <v>253.7504164323108</v>
      </c>
      <c r="O140" s="46">
        <f t="shared" si="24"/>
        <v>317.18802054038883</v>
      </c>
      <c r="P140" s="46">
        <f t="shared" si="24"/>
        <v>380.62562464846621</v>
      </c>
      <c r="Q140" s="46">
        <f t="shared" si="24"/>
        <v>476.25920786462149</v>
      </c>
      <c r="R140" s="46">
        <f t="shared" si="24"/>
        <v>634.37604108077574</v>
      </c>
      <c r="S140" s="48">
        <f t="shared" si="24"/>
        <v>253.75041643231091</v>
      </c>
      <c r="T140" s="48">
        <f t="shared" si="24"/>
        <v>507.500832864622</v>
      </c>
      <c r="U140" s="48">
        <f t="shared" si="24"/>
        <v>634.37604108077699</v>
      </c>
      <c r="V140" s="48">
        <f t="shared" si="24"/>
        <v>761.25124929693277</v>
      </c>
      <c r="W140" s="48">
        <f t="shared" si="24"/>
        <v>1015.0016657292422</v>
      </c>
      <c r="X140" s="48">
        <f>X134+X132+X118+X129+X124+X128</f>
        <v>1268.7520821615515</v>
      </c>
      <c r="Y140" s="47">
        <f t="shared" ref="Y140:AP140" si="25">Y134+Y132+Y118+Y129+Y124+Y128</f>
        <v>317.18802054038844</v>
      </c>
      <c r="Z140" s="47">
        <f t="shared" si="25"/>
        <v>634.37604108077699</v>
      </c>
      <c r="AA140" s="47">
        <f t="shared" si="25"/>
        <v>792.97005135097186</v>
      </c>
      <c r="AB140" s="47">
        <f t="shared" si="25"/>
        <v>951.56406162116639</v>
      </c>
      <c r="AC140" s="47">
        <f t="shared" si="25"/>
        <v>1268.7520821615556</v>
      </c>
      <c r="AD140" s="47">
        <f t="shared" si="25"/>
        <v>1585.9401027019446</v>
      </c>
      <c r="AE140" s="49">
        <f t="shared" si="25"/>
        <v>380.62562464846621</v>
      </c>
      <c r="AF140" s="49">
        <f t="shared" si="25"/>
        <v>761.25124929693186</v>
      </c>
      <c r="AG140" s="49">
        <f t="shared" si="25"/>
        <v>951.56406162116434</v>
      </c>
      <c r="AH140" s="49">
        <f t="shared" si="25"/>
        <v>1141.8768739453972</v>
      </c>
      <c r="AI140" s="49">
        <f t="shared" si="25"/>
        <v>1522.5024985938628</v>
      </c>
      <c r="AJ140" s="49">
        <f t="shared" si="25"/>
        <v>1903.1281232423289</v>
      </c>
      <c r="AK140" s="50">
        <f t="shared" si="25"/>
        <v>507.500832864622</v>
      </c>
      <c r="AL140" s="50">
        <f t="shared" si="25"/>
        <v>1015.001665729244</v>
      </c>
      <c r="AM140" s="50">
        <f t="shared" si="25"/>
        <v>1268.7520821615547</v>
      </c>
      <c r="AN140" s="50">
        <f t="shared" si="25"/>
        <v>1522.5024985938658</v>
      </c>
      <c r="AO140" s="50">
        <f t="shared" si="25"/>
        <v>2030.0033314584844</v>
      </c>
      <c r="AP140" s="50">
        <f t="shared" si="25"/>
        <v>2537.5041643231029</v>
      </c>
    </row>
    <row r="141" spans="2:42" hidden="1" x14ac:dyDescent="0.45"/>
    <row r="142" spans="2:42" hidden="1" x14ac:dyDescent="0.45">
      <c r="F142">
        <v>152.85416623477434</v>
      </c>
      <c r="G142" s="1">
        <v>36.439371592420279</v>
      </c>
      <c r="H142" s="1">
        <v>378.88384321223788</v>
      </c>
      <c r="I142">
        <v>337.2310806797467</v>
      </c>
      <c r="J142">
        <v>194.89625036637966</v>
      </c>
      <c r="K142">
        <v>457.99363676146135</v>
      </c>
      <c r="L142">
        <v>42.885254680232023</v>
      </c>
      <c r="M142">
        <v>128.25000000000023</v>
      </c>
      <c r="N142">
        <v>21.686194013185915</v>
      </c>
      <c r="O142">
        <v>40.1413809144073</v>
      </c>
      <c r="P142">
        <v>133.93718362351916</v>
      </c>
      <c r="Q142">
        <v>82.679978787386361</v>
      </c>
      <c r="R142">
        <v>168.44738605681763</v>
      </c>
      <c r="S142">
        <v>10.387500000000019</v>
      </c>
      <c r="T142">
        <v>43.768820450885734</v>
      </c>
      <c r="U142">
        <v>389.08274126531887</v>
      </c>
      <c r="V142">
        <v>15.900000000000027</v>
      </c>
      <c r="W142">
        <v>781.04062500000134</v>
      </c>
    </row>
    <row r="143" spans="2:42" hidden="1" x14ac:dyDescent="0.45"/>
    <row r="144" spans="2:42" hidden="1" x14ac:dyDescent="0.45">
      <c r="B144" s="31"/>
      <c r="C144" s="201" t="s">
        <v>38</v>
      </c>
      <c r="D144" s="201"/>
      <c r="E144" s="201"/>
      <c r="F144" s="201"/>
      <c r="G144" s="201"/>
      <c r="H144" s="201"/>
      <c r="I144" s="201" t="s">
        <v>39</v>
      </c>
      <c r="J144" s="201"/>
      <c r="K144" s="201"/>
      <c r="L144" s="201"/>
      <c r="M144" s="201"/>
      <c r="N144" s="201"/>
      <c r="O144" s="201" t="s">
        <v>53</v>
      </c>
      <c r="P144" s="201"/>
      <c r="Q144" s="201"/>
      <c r="R144" s="201"/>
      <c r="S144" s="201"/>
      <c r="T144" s="201"/>
    </row>
    <row r="145" spans="2:27" hidden="1" x14ac:dyDescent="0.45">
      <c r="B145" s="31" t="s">
        <v>49</v>
      </c>
      <c r="C145" s="31" t="s">
        <v>33</v>
      </c>
      <c r="D145" s="31" t="s">
        <v>34</v>
      </c>
      <c r="E145" s="31" t="s">
        <v>35</v>
      </c>
      <c r="F145" s="31" t="s">
        <v>41</v>
      </c>
      <c r="G145" s="35" t="s">
        <v>42</v>
      </c>
      <c r="H145" s="35" t="s">
        <v>36</v>
      </c>
      <c r="I145" s="31" t="s">
        <v>33</v>
      </c>
      <c r="J145" s="31" t="s">
        <v>34</v>
      </c>
      <c r="K145" s="31" t="s">
        <v>35</v>
      </c>
      <c r="L145" s="31" t="s">
        <v>41</v>
      </c>
      <c r="M145" s="35" t="s">
        <v>42</v>
      </c>
      <c r="N145" s="35" t="s">
        <v>36</v>
      </c>
      <c r="O145" s="31" t="s">
        <v>33</v>
      </c>
      <c r="P145" s="31" t="s">
        <v>34</v>
      </c>
      <c r="Q145" s="31" t="s">
        <v>35</v>
      </c>
      <c r="R145" s="31" t="s">
        <v>41</v>
      </c>
      <c r="S145" s="35" t="s">
        <v>42</v>
      </c>
      <c r="T145" s="35" t="s">
        <v>36</v>
      </c>
    </row>
    <row r="146" spans="2:27" hidden="1" x14ac:dyDescent="0.45">
      <c r="B146" s="31" t="s">
        <v>30</v>
      </c>
      <c r="C146" s="46">
        <v>31.241625000000113</v>
      </c>
      <c r="D146" s="46">
        <v>62.483249999999998</v>
      </c>
      <c r="E146" s="46">
        <v>78.104062500000055</v>
      </c>
      <c r="F146" s="46">
        <v>93.724874999999997</v>
      </c>
      <c r="G146" s="46">
        <v>109.34568750000005</v>
      </c>
      <c r="H146" s="46">
        <v>156.20812499999977</v>
      </c>
      <c r="I146" s="46">
        <v>62.483249999999998</v>
      </c>
      <c r="J146" s="46">
        <v>124.9665</v>
      </c>
      <c r="K146" s="46">
        <v>156.20812500000022</v>
      </c>
      <c r="L146" s="46">
        <v>187.44975000000011</v>
      </c>
      <c r="M146" s="46">
        <v>218.69137500000022</v>
      </c>
      <c r="N146" s="46">
        <v>312.41624999999942</v>
      </c>
      <c r="O146" s="51">
        <v>124.96650000000011</v>
      </c>
      <c r="P146" s="51">
        <v>249.93300000000033</v>
      </c>
      <c r="Q146" s="51">
        <v>312.4162500000001</v>
      </c>
      <c r="R146" s="51">
        <v>374.89950000000033</v>
      </c>
      <c r="S146" s="51">
        <v>437.38275000000033</v>
      </c>
      <c r="T146" s="51">
        <v>624.83249999999896</v>
      </c>
    </row>
    <row r="147" spans="2:27" hidden="1" x14ac:dyDescent="0.45">
      <c r="B147" s="31" t="s">
        <v>50</v>
      </c>
      <c r="C147" s="46">
        <v>136.66021654555107</v>
      </c>
      <c r="D147" s="46">
        <v>273.32043309110122</v>
      </c>
      <c r="E147" s="46">
        <v>341.65054136387698</v>
      </c>
      <c r="F147" s="46">
        <v>409.98064963665229</v>
      </c>
      <c r="G147" s="46">
        <v>546.64086618220244</v>
      </c>
      <c r="H147" s="46">
        <v>683.30108272775306</v>
      </c>
      <c r="I147" s="46">
        <v>273.32043309110122</v>
      </c>
      <c r="J147" s="46">
        <v>546.64086618220335</v>
      </c>
      <c r="K147" s="46">
        <v>683.30108272775487</v>
      </c>
      <c r="L147" s="46">
        <v>819.96129927330458</v>
      </c>
      <c r="M147" s="46">
        <v>1093.2817323644058</v>
      </c>
      <c r="N147" s="46">
        <v>1366.6021654555052</v>
      </c>
      <c r="O147" s="46">
        <v>546.64086618220335</v>
      </c>
      <c r="P147" s="46">
        <v>1093.2817323644067</v>
      </c>
      <c r="Q147" s="46">
        <v>1366.6021654555088</v>
      </c>
      <c r="R147" s="46">
        <v>1639.922598546611</v>
      </c>
      <c r="S147" s="46">
        <v>2186.5634647288107</v>
      </c>
      <c r="T147" s="46">
        <v>2733.2043309110104</v>
      </c>
    </row>
    <row r="148" spans="2:27" hidden="1" x14ac:dyDescent="0.45">
      <c r="B148" s="31" t="s">
        <v>51</v>
      </c>
      <c r="C148" s="46">
        <v>63.437604108077885</v>
      </c>
      <c r="D148" s="46">
        <v>126.87520821615531</v>
      </c>
      <c r="E148" s="46">
        <v>158.59401027019425</v>
      </c>
      <c r="F148" s="46">
        <v>190.31281232423308</v>
      </c>
      <c r="G148" s="46">
        <v>238.12960393231069</v>
      </c>
      <c r="H148" s="46">
        <v>317.18802054038798</v>
      </c>
      <c r="I148" s="46">
        <v>126.87520821615531</v>
      </c>
      <c r="J148" s="46">
        <v>253.7504164323108</v>
      </c>
      <c r="K148" s="46">
        <v>317.18802054038883</v>
      </c>
      <c r="L148" s="46">
        <v>380.62562464846621</v>
      </c>
      <c r="M148" s="46">
        <v>476.25920786462149</v>
      </c>
      <c r="N148" s="46">
        <v>634.37604108077574</v>
      </c>
      <c r="O148" s="46">
        <v>253.75041643231091</v>
      </c>
      <c r="P148" s="46">
        <v>507.500832864622</v>
      </c>
      <c r="Q148" s="46">
        <v>634.37604108077699</v>
      </c>
      <c r="R148" s="46">
        <v>761.25124929693277</v>
      </c>
      <c r="S148" s="46">
        <v>1015.0016657292422</v>
      </c>
      <c r="T148" s="46">
        <v>1268.7520821615515</v>
      </c>
    </row>
    <row r="150" spans="2:27" ht="14.65" thickBot="1" x14ac:dyDescent="0.5">
      <c r="H150" s="1" t="s">
        <v>70</v>
      </c>
      <c r="I150" t="s">
        <v>13</v>
      </c>
      <c r="J150" t="s">
        <v>14</v>
      </c>
      <c r="K150" t="s">
        <v>15</v>
      </c>
      <c r="L150" t="s">
        <v>16</v>
      </c>
      <c r="M150" t="s">
        <v>17</v>
      </c>
      <c r="N150" t="s">
        <v>18</v>
      </c>
      <c r="O150" t="s">
        <v>19</v>
      </c>
      <c r="P150" t="s">
        <v>20</v>
      </c>
      <c r="Q150" t="s">
        <v>21</v>
      </c>
      <c r="R150" t="s">
        <v>22</v>
      </c>
      <c r="S150" t="s">
        <v>23</v>
      </c>
      <c r="T150" t="s">
        <v>24</v>
      </c>
      <c r="U150" t="s">
        <v>25</v>
      </c>
      <c r="V150" t="s">
        <v>26</v>
      </c>
      <c r="W150" t="s">
        <v>27</v>
      </c>
      <c r="X150" t="s">
        <v>28</v>
      </c>
      <c r="Y150" s="1" t="s">
        <v>29</v>
      </c>
      <c r="Z150" t="s">
        <v>30</v>
      </c>
      <c r="AA150" t="s">
        <v>71</v>
      </c>
    </row>
    <row r="151" spans="2:27" ht="14.55" customHeight="1" x14ac:dyDescent="0.45">
      <c r="C151" s="13"/>
      <c r="D151" s="12"/>
      <c r="E151" s="12"/>
      <c r="F151" s="12"/>
      <c r="G151" s="61" t="s">
        <v>56</v>
      </c>
      <c r="H151" s="62" t="s">
        <v>57</v>
      </c>
      <c r="I151" s="12">
        <f>I30-I10</f>
        <v>24.945799929515147</v>
      </c>
      <c r="J151" s="12">
        <f t="shared" ref="J151:AA151" si="26">J30-J10</f>
        <v>5.9469054438829829</v>
      </c>
      <c r="K151" s="12">
        <f t="shared" si="26"/>
        <v>61.833843212237127</v>
      </c>
      <c r="L151" s="12">
        <f t="shared" si="26"/>
        <v>55.03611236693456</v>
      </c>
      <c r="M151" s="12">
        <f t="shared" si="26"/>
        <v>31.807068059793124</v>
      </c>
      <c r="N151" s="12">
        <f t="shared" si="26"/>
        <v>74.744561519470437</v>
      </c>
      <c r="O151" s="12">
        <f t="shared" si="26"/>
        <v>6.9988735638138593</v>
      </c>
      <c r="P151" s="12">
        <f t="shared" si="26"/>
        <v>20.930399999999992</v>
      </c>
      <c r="Q151" s="12">
        <f t="shared" si="26"/>
        <v>3.5391868629519365</v>
      </c>
      <c r="R151" s="12">
        <f t="shared" si="26"/>
        <v>6.5510733652312609</v>
      </c>
      <c r="S151" s="12">
        <f t="shared" si="26"/>
        <v>21.858548367358281</v>
      </c>
      <c r="T151" s="12">
        <f t="shared" si="26"/>
        <v>13.49337253810144</v>
      </c>
      <c r="U151" s="12">
        <f t="shared" si="26"/>
        <v>27.490613404472583</v>
      </c>
      <c r="V151" s="12">
        <f t="shared" si="26"/>
        <v>1.6952400000000001</v>
      </c>
      <c r="W151" s="12">
        <f t="shared" si="26"/>
        <v>7.1430714975845433</v>
      </c>
      <c r="X151" s="12">
        <f t="shared" si="26"/>
        <v>63.498303374499926</v>
      </c>
      <c r="Y151" s="12">
        <f t="shared" si="26"/>
        <v>2.5948799999999999</v>
      </c>
      <c r="Z151" s="12">
        <f t="shared" si="26"/>
        <v>127.46582999999998</v>
      </c>
      <c r="AA151" s="12">
        <f t="shared" si="26"/>
        <v>557.57368350584693</v>
      </c>
    </row>
    <row r="152" spans="2:27" x14ac:dyDescent="0.45">
      <c r="G152" s="65"/>
      <c r="H152" s="1" t="s">
        <v>58</v>
      </c>
      <c r="I152" s="12">
        <f>I50-I10</f>
        <v>49.891599859030237</v>
      </c>
      <c r="J152" s="12">
        <f t="shared" ref="J152:AA152" si="27">J50-J10</f>
        <v>11.893810887765952</v>
      </c>
      <c r="K152" s="12">
        <f t="shared" si="27"/>
        <v>123.6676864244742</v>
      </c>
      <c r="L152" s="12">
        <f t="shared" si="27"/>
        <v>110.07222473386906</v>
      </c>
      <c r="M152" s="12">
        <f t="shared" si="27"/>
        <v>63.614136119586192</v>
      </c>
      <c r="N152" s="12">
        <f t="shared" si="27"/>
        <v>149.4891230389407</v>
      </c>
      <c r="O152" s="12">
        <f t="shared" si="27"/>
        <v>13.997747127627704</v>
      </c>
      <c r="P152" s="12">
        <f t="shared" si="27"/>
        <v>41.860799999999983</v>
      </c>
      <c r="Q152" s="12">
        <f t="shared" si="27"/>
        <v>7.0783737259038659</v>
      </c>
      <c r="R152" s="12">
        <f t="shared" si="27"/>
        <v>13.102146730462515</v>
      </c>
      <c r="S152" s="12">
        <f t="shared" si="27"/>
        <v>43.717096734716563</v>
      </c>
      <c r="T152" s="12">
        <f t="shared" si="27"/>
        <v>26.986745076202851</v>
      </c>
      <c r="U152" s="12">
        <f t="shared" si="27"/>
        <v>54.981226808945138</v>
      </c>
      <c r="V152" s="12">
        <f t="shared" si="27"/>
        <v>3.3904799999999984</v>
      </c>
      <c r="W152" s="12">
        <f t="shared" si="27"/>
        <v>14.286142995169072</v>
      </c>
      <c r="X152" s="12">
        <f t="shared" si="27"/>
        <v>126.99660674899985</v>
      </c>
      <c r="Y152" s="12">
        <f t="shared" si="27"/>
        <v>5.1897599999999962</v>
      </c>
      <c r="Z152" s="12">
        <f t="shared" si="27"/>
        <v>254.93165999999985</v>
      </c>
      <c r="AA152" s="12">
        <f t="shared" si="27"/>
        <v>1115.1473670116939</v>
      </c>
    </row>
    <row r="153" spans="2:27" x14ac:dyDescent="0.45">
      <c r="G153" s="65"/>
      <c r="H153" s="1" t="s">
        <v>59</v>
      </c>
      <c r="I153" s="12">
        <f>I60-I10</f>
        <v>62.364499823787781</v>
      </c>
      <c r="J153" s="12">
        <f t="shared" ref="J153:AA153" si="28">J60-J10</f>
        <v>14.867263609707443</v>
      </c>
      <c r="K153" s="12">
        <f t="shared" si="28"/>
        <v>154.58460803059273</v>
      </c>
      <c r="L153" s="12">
        <f t="shared" si="28"/>
        <v>137.59028091733637</v>
      </c>
      <c r="M153" s="12">
        <f t="shared" si="28"/>
        <v>79.51767014948274</v>
      </c>
      <c r="N153" s="12">
        <f t="shared" si="28"/>
        <v>186.86140379867589</v>
      </c>
      <c r="O153" s="12">
        <f t="shared" si="28"/>
        <v>17.497183909534634</v>
      </c>
      <c r="P153" s="12">
        <f t="shared" si="28"/>
        <v>52.325999999999993</v>
      </c>
      <c r="Q153" s="12">
        <f t="shared" si="28"/>
        <v>8.8479671573798342</v>
      </c>
      <c r="R153" s="12">
        <f t="shared" si="28"/>
        <v>16.377683413078145</v>
      </c>
      <c r="S153" s="12">
        <f t="shared" si="28"/>
        <v>54.646370918395718</v>
      </c>
      <c r="T153" s="12">
        <f t="shared" si="28"/>
        <v>33.733431345253564</v>
      </c>
      <c r="U153" s="12">
        <f t="shared" si="28"/>
        <v>68.72653351118143</v>
      </c>
      <c r="V153" s="12">
        <f t="shared" si="28"/>
        <v>4.2380999999999975</v>
      </c>
      <c r="W153" s="12">
        <f t="shared" si="28"/>
        <v>17.857678743961351</v>
      </c>
      <c r="X153" s="12">
        <f t="shared" si="28"/>
        <v>158.74575843624973</v>
      </c>
      <c r="Y153" s="12">
        <f t="shared" si="28"/>
        <v>6.4871999999999979</v>
      </c>
      <c r="Z153" s="12">
        <f t="shared" si="28"/>
        <v>318.6645749999999</v>
      </c>
      <c r="AA153" s="12">
        <f t="shared" si="28"/>
        <v>1393.9342087646173</v>
      </c>
    </row>
    <row r="154" spans="2:27" x14ac:dyDescent="0.45">
      <c r="G154" s="65"/>
      <c r="H154" s="1" t="s">
        <v>60</v>
      </c>
      <c r="I154" s="12">
        <f>I70-I10</f>
        <v>74.837399788545326</v>
      </c>
      <c r="J154" s="12">
        <f t="shared" ref="J154:AA154" si="29">J70-J10</f>
        <v>17.840716331648927</v>
      </c>
      <c r="K154" s="12">
        <f t="shared" si="29"/>
        <v>185.50152963671115</v>
      </c>
      <c r="L154" s="12">
        <f t="shared" si="29"/>
        <v>165.10833710080351</v>
      </c>
      <c r="M154" s="12">
        <f t="shared" si="29"/>
        <v>95.421204179379231</v>
      </c>
      <c r="N154" s="12">
        <f t="shared" si="29"/>
        <v>224.23368455841097</v>
      </c>
      <c r="O154" s="12">
        <f t="shared" si="29"/>
        <v>20.996620691441549</v>
      </c>
      <c r="P154" s="12">
        <f t="shared" si="29"/>
        <v>62.791199999999947</v>
      </c>
      <c r="Q154" s="12">
        <f t="shared" si="29"/>
        <v>10.617560588855799</v>
      </c>
      <c r="R154" s="12">
        <f t="shared" si="29"/>
        <v>19.653220095693761</v>
      </c>
      <c r="S154" s="12">
        <f t="shared" si="29"/>
        <v>65.575645102074816</v>
      </c>
      <c r="T154" s="12">
        <f t="shared" si="29"/>
        <v>40.480117614304262</v>
      </c>
      <c r="U154" s="12">
        <f t="shared" si="29"/>
        <v>82.471840213417721</v>
      </c>
      <c r="V154" s="12">
        <f t="shared" si="29"/>
        <v>5.0857199999999967</v>
      </c>
      <c r="W154" s="12">
        <f t="shared" si="29"/>
        <v>21.429214492753609</v>
      </c>
      <c r="X154" s="12">
        <f t="shared" si="29"/>
        <v>190.49491012349961</v>
      </c>
      <c r="Y154" s="12">
        <f t="shared" si="29"/>
        <v>7.7846399999999925</v>
      </c>
      <c r="Z154" s="12">
        <f t="shared" si="29"/>
        <v>382.39748999999972</v>
      </c>
      <c r="AA154" s="12">
        <f t="shared" si="29"/>
        <v>1672.7210505175399</v>
      </c>
    </row>
    <row r="155" spans="2:27" x14ac:dyDescent="0.45">
      <c r="G155" s="65"/>
      <c r="H155" s="1" t="s">
        <v>61</v>
      </c>
      <c r="I155" s="12">
        <f>I90-I10</f>
        <v>99.783199718060558</v>
      </c>
      <c r="J155" s="12">
        <f t="shared" ref="J155:AA155" si="30">J90-J10</f>
        <v>23.787621775531925</v>
      </c>
      <c r="K155" s="12">
        <f t="shared" si="30"/>
        <v>247.33537284894845</v>
      </c>
      <c r="L155" s="12">
        <f t="shared" si="30"/>
        <v>220.14444946773824</v>
      </c>
      <c r="M155" s="12">
        <f t="shared" si="30"/>
        <v>127.22827223917244</v>
      </c>
      <c r="N155" s="12">
        <f t="shared" si="30"/>
        <v>298.97824607788158</v>
      </c>
      <c r="O155" s="12">
        <f t="shared" si="30"/>
        <v>27.995494255255423</v>
      </c>
      <c r="P155" s="12">
        <f t="shared" si="30"/>
        <v>83.721600000000024</v>
      </c>
      <c r="Q155" s="12">
        <f t="shared" si="30"/>
        <v>14.156747451807743</v>
      </c>
      <c r="R155" s="12">
        <f t="shared" si="30"/>
        <v>26.204293460925051</v>
      </c>
      <c r="S155" s="12">
        <f t="shared" si="30"/>
        <v>87.434193469433183</v>
      </c>
      <c r="T155" s="12">
        <f t="shared" si="30"/>
        <v>53.973490152405745</v>
      </c>
      <c r="U155" s="12">
        <f t="shared" si="30"/>
        <v>109.96245361789036</v>
      </c>
      <c r="V155" s="12">
        <f t="shared" si="30"/>
        <v>6.7809600000000021</v>
      </c>
      <c r="W155" s="12">
        <f t="shared" si="30"/>
        <v>28.572285990338166</v>
      </c>
      <c r="X155" s="12">
        <f t="shared" si="30"/>
        <v>253.99321349799982</v>
      </c>
      <c r="Y155" s="12">
        <f t="shared" si="30"/>
        <v>10.379520000000003</v>
      </c>
      <c r="Z155" s="12">
        <f t="shared" si="30"/>
        <v>509.86332000000004</v>
      </c>
      <c r="AA155" s="12">
        <f t="shared" si="30"/>
        <v>2230.2947340233886</v>
      </c>
    </row>
    <row r="156" spans="2:27" ht="14.65" thickBot="1" x14ac:dyDescent="0.5">
      <c r="G156" s="67"/>
      <c r="H156" s="68" t="s">
        <v>62</v>
      </c>
      <c r="I156" s="12">
        <f>I110-I10</f>
        <v>124.72899964757582</v>
      </c>
      <c r="J156" s="12">
        <f t="shared" ref="J156:AA156" si="31">J110-J10</f>
        <v>29.734527219414936</v>
      </c>
      <c r="K156" s="12">
        <f t="shared" si="31"/>
        <v>309.16921606118598</v>
      </c>
      <c r="L156" s="12">
        <f t="shared" si="31"/>
        <v>275.1805618346732</v>
      </c>
      <c r="M156" s="12">
        <f t="shared" si="31"/>
        <v>159.03534029896576</v>
      </c>
      <c r="N156" s="12">
        <f t="shared" si="31"/>
        <v>373.72280759735241</v>
      </c>
      <c r="O156" s="12">
        <f t="shared" si="31"/>
        <v>34.994367819069325</v>
      </c>
      <c r="P156" s="12">
        <f t="shared" si="31"/>
        <v>104.65200000000016</v>
      </c>
      <c r="Q156" s="12">
        <f t="shared" si="31"/>
        <v>17.6959343147597</v>
      </c>
      <c r="R156" s="12">
        <f t="shared" si="31"/>
        <v>32.75536682615634</v>
      </c>
      <c r="S156" s="12">
        <f t="shared" si="31"/>
        <v>109.29274183679161</v>
      </c>
      <c r="T156" s="12">
        <f t="shared" si="31"/>
        <v>67.466862690507256</v>
      </c>
      <c r="U156" s="12">
        <f t="shared" si="31"/>
        <v>137.45306702236311</v>
      </c>
      <c r="V156" s="12">
        <f t="shared" si="31"/>
        <v>8.4762000000000111</v>
      </c>
      <c r="W156" s="12">
        <f t="shared" si="31"/>
        <v>35.715357487922752</v>
      </c>
      <c r="X156" s="12">
        <f t="shared" si="31"/>
        <v>317.49151687250014</v>
      </c>
      <c r="Y156" s="12">
        <f t="shared" si="31"/>
        <v>12.974400000000017</v>
      </c>
      <c r="Z156" s="12">
        <f t="shared" si="31"/>
        <v>637.32915000000082</v>
      </c>
      <c r="AA156" s="12">
        <f t="shared" si="31"/>
        <v>2787.8684175292392</v>
      </c>
    </row>
    <row r="159" spans="2:27" ht="14.65" thickBot="1" x14ac:dyDescent="0.5"/>
    <row r="160" spans="2:27" ht="14.65" thickBot="1" x14ac:dyDescent="0.5">
      <c r="H160" s="62" t="s">
        <v>57</v>
      </c>
      <c r="I160" s="1" t="s">
        <v>58</v>
      </c>
      <c r="J160" s="1" t="s">
        <v>59</v>
      </c>
      <c r="K160" s="1" t="s">
        <v>60</v>
      </c>
      <c r="L160" s="1" t="s">
        <v>61</v>
      </c>
      <c r="M160" s="68" t="s">
        <v>62</v>
      </c>
    </row>
    <row r="161" spans="7:26" x14ac:dyDescent="0.45">
      <c r="G161" s="129" t="s">
        <v>13</v>
      </c>
      <c r="H161" s="39">
        <v>24.945799929515147</v>
      </c>
      <c r="I161" s="39">
        <v>49.891599859030237</v>
      </c>
      <c r="J161" s="39">
        <v>62.364499823787781</v>
      </c>
      <c r="K161" s="39">
        <v>74.837399788545326</v>
      </c>
      <c r="L161" s="39">
        <v>99.783199718060558</v>
      </c>
      <c r="M161" s="39">
        <v>124.72899964757582</v>
      </c>
    </row>
    <row r="162" spans="7:26" x14ac:dyDescent="0.45">
      <c r="G162" s="129" t="s">
        <v>14</v>
      </c>
      <c r="H162" s="39">
        <v>5.9469054438829829</v>
      </c>
      <c r="I162" s="39">
        <v>11.893810887765952</v>
      </c>
      <c r="J162" s="39">
        <v>14.867263609707443</v>
      </c>
      <c r="K162" s="39">
        <v>17.840716331648927</v>
      </c>
      <c r="L162" s="39">
        <v>23.787621775531925</v>
      </c>
      <c r="M162" s="39">
        <v>29.734527219414936</v>
      </c>
    </row>
    <row r="163" spans="7:26" x14ac:dyDescent="0.45">
      <c r="G163" s="129" t="s">
        <v>15</v>
      </c>
      <c r="H163" s="39">
        <v>61.833843212237127</v>
      </c>
      <c r="I163" s="39">
        <v>123.6676864244742</v>
      </c>
      <c r="J163" s="39">
        <v>154.58460803059273</v>
      </c>
      <c r="K163" s="39">
        <v>185.50152963671115</v>
      </c>
      <c r="L163" s="39">
        <v>247.33537284894845</v>
      </c>
      <c r="M163" s="39">
        <v>309.16921606118598</v>
      </c>
    </row>
    <row r="164" spans="7:26" x14ac:dyDescent="0.45">
      <c r="G164" s="129" t="s">
        <v>16</v>
      </c>
      <c r="H164" s="39">
        <v>55.03611236693456</v>
      </c>
      <c r="I164" s="39">
        <v>110.07222473386906</v>
      </c>
      <c r="J164" s="39">
        <v>137.59028091733637</v>
      </c>
      <c r="K164" s="39">
        <v>165.10833710080351</v>
      </c>
      <c r="L164" s="39">
        <v>220.14444946773824</v>
      </c>
      <c r="M164" s="39">
        <v>275.1805618346732</v>
      </c>
    </row>
    <row r="165" spans="7:26" x14ac:dyDescent="0.45">
      <c r="G165" s="129" t="s">
        <v>17</v>
      </c>
      <c r="H165" s="39">
        <v>31.807068059793124</v>
      </c>
      <c r="I165" s="39">
        <v>63.614136119586192</v>
      </c>
      <c r="J165" s="39">
        <v>79.51767014948274</v>
      </c>
      <c r="K165" s="39">
        <v>95.421204179379231</v>
      </c>
      <c r="L165" s="39">
        <v>127.22827223917244</v>
      </c>
      <c r="M165" s="39">
        <v>159.03534029896576</v>
      </c>
    </row>
    <row r="166" spans="7:26" x14ac:dyDescent="0.45">
      <c r="G166" s="129" t="s">
        <v>18</v>
      </c>
      <c r="H166" s="39">
        <v>74.744561519470437</v>
      </c>
      <c r="I166" s="39">
        <v>149.4891230389407</v>
      </c>
      <c r="J166" s="39">
        <v>186.86140379867589</v>
      </c>
      <c r="K166" s="39">
        <v>224.23368455841097</v>
      </c>
      <c r="L166" s="39">
        <v>298.97824607788158</v>
      </c>
      <c r="M166" s="39">
        <v>373.72280759735241</v>
      </c>
    </row>
    <row r="167" spans="7:26" x14ac:dyDescent="0.45">
      <c r="G167" s="129" t="s">
        <v>19</v>
      </c>
      <c r="H167" s="39">
        <v>6.9988735638138593</v>
      </c>
      <c r="I167" s="39">
        <v>13.997747127627704</v>
      </c>
      <c r="J167" s="39">
        <v>17.497183909534634</v>
      </c>
      <c r="K167" s="39">
        <v>20.996620691441549</v>
      </c>
      <c r="L167" s="39">
        <v>27.995494255255423</v>
      </c>
      <c r="M167" s="39">
        <v>34.994367819069325</v>
      </c>
    </row>
    <row r="168" spans="7:26" x14ac:dyDescent="0.45">
      <c r="G168" s="129" t="s">
        <v>20</v>
      </c>
      <c r="H168" s="39">
        <v>20.930399999999992</v>
      </c>
      <c r="I168" s="39">
        <v>41.860799999999983</v>
      </c>
      <c r="J168" s="39">
        <v>52.325999999999993</v>
      </c>
      <c r="K168" s="39">
        <v>62.791199999999947</v>
      </c>
      <c r="L168" s="39">
        <v>83.721600000000024</v>
      </c>
      <c r="M168" s="39">
        <v>104.65200000000016</v>
      </c>
    </row>
    <row r="169" spans="7:26" x14ac:dyDescent="0.45">
      <c r="G169" s="129" t="s">
        <v>21</v>
      </c>
      <c r="H169" s="39">
        <v>3.5391868629519365</v>
      </c>
      <c r="I169" s="39">
        <v>7.0783737259038659</v>
      </c>
      <c r="J169" s="39">
        <v>8.8479671573798342</v>
      </c>
      <c r="K169" s="39">
        <v>10.617560588855799</v>
      </c>
      <c r="L169" s="39">
        <v>14.156747451807743</v>
      </c>
      <c r="M169" s="39">
        <v>17.6959343147597</v>
      </c>
    </row>
    <row r="170" spans="7:26" x14ac:dyDescent="0.45">
      <c r="G170" s="129" t="s">
        <v>22</v>
      </c>
      <c r="H170" s="39">
        <v>6.5510733652312609</v>
      </c>
      <c r="I170" s="39">
        <v>13.102146730462515</v>
      </c>
      <c r="J170" s="39">
        <v>16.377683413078145</v>
      </c>
      <c r="K170" s="39">
        <v>19.653220095693761</v>
      </c>
      <c r="L170" s="39">
        <v>26.204293460925051</v>
      </c>
      <c r="M170" s="39">
        <v>32.75536682615634</v>
      </c>
    </row>
    <row r="171" spans="7:26" x14ac:dyDescent="0.45">
      <c r="G171" s="129" t="s">
        <v>23</v>
      </c>
      <c r="H171" s="39">
        <v>21.858548367358281</v>
      </c>
      <c r="I171" s="39">
        <v>43.717096734716563</v>
      </c>
      <c r="J171" s="39">
        <v>54.646370918395718</v>
      </c>
      <c r="K171" s="39">
        <v>65.575645102074816</v>
      </c>
      <c r="L171" s="39">
        <v>87.434193469433183</v>
      </c>
      <c r="M171" s="39">
        <v>109.29274183679161</v>
      </c>
    </row>
    <row r="172" spans="7:26" x14ac:dyDescent="0.45">
      <c r="G172" s="129" t="s">
        <v>24</v>
      </c>
      <c r="H172" s="39">
        <v>13.49337253810144</v>
      </c>
      <c r="I172" s="39">
        <v>26.986745076202851</v>
      </c>
      <c r="J172" s="39">
        <v>33.733431345253564</v>
      </c>
      <c r="K172" s="39">
        <v>40.480117614304262</v>
      </c>
      <c r="L172" s="39">
        <v>53.973490152405745</v>
      </c>
      <c r="M172" s="39">
        <v>67.466862690507256</v>
      </c>
    </row>
    <row r="173" spans="7:26" x14ac:dyDescent="0.45">
      <c r="G173" s="129" t="s">
        <v>25</v>
      </c>
      <c r="H173" s="39">
        <v>27.490613404472583</v>
      </c>
      <c r="I173" s="39">
        <v>54.981226808945138</v>
      </c>
      <c r="J173" s="39">
        <v>68.72653351118143</v>
      </c>
      <c r="K173" s="39">
        <v>82.471840213417721</v>
      </c>
      <c r="L173" s="39">
        <v>109.96245361789036</v>
      </c>
      <c r="M173" s="39">
        <v>137.45306702236311</v>
      </c>
    </row>
    <row r="174" spans="7:26" x14ac:dyDescent="0.45">
      <c r="G174" s="129" t="s">
        <v>26</v>
      </c>
      <c r="H174" s="39">
        <v>1.6952400000000001</v>
      </c>
      <c r="I174" s="39">
        <v>3.3904799999999984</v>
      </c>
      <c r="J174" s="39">
        <v>4.2380999999999975</v>
      </c>
      <c r="K174" s="39">
        <v>5.0857199999999967</v>
      </c>
      <c r="L174" s="39">
        <v>6.7809600000000021</v>
      </c>
      <c r="M174" s="39">
        <v>8.4762000000000111</v>
      </c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 spans="7:26" x14ac:dyDescent="0.45">
      <c r="G175" s="129" t="s">
        <v>27</v>
      </c>
      <c r="H175" s="39">
        <v>7.1430714975845433</v>
      </c>
      <c r="I175" s="39">
        <v>14.286142995169072</v>
      </c>
      <c r="J175" s="39">
        <v>17.857678743961351</v>
      </c>
      <c r="K175" s="39">
        <v>21.429214492753609</v>
      </c>
      <c r="L175" s="39">
        <v>28.572285990338166</v>
      </c>
      <c r="M175" s="39">
        <v>35.715357487922752</v>
      </c>
    </row>
    <row r="176" spans="7:26" x14ac:dyDescent="0.45">
      <c r="G176" s="129" t="s">
        <v>28</v>
      </c>
      <c r="H176" s="39">
        <v>63.498303374499926</v>
      </c>
      <c r="I176" s="39">
        <v>126.99660674899985</v>
      </c>
      <c r="J176" s="39">
        <v>158.74575843624973</v>
      </c>
      <c r="K176" s="39">
        <v>190.49491012349961</v>
      </c>
      <c r="L176" s="39">
        <v>253.99321349799982</v>
      </c>
      <c r="M176" s="39">
        <v>317.49151687250014</v>
      </c>
    </row>
    <row r="177" spans="7:13" x14ac:dyDescent="0.45">
      <c r="G177" s="129" t="s">
        <v>29</v>
      </c>
      <c r="H177" s="39">
        <v>2.5948799999999999</v>
      </c>
      <c r="I177" s="39">
        <v>5.1897599999999962</v>
      </c>
      <c r="J177" s="39">
        <v>6.4871999999999979</v>
      </c>
      <c r="K177" s="39">
        <v>7.7846399999999925</v>
      </c>
      <c r="L177" s="39">
        <v>10.379520000000003</v>
      </c>
      <c r="M177" s="39">
        <v>12.974400000000017</v>
      </c>
    </row>
    <row r="178" spans="7:13" x14ac:dyDescent="0.45">
      <c r="G178" s="129" t="s">
        <v>30</v>
      </c>
      <c r="H178" s="39">
        <v>127.46582999999998</v>
      </c>
      <c r="I178" s="39">
        <v>254.93165999999985</v>
      </c>
      <c r="J178" s="39">
        <v>318.6645749999999</v>
      </c>
      <c r="K178" s="39">
        <v>382.39748999999972</v>
      </c>
      <c r="L178" s="39">
        <v>509.86332000000004</v>
      </c>
      <c r="M178" s="39">
        <v>637.32915000000082</v>
      </c>
    </row>
  </sheetData>
  <mergeCells count="120">
    <mergeCell ref="AK115:AP115"/>
    <mergeCell ref="C144:H144"/>
    <mergeCell ref="I144:N144"/>
    <mergeCell ref="O144:T144"/>
    <mergeCell ref="C111:E111"/>
    <mergeCell ref="G115:L115"/>
    <mergeCell ref="M115:R115"/>
    <mergeCell ref="S115:X115"/>
    <mergeCell ref="Y115:AD115"/>
    <mergeCell ref="AE115:AJ115"/>
    <mergeCell ref="C105:E105"/>
    <mergeCell ref="C106:E106"/>
    <mergeCell ref="C107:E107"/>
    <mergeCell ref="C108:E108"/>
    <mergeCell ref="C109:E109"/>
    <mergeCell ref="C110:E110"/>
    <mergeCell ref="C99:E99"/>
    <mergeCell ref="C100:E100"/>
    <mergeCell ref="C101:E101"/>
    <mergeCell ref="C102:E102"/>
    <mergeCell ref="C103:E103"/>
    <mergeCell ref="C104:E104"/>
    <mergeCell ref="C93:E93"/>
    <mergeCell ref="C94:E94"/>
    <mergeCell ref="C95:E95"/>
    <mergeCell ref="C96:E96"/>
    <mergeCell ref="C97:E97"/>
    <mergeCell ref="C98:E98"/>
    <mergeCell ref="C87:E87"/>
    <mergeCell ref="C88:E88"/>
    <mergeCell ref="C89:E89"/>
    <mergeCell ref="C90:E90"/>
    <mergeCell ref="C91:E91"/>
    <mergeCell ref="C92:E92"/>
    <mergeCell ref="C81:E81"/>
    <mergeCell ref="C82:E82"/>
    <mergeCell ref="C83:E83"/>
    <mergeCell ref="C84:E84"/>
    <mergeCell ref="C85:E85"/>
    <mergeCell ref="C86:E86"/>
    <mergeCell ref="C75:E75"/>
    <mergeCell ref="C76:E76"/>
    <mergeCell ref="C77:E77"/>
    <mergeCell ref="C78:E78"/>
    <mergeCell ref="C79:E79"/>
    <mergeCell ref="C80:E80"/>
    <mergeCell ref="C69:E69"/>
    <mergeCell ref="C70:E70"/>
    <mergeCell ref="C71:E71"/>
    <mergeCell ref="C72:E72"/>
    <mergeCell ref="C73:E73"/>
    <mergeCell ref="C74:E74"/>
    <mergeCell ref="C63:E63"/>
    <mergeCell ref="C64:E64"/>
    <mergeCell ref="C65:E65"/>
    <mergeCell ref="C66:E66"/>
    <mergeCell ref="C67:E67"/>
    <mergeCell ref="C68:E68"/>
    <mergeCell ref="C57:E57"/>
    <mergeCell ref="C58:E58"/>
    <mergeCell ref="C59:E59"/>
    <mergeCell ref="C60:E60"/>
    <mergeCell ref="C61:E61"/>
    <mergeCell ref="C62:E62"/>
    <mergeCell ref="C51:E51"/>
    <mergeCell ref="C52:E52"/>
    <mergeCell ref="C53:E53"/>
    <mergeCell ref="C54:E54"/>
    <mergeCell ref="C55:E55"/>
    <mergeCell ref="C56:E56"/>
    <mergeCell ref="C45:E45"/>
    <mergeCell ref="C46:E46"/>
    <mergeCell ref="C47:E47"/>
    <mergeCell ref="C48:E48"/>
    <mergeCell ref="C49:E49"/>
    <mergeCell ref="C50:E50"/>
    <mergeCell ref="C39:E39"/>
    <mergeCell ref="C40:E40"/>
    <mergeCell ref="C41:E41"/>
    <mergeCell ref="C42:E42"/>
    <mergeCell ref="C43:E43"/>
    <mergeCell ref="C44:E44"/>
    <mergeCell ref="C33:E33"/>
    <mergeCell ref="C34:E34"/>
    <mergeCell ref="C35:E35"/>
    <mergeCell ref="C36:E36"/>
    <mergeCell ref="C37:E37"/>
    <mergeCell ref="C38:E38"/>
    <mergeCell ref="C27:E27"/>
    <mergeCell ref="C28:E28"/>
    <mergeCell ref="C29:E29"/>
    <mergeCell ref="C30:E30"/>
    <mergeCell ref="C31:E31"/>
    <mergeCell ref="C32:E32"/>
    <mergeCell ref="C21:E21"/>
    <mergeCell ref="C22:E22"/>
    <mergeCell ref="C23:E23"/>
    <mergeCell ref="C24:E24"/>
    <mergeCell ref="C25:E25"/>
    <mergeCell ref="C26:E26"/>
    <mergeCell ref="C15:E15"/>
    <mergeCell ref="C16:E16"/>
    <mergeCell ref="C17:E17"/>
    <mergeCell ref="C18:E18"/>
    <mergeCell ref="C19:E19"/>
    <mergeCell ref="C20:E20"/>
    <mergeCell ref="C9:E9"/>
    <mergeCell ref="C10:E10"/>
    <mergeCell ref="C11:E11"/>
    <mergeCell ref="C12:E12"/>
    <mergeCell ref="C13:E13"/>
    <mergeCell ref="C14:E14"/>
    <mergeCell ref="B2:G3"/>
    <mergeCell ref="J3:K3"/>
    <mergeCell ref="B5:C7"/>
    <mergeCell ref="D5:D7"/>
    <mergeCell ref="F5:F7"/>
    <mergeCell ref="G5:G7"/>
    <mergeCell ref="H5:H7"/>
    <mergeCell ref="J5:K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A4769-51B2-486B-92C6-93DFF876F9E5}">
  <dimension ref="A1:AS185"/>
  <sheetViews>
    <sheetView zoomScale="74" zoomScaleNormal="74" zoomScaleSheetLayoutView="50" workbookViewId="0">
      <selection activeCell="F127" sqref="F127:AD149"/>
    </sheetView>
  </sheetViews>
  <sheetFormatPr defaultRowHeight="14.25" x14ac:dyDescent="0.45"/>
  <cols>
    <col min="2" max="2" width="19.59765625" customWidth="1"/>
    <col min="3" max="3" width="12.73046875" bestFit="1" customWidth="1"/>
    <col min="4" max="4" width="11.59765625" bestFit="1" customWidth="1"/>
    <col min="5" max="5" width="12.73046875" bestFit="1" customWidth="1"/>
    <col min="6" max="6" width="16.3984375" customWidth="1"/>
    <col min="7" max="7" width="13.59765625" style="1" customWidth="1"/>
    <col min="8" max="8" width="12.1328125" style="1" customWidth="1"/>
    <col min="9" max="9" width="11.1328125" customWidth="1"/>
    <col min="10" max="10" width="12.3984375" customWidth="1"/>
    <col min="11" max="11" width="12.265625" customWidth="1"/>
    <col min="12" max="12" width="12.3984375" customWidth="1"/>
    <col min="13" max="13" width="14" bestFit="1" customWidth="1"/>
    <col min="14" max="17" width="15" bestFit="1" customWidth="1"/>
    <col min="18" max="18" width="8.796875" customWidth="1"/>
    <col min="19" max="20" width="12.265625" bestFit="1" customWidth="1"/>
    <col min="22" max="22" width="10.1328125" customWidth="1"/>
    <col min="25" max="25" width="8.73046875" style="1"/>
    <col min="26" max="27" width="11.796875" customWidth="1"/>
    <col min="28" max="28" width="8.796875" customWidth="1"/>
    <col min="30" max="30" width="10.265625" bestFit="1" customWidth="1"/>
  </cols>
  <sheetData>
    <row r="1" spans="1:27" ht="12" customHeight="1" thickBot="1" x14ac:dyDescent="0.5">
      <c r="A1" t="s">
        <v>69</v>
      </c>
    </row>
    <row r="2" spans="1:27" ht="15" customHeight="1" thickBot="1" x14ac:dyDescent="0.5">
      <c r="B2" s="173" t="s">
        <v>0</v>
      </c>
      <c r="C2" s="174"/>
      <c r="D2" s="174"/>
      <c r="E2" s="174"/>
      <c r="F2" s="174"/>
      <c r="G2" s="175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7" ht="14.65" thickBot="1" x14ac:dyDescent="0.5">
      <c r="B3" s="176"/>
      <c r="C3" s="177"/>
      <c r="D3" s="177"/>
      <c r="E3" s="177"/>
      <c r="F3" s="177"/>
      <c r="G3" s="178"/>
      <c r="H3" s="2"/>
      <c r="I3" s="2"/>
      <c r="J3" s="179" t="s">
        <v>1</v>
      </c>
      <c r="K3" s="180"/>
      <c r="L3" s="3">
        <v>8.5000000000000006E-3</v>
      </c>
      <c r="M3" s="4"/>
      <c r="N3" s="4"/>
      <c r="O3" s="2"/>
      <c r="P3" s="2"/>
      <c r="Q3" s="2"/>
      <c r="R3" s="2"/>
      <c r="S3" s="2"/>
      <c r="T3" s="2"/>
      <c r="U3" s="2"/>
      <c r="V3" s="2"/>
      <c r="W3" s="5"/>
      <c r="X3" s="5"/>
    </row>
    <row r="4" spans="1:27" ht="14.65" thickBot="1" x14ac:dyDescent="0.5"/>
    <row r="5" spans="1:27" ht="15" customHeight="1" thickBot="1" x14ac:dyDescent="0.5">
      <c r="B5" s="181" t="s">
        <v>2</v>
      </c>
      <c r="C5" s="182"/>
      <c r="D5" s="187">
        <f>392+G5</f>
        <v>572</v>
      </c>
      <c r="F5" s="190" t="s">
        <v>3</v>
      </c>
      <c r="G5" s="191">
        <v>180</v>
      </c>
      <c r="H5" s="194"/>
      <c r="I5" s="6"/>
      <c r="J5" s="195" t="s">
        <v>5</v>
      </c>
      <c r="K5" s="196"/>
      <c r="L5" s="7">
        <v>1.2500000000000001E-2</v>
      </c>
      <c r="M5" s="8"/>
      <c r="N5" s="8"/>
      <c r="O5" s="6"/>
      <c r="P5" s="6"/>
      <c r="Q5" s="6"/>
      <c r="R5" s="6"/>
      <c r="S5" s="6"/>
      <c r="T5" s="6"/>
      <c r="U5" s="6"/>
      <c r="V5" s="6"/>
    </row>
    <row r="6" spans="1:27" ht="15" customHeight="1" x14ac:dyDescent="0.45">
      <c r="B6" s="183"/>
      <c r="C6" s="184"/>
      <c r="D6" s="188"/>
      <c r="F6" s="183"/>
      <c r="G6" s="192"/>
      <c r="H6" s="194"/>
      <c r="I6" s="6"/>
      <c r="J6" s="6"/>
      <c r="K6" s="6"/>
      <c r="L6" s="6"/>
      <c r="M6" s="9"/>
      <c r="N6" s="6"/>
      <c r="O6" s="6"/>
      <c r="P6" s="6"/>
      <c r="Q6" s="6"/>
      <c r="R6" s="6"/>
      <c r="S6" s="6"/>
      <c r="T6" s="6"/>
      <c r="U6" s="6"/>
      <c r="V6" s="6"/>
    </row>
    <row r="7" spans="1:27" ht="15" customHeight="1" thickBot="1" x14ac:dyDescent="0.5">
      <c r="B7" s="185"/>
      <c r="C7" s="186"/>
      <c r="D7" s="189"/>
      <c r="F7" s="185"/>
      <c r="G7" s="193"/>
      <c r="H7" s="194"/>
      <c r="I7" s="197" t="s">
        <v>54</v>
      </c>
      <c r="J7" s="197"/>
      <c r="K7" s="197"/>
      <c r="L7" s="197"/>
      <c r="M7" s="197"/>
      <c r="N7" s="5"/>
      <c r="O7" s="5"/>
      <c r="P7" s="6"/>
      <c r="Q7" s="6"/>
      <c r="R7" s="6"/>
      <c r="S7" s="6"/>
      <c r="T7" s="6"/>
      <c r="U7" s="6"/>
      <c r="V7" s="6"/>
    </row>
    <row r="8" spans="1:27" ht="14.65" thickBot="1" x14ac:dyDescent="0.5">
      <c r="F8" s="12"/>
      <c r="G8" s="13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4"/>
      <c r="W8" s="12"/>
      <c r="X8" s="12"/>
    </row>
    <row r="9" spans="1:27" ht="14.65" thickBot="1" x14ac:dyDescent="0.5">
      <c r="B9" s="5" t="s">
        <v>8</v>
      </c>
      <c r="C9" s="163" t="s">
        <v>9</v>
      </c>
      <c r="D9" s="163"/>
      <c r="E9" s="163"/>
      <c r="F9" s="15" t="s">
        <v>10</v>
      </c>
      <c r="G9" s="15" t="s">
        <v>11</v>
      </c>
      <c r="H9" s="15" t="s">
        <v>55</v>
      </c>
      <c r="I9" s="52" t="s">
        <v>13</v>
      </c>
      <c r="J9" s="53" t="s">
        <v>14</v>
      </c>
      <c r="K9" s="53" t="s">
        <v>15</v>
      </c>
      <c r="L9" s="53" t="s">
        <v>16</v>
      </c>
      <c r="M9" s="53" t="s">
        <v>17</v>
      </c>
      <c r="N9" s="53" t="s">
        <v>18</v>
      </c>
      <c r="O9" s="53" t="s">
        <v>19</v>
      </c>
      <c r="P9" s="53" t="s">
        <v>20</v>
      </c>
      <c r="Q9" s="53" t="s">
        <v>21</v>
      </c>
      <c r="R9" s="53" t="s">
        <v>22</v>
      </c>
      <c r="S9" s="53" t="s">
        <v>23</v>
      </c>
      <c r="T9" s="53" t="s">
        <v>24</v>
      </c>
      <c r="U9" s="53" t="s">
        <v>25</v>
      </c>
      <c r="V9" s="53" t="s">
        <v>26</v>
      </c>
      <c r="W9" s="53" t="s">
        <v>27</v>
      </c>
      <c r="X9" s="53" t="s">
        <v>28</v>
      </c>
      <c r="Y9" s="53" t="s">
        <v>29</v>
      </c>
      <c r="Z9" s="54" t="s">
        <v>30</v>
      </c>
      <c r="AA9" t="s">
        <v>31</v>
      </c>
    </row>
    <row r="10" spans="1:27" x14ac:dyDescent="0.45">
      <c r="A10">
        <v>0</v>
      </c>
      <c r="B10" s="5">
        <v>2021</v>
      </c>
      <c r="C10" s="55">
        <v>0</v>
      </c>
      <c r="D10" s="56"/>
      <c r="E10" s="56"/>
      <c r="F10" s="13">
        <v>3125</v>
      </c>
      <c r="G10" s="13">
        <v>3125</v>
      </c>
      <c r="H10" s="1">
        <v>833.11</v>
      </c>
      <c r="I10" s="12">
        <v>163.04444398375901</v>
      </c>
      <c r="J10" s="12">
        <v>38.868663031914899</v>
      </c>
      <c r="K10" s="12">
        <v>404.14276609305301</v>
      </c>
      <c r="L10" s="12">
        <v>359.71315272506251</v>
      </c>
      <c r="M10" s="12">
        <v>207.88933372413794</v>
      </c>
      <c r="N10" s="12">
        <v>488.52654587889134</v>
      </c>
      <c r="O10" s="12">
        <v>45.744271658914087</v>
      </c>
      <c r="P10" s="12">
        <v>136.80000000000001</v>
      </c>
      <c r="Q10" s="12">
        <v>23.131940280731602</v>
      </c>
      <c r="R10" s="12">
        <v>42.817472975367714</v>
      </c>
      <c r="S10" s="12">
        <v>142.8663291984202</v>
      </c>
      <c r="T10" s="12">
        <v>88.191977373211969</v>
      </c>
      <c r="U10" s="12">
        <v>179.67721179393848</v>
      </c>
      <c r="V10" s="12">
        <v>11.08</v>
      </c>
      <c r="W10" s="12">
        <v>46.686741814278044</v>
      </c>
      <c r="X10" s="12">
        <v>415.02159068300614</v>
      </c>
      <c r="Y10" s="12">
        <v>16.96</v>
      </c>
      <c r="Z10" s="12">
        <v>833.11</v>
      </c>
      <c r="AA10">
        <f>SUM(H10:Y10)</f>
        <v>3644.2724412146872</v>
      </c>
    </row>
    <row r="11" spans="1:27" x14ac:dyDescent="0.45">
      <c r="A11">
        <v>1</v>
      </c>
      <c r="B11" s="5">
        <v>2022</v>
      </c>
      <c r="C11" s="57">
        <v>1.9125000000000004E-3</v>
      </c>
      <c r="D11" s="56"/>
      <c r="E11" s="56"/>
      <c r="F11" s="13">
        <f>$G$10*(1+C11)</f>
        <v>3130.9765625</v>
      </c>
      <c r="G11" s="13">
        <f>$G$10*(1+C11)*((1+$L$3)^(B11-2021))</f>
        <v>3157.58986328125</v>
      </c>
      <c r="H11" s="13">
        <f>$H$10*(1+C11)*((1+$L$3)^(B11-2021))</f>
        <v>841.7983011194375</v>
      </c>
      <c r="I11" s="12">
        <f>I$10*(1+$C11)</f>
        <v>163.35626648287794</v>
      </c>
      <c r="J11" s="12">
        <f t="shared" ref="J11:AA25" si="0">J$10*(1+$C11)</f>
        <v>38.942999349963436</v>
      </c>
      <c r="K11" s="12">
        <f t="shared" si="0"/>
        <v>404.91568913320594</v>
      </c>
      <c r="L11" s="12">
        <f t="shared" si="0"/>
        <v>360.40110412964918</v>
      </c>
      <c r="M11" s="12">
        <f t="shared" si="0"/>
        <v>208.28692207488535</v>
      </c>
      <c r="N11" s="12">
        <f t="shared" si="0"/>
        <v>489.46085289788471</v>
      </c>
      <c r="O11" s="12">
        <f t="shared" si="0"/>
        <v>45.831757578461762</v>
      </c>
      <c r="P11" s="12">
        <f>P$10*(1+$C11)</f>
        <v>137.06163000000001</v>
      </c>
      <c r="Q11" s="12">
        <f t="shared" si="0"/>
        <v>23.176180116518502</v>
      </c>
      <c r="R11" s="12">
        <f t="shared" si="0"/>
        <v>42.899361392433107</v>
      </c>
      <c r="S11" s="12">
        <f t="shared" si="0"/>
        <v>143.13956105301219</v>
      </c>
      <c r="T11" s="12">
        <f t="shared" si="0"/>
        <v>88.360644529938241</v>
      </c>
      <c r="U11" s="12">
        <f t="shared" si="0"/>
        <v>180.02084446149439</v>
      </c>
      <c r="V11" s="12">
        <f t="shared" si="0"/>
        <v>11.1011905</v>
      </c>
      <c r="W11" s="12">
        <f t="shared" si="0"/>
        <v>46.776030207997849</v>
      </c>
      <c r="X11" s="12">
        <f t="shared" si="0"/>
        <v>415.81531947518738</v>
      </c>
      <c r="Y11" s="12">
        <f t="shared" si="0"/>
        <v>16.992436000000001</v>
      </c>
      <c r="Z11" s="12">
        <f t="shared" si="0"/>
        <v>834.70332287500003</v>
      </c>
      <c r="AA11" s="12">
        <f t="shared" si="0"/>
        <v>3651.2421122585101</v>
      </c>
    </row>
    <row r="12" spans="1:27" x14ac:dyDescent="0.45">
      <c r="A12">
        <v>2</v>
      </c>
      <c r="B12" s="5">
        <v>2023</v>
      </c>
      <c r="C12" s="57">
        <v>3.8250000000000007E-3</v>
      </c>
      <c r="D12" s="56"/>
      <c r="E12" s="56"/>
      <c r="F12" s="13">
        <f>$G$10*(1+C12)</f>
        <v>3136.953125</v>
      </c>
      <c r="G12" s="13">
        <f t="shared" ref="G12:G75" si="1">$G$10*(1+C12)*((1+$L$3)^(B12-2021))</f>
        <v>3190.5079729882814</v>
      </c>
      <c r="H12" s="13">
        <f>$H$10*(1+C12)*((1+$L$3)^(B12-2021))</f>
        <v>850.57411116040544</v>
      </c>
      <c r="I12" s="12">
        <f>$I$10*(1+C12)</f>
        <v>163.66808898199687</v>
      </c>
      <c r="J12" s="12">
        <f t="shared" si="0"/>
        <v>39.017335668011974</v>
      </c>
      <c r="K12" s="12">
        <f t="shared" si="0"/>
        <v>405.68861217335893</v>
      </c>
      <c r="L12" s="12">
        <f t="shared" si="0"/>
        <v>361.08905553423585</v>
      </c>
      <c r="M12" s="12">
        <f t="shared" si="0"/>
        <v>208.68451042563277</v>
      </c>
      <c r="N12" s="12">
        <f t="shared" si="0"/>
        <v>490.39515991687807</v>
      </c>
      <c r="O12" s="12">
        <f t="shared" si="0"/>
        <v>45.919243498009429</v>
      </c>
      <c r="P12" s="12">
        <f t="shared" si="0"/>
        <v>137.32326</v>
      </c>
      <c r="Q12" s="12">
        <f t="shared" si="0"/>
        <v>23.220419952305399</v>
      </c>
      <c r="R12" s="12">
        <f t="shared" si="0"/>
        <v>42.981249809498493</v>
      </c>
      <c r="S12" s="12">
        <f t="shared" si="0"/>
        <v>143.41279290760414</v>
      </c>
      <c r="T12" s="12">
        <f t="shared" si="0"/>
        <v>88.529311686664499</v>
      </c>
      <c r="U12" s="12">
        <f t="shared" si="0"/>
        <v>180.3644771290503</v>
      </c>
      <c r="V12" s="12">
        <f t="shared" si="0"/>
        <v>11.122380999999999</v>
      </c>
      <c r="W12" s="12">
        <f t="shared" si="0"/>
        <v>46.865318601717654</v>
      </c>
      <c r="X12" s="12">
        <f t="shared" si="0"/>
        <v>416.60904826736862</v>
      </c>
      <c r="Y12" s="12">
        <f t="shared" si="0"/>
        <v>17.024872000000002</v>
      </c>
      <c r="Z12" s="12">
        <f t="shared" si="0"/>
        <v>836.29664575000004</v>
      </c>
      <c r="AA12" s="12">
        <f t="shared" si="0"/>
        <v>3658.2117833023331</v>
      </c>
    </row>
    <row r="13" spans="1:27" x14ac:dyDescent="0.45">
      <c r="A13">
        <v>3</v>
      </c>
      <c r="B13" s="5">
        <v>2024</v>
      </c>
      <c r="C13" s="57">
        <v>5.7375000000000013E-3</v>
      </c>
      <c r="D13" s="56"/>
      <c r="E13" s="56"/>
      <c r="F13" s="13">
        <f t="shared" ref="F13:F76" si="2">$G$10*(1+C13)</f>
        <v>3142.9296875</v>
      </c>
      <c r="G13" s="13">
        <f t="shared" si="1"/>
        <v>3223.7575546927096</v>
      </c>
      <c r="H13" s="13">
        <f t="shared" ref="H13:H76" si="3">$H$10*(1+C13)*((1+$L$3)^(B13-2021))</f>
        <v>859.43829004481381</v>
      </c>
      <c r="I13" s="12">
        <f t="shared" ref="I13:I76" si="4">$I$10*(1+C13)</f>
        <v>163.97991148111581</v>
      </c>
      <c r="J13" s="12">
        <f t="shared" si="0"/>
        <v>39.091671986060511</v>
      </c>
      <c r="K13" s="12">
        <f t="shared" si="0"/>
        <v>406.46153521351187</v>
      </c>
      <c r="L13" s="12">
        <f t="shared" si="0"/>
        <v>361.77700693882252</v>
      </c>
      <c r="M13" s="12">
        <f t="shared" si="0"/>
        <v>209.08209877638018</v>
      </c>
      <c r="N13" s="12">
        <f t="shared" si="0"/>
        <v>491.32946693587144</v>
      </c>
      <c r="O13" s="12">
        <f t="shared" si="0"/>
        <v>46.006729417557104</v>
      </c>
      <c r="P13" s="12">
        <f t="shared" si="0"/>
        <v>137.58489</v>
      </c>
      <c r="Q13" s="12">
        <f t="shared" si="0"/>
        <v>23.264659788092299</v>
      </c>
      <c r="R13" s="12">
        <f t="shared" si="0"/>
        <v>43.063138226563886</v>
      </c>
      <c r="S13" s="12">
        <f t="shared" si="0"/>
        <v>143.68602476219613</v>
      </c>
      <c r="T13" s="12">
        <f t="shared" si="0"/>
        <v>88.697978843390771</v>
      </c>
      <c r="U13" s="12">
        <f t="shared" si="0"/>
        <v>180.70810979660621</v>
      </c>
      <c r="V13" s="12">
        <f t="shared" si="0"/>
        <v>11.1435715</v>
      </c>
      <c r="W13" s="12">
        <f t="shared" si="0"/>
        <v>46.954606995437459</v>
      </c>
      <c r="X13" s="12">
        <f t="shared" si="0"/>
        <v>417.40277705954986</v>
      </c>
      <c r="Y13" s="12">
        <f t="shared" si="0"/>
        <v>17.057307999999999</v>
      </c>
      <c r="Z13" s="12">
        <f t="shared" si="0"/>
        <v>837.88996862499994</v>
      </c>
      <c r="AA13" s="12">
        <f t="shared" si="0"/>
        <v>3665.1814543461564</v>
      </c>
    </row>
    <row r="14" spans="1:27" x14ac:dyDescent="0.45">
      <c r="A14">
        <v>4</v>
      </c>
      <c r="B14" s="5">
        <v>2025</v>
      </c>
      <c r="C14" s="57">
        <v>7.6500000000000014E-3</v>
      </c>
      <c r="D14" s="56"/>
      <c r="E14" s="56"/>
      <c r="F14" s="13">
        <f>$G$10*(1+C14)</f>
        <v>3148.90625</v>
      </c>
      <c r="G14" s="13">
        <f t="shared" si="1"/>
        <v>3257.3418650850654</v>
      </c>
      <c r="H14" s="13">
        <f t="shared" si="3"/>
        <v>868.391705990726</v>
      </c>
      <c r="I14" s="12">
        <f>$I$10*(1+C14)</f>
        <v>164.29173398023477</v>
      </c>
      <c r="J14" s="12">
        <f>J$10*(1+$C14)</f>
        <v>39.166008304109049</v>
      </c>
      <c r="K14" s="12">
        <f>K$10*(1+$C14)</f>
        <v>407.23445825366485</v>
      </c>
      <c r="L14" s="12">
        <f>L$10*(1+$C14)</f>
        <v>362.46495834340919</v>
      </c>
      <c r="M14" s="12">
        <f t="shared" si="0"/>
        <v>209.47968712712759</v>
      </c>
      <c r="N14" s="12">
        <f t="shared" si="0"/>
        <v>492.2637739548648</v>
      </c>
      <c r="O14" s="12">
        <f t="shared" si="0"/>
        <v>46.094215337104778</v>
      </c>
      <c r="P14" s="12">
        <f t="shared" si="0"/>
        <v>137.84652</v>
      </c>
      <c r="Q14" s="12">
        <f t="shared" si="0"/>
        <v>23.308899623879196</v>
      </c>
      <c r="R14" s="12">
        <f t="shared" si="0"/>
        <v>43.145026643629272</v>
      </c>
      <c r="S14" s="12">
        <f t="shared" si="0"/>
        <v>143.95925661678811</v>
      </c>
      <c r="T14" s="12">
        <f t="shared" si="0"/>
        <v>88.866646000117029</v>
      </c>
      <c r="U14" s="12">
        <f t="shared" si="0"/>
        <v>181.05174246416209</v>
      </c>
      <c r="V14" s="12">
        <f t="shared" si="0"/>
        <v>11.164762</v>
      </c>
      <c r="W14" s="12">
        <f t="shared" si="0"/>
        <v>47.043895389157271</v>
      </c>
      <c r="X14" s="12">
        <f t="shared" si="0"/>
        <v>418.1965058517311</v>
      </c>
      <c r="Y14" s="12">
        <f t="shared" si="0"/>
        <v>17.089744</v>
      </c>
      <c r="Z14" s="12">
        <f t="shared" si="0"/>
        <v>839.48329149999995</v>
      </c>
      <c r="AA14" s="12">
        <f t="shared" si="0"/>
        <v>3672.1511253899794</v>
      </c>
    </row>
    <row r="15" spans="1:27" x14ac:dyDescent="0.45">
      <c r="A15">
        <v>5</v>
      </c>
      <c r="B15" s="5">
        <v>2026</v>
      </c>
      <c r="C15" s="57">
        <v>9.5625000000000016E-3</v>
      </c>
      <c r="D15" s="56"/>
      <c r="E15" s="56"/>
      <c r="F15" s="13">
        <f t="shared" si="2"/>
        <v>3154.8828124999995</v>
      </c>
      <c r="G15" s="13">
        <f t="shared" si="1"/>
        <v>3291.2641922707639</v>
      </c>
      <c r="H15" s="13">
        <f t="shared" si="3"/>
        <v>877.43523559126277</v>
      </c>
      <c r="I15" s="12">
        <f t="shared" si="4"/>
        <v>164.6035564793537</v>
      </c>
      <c r="J15" s="12">
        <f t="shared" si="0"/>
        <v>39.240344622157579</v>
      </c>
      <c r="K15" s="12">
        <f t="shared" si="0"/>
        <v>408.00738129381779</v>
      </c>
      <c r="L15" s="12">
        <f t="shared" si="0"/>
        <v>363.15290974799592</v>
      </c>
      <c r="M15" s="12">
        <f t="shared" si="0"/>
        <v>209.877275477875</v>
      </c>
      <c r="N15" s="12">
        <f t="shared" si="0"/>
        <v>493.19808097385823</v>
      </c>
      <c r="O15" s="12">
        <f t="shared" si="0"/>
        <v>46.181701256652453</v>
      </c>
      <c r="P15" s="12">
        <f t="shared" si="0"/>
        <v>138.10814999999999</v>
      </c>
      <c r="Q15" s="12">
        <f t="shared" si="0"/>
        <v>23.353139459666096</v>
      </c>
      <c r="R15" s="12">
        <f t="shared" si="0"/>
        <v>43.226915060694665</v>
      </c>
      <c r="S15" s="12">
        <f t="shared" si="0"/>
        <v>144.23248847138009</v>
      </c>
      <c r="T15" s="12">
        <f t="shared" si="0"/>
        <v>89.035313156843301</v>
      </c>
      <c r="U15" s="12">
        <f t="shared" si="0"/>
        <v>181.395375131718</v>
      </c>
      <c r="V15" s="12">
        <f t="shared" si="0"/>
        <v>11.185952499999999</v>
      </c>
      <c r="W15" s="12">
        <f t="shared" si="0"/>
        <v>47.133183782877076</v>
      </c>
      <c r="X15" s="12">
        <f t="shared" si="0"/>
        <v>418.99023464391234</v>
      </c>
      <c r="Y15" s="12">
        <f t="shared" si="0"/>
        <v>17.12218</v>
      </c>
      <c r="Z15" s="12">
        <f t="shared" si="0"/>
        <v>841.07661437499996</v>
      </c>
      <c r="AA15" s="12">
        <f t="shared" si="0"/>
        <v>3679.1207964338023</v>
      </c>
    </row>
    <row r="16" spans="1:27" x14ac:dyDescent="0.45">
      <c r="A16">
        <v>6</v>
      </c>
      <c r="B16" s="5">
        <v>2027</v>
      </c>
      <c r="C16" s="57">
        <v>1.3387500000000002E-2</v>
      </c>
      <c r="D16" s="56"/>
      <c r="E16" s="56"/>
      <c r="F16" s="13">
        <f>$G$10*(1+C16)</f>
        <v>3166.8359375000005</v>
      </c>
      <c r="G16" s="13">
        <f t="shared" si="1"/>
        <v>3331.8157742326707</v>
      </c>
      <c r="H16" s="13">
        <f t="shared" si="3"/>
        <v>888.24609269471364</v>
      </c>
      <c r="I16" s="12">
        <f t="shared" si="4"/>
        <v>165.22720147759159</v>
      </c>
      <c r="J16" s="12">
        <f t="shared" si="0"/>
        <v>39.389017258254661</v>
      </c>
      <c r="K16" s="12">
        <f t="shared" si="0"/>
        <v>409.55322737412382</v>
      </c>
      <c r="L16" s="12">
        <f t="shared" si="0"/>
        <v>364.52881255716932</v>
      </c>
      <c r="M16" s="12">
        <f t="shared" si="0"/>
        <v>210.67245217936986</v>
      </c>
      <c r="N16" s="12">
        <f t="shared" si="0"/>
        <v>495.06669501184507</v>
      </c>
      <c r="O16" s="12">
        <f t="shared" si="0"/>
        <v>46.356673095747801</v>
      </c>
      <c r="P16" s="12">
        <f t="shared" si="0"/>
        <v>138.63141000000002</v>
      </c>
      <c r="Q16" s="12">
        <f t="shared" si="0"/>
        <v>23.4416191312399</v>
      </c>
      <c r="R16" s="12">
        <f t="shared" si="0"/>
        <v>43.390691894825451</v>
      </c>
      <c r="S16" s="12">
        <f t="shared" si="0"/>
        <v>144.77895218056406</v>
      </c>
      <c r="T16" s="12">
        <f t="shared" si="0"/>
        <v>89.37264747029586</v>
      </c>
      <c r="U16" s="12">
        <f t="shared" si="0"/>
        <v>182.08264046682984</v>
      </c>
      <c r="V16" s="12">
        <f t="shared" si="0"/>
        <v>11.228333500000002</v>
      </c>
      <c r="W16" s="12">
        <f t="shared" si="0"/>
        <v>47.311760570316693</v>
      </c>
      <c r="X16" s="12">
        <f t="shared" si="0"/>
        <v>420.57769222827494</v>
      </c>
      <c r="Y16" s="12">
        <f t="shared" si="0"/>
        <v>17.187052000000001</v>
      </c>
      <c r="Z16" s="12">
        <f t="shared" si="0"/>
        <v>844.2632601250001</v>
      </c>
      <c r="AA16" s="12">
        <f t="shared" si="0"/>
        <v>3693.0601385214491</v>
      </c>
    </row>
    <row r="17" spans="1:30" x14ac:dyDescent="0.45">
      <c r="A17">
        <v>7</v>
      </c>
      <c r="B17" s="5">
        <v>2028</v>
      </c>
      <c r="C17" s="57">
        <v>1.7212500000000002E-2</v>
      </c>
      <c r="D17" s="56"/>
      <c r="E17" s="56"/>
      <c r="F17" s="13">
        <f t="shared" si="2"/>
        <v>3178.7890625000005</v>
      </c>
      <c r="G17" s="13">
        <f t="shared" si="1"/>
        <v>3372.8189392500367</v>
      </c>
      <c r="H17" s="13">
        <f t="shared" si="3"/>
        <v>899.17733967315132</v>
      </c>
      <c r="I17" s="12">
        <f t="shared" si="4"/>
        <v>165.85084647582948</v>
      </c>
      <c r="J17" s="12">
        <f t="shared" si="0"/>
        <v>39.537689894351736</v>
      </c>
      <c r="K17" s="12">
        <f t="shared" si="0"/>
        <v>411.09907345442974</v>
      </c>
      <c r="L17" s="12">
        <f t="shared" si="0"/>
        <v>365.90471536634266</v>
      </c>
      <c r="M17" s="12">
        <f t="shared" si="0"/>
        <v>211.46762888086468</v>
      </c>
      <c r="N17" s="12">
        <f t="shared" si="0"/>
        <v>496.9353090498318</v>
      </c>
      <c r="O17" s="12">
        <f t="shared" si="0"/>
        <v>46.53164493484315</v>
      </c>
      <c r="P17" s="12">
        <f t="shared" si="0"/>
        <v>139.15467000000001</v>
      </c>
      <c r="Q17" s="12">
        <f t="shared" si="0"/>
        <v>23.530098802813697</v>
      </c>
      <c r="R17" s="12">
        <f t="shared" si="0"/>
        <v>43.554468728956238</v>
      </c>
      <c r="S17" s="12">
        <f t="shared" si="0"/>
        <v>145.32541588974803</v>
      </c>
      <c r="T17" s="12">
        <f t="shared" si="0"/>
        <v>89.70998178374839</v>
      </c>
      <c r="U17" s="12">
        <f t="shared" si="0"/>
        <v>182.76990580194166</v>
      </c>
      <c r="V17" s="12">
        <f t="shared" si="0"/>
        <v>11.2707145</v>
      </c>
      <c r="W17" s="12">
        <f t="shared" si="0"/>
        <v>47.49033735775631</v>
      </c>
      <c r="X17" s="12">
        <f t="shared" si="0"/>
        <v>422.16514981263742</v>
      </c>
      <c r="Y17" s="12">
        <f t="shared" si="0"/>
        <v>17.251924000000002</v>
      </c>
      <c r="Z17" s="12">
        <f t="shared" si="0"/>
        <v>847.44990587500013</v>
      </c>
      <c r="AA17" s="12">
        <f t="shared" si="0"/>
        <v>3706.9994806090954</v>
      </c>
      <c r="AD17" s="58">
        <f>SUM(Z11:Z25)</f>
        <v>12799.381346250002</v>
      </c>
    </row>
    <row r="18" spans="1:30" x14ac:dyDescent="0.45">
      <c r="A18">
        <v>8</v>
      </c>
      <c r="B18" s="5">
        <v>2029</v>
      </c>
      <c r="C18" s="57">
        <v>2.1037500000000004E-2</v>
      </c>
      <c r="D18" s="56"/>
      <c r="E18" s="56"/>
      <c r="F18" s="13">
        <f t="shared" si="2"/>
        <v>3190.7421875</v>
      </c>
      <c r="G18" s="13">
        <f t="shared" si="1"/>
        <v>3414.2784343830099</v>
      </c>
      <c r="H18" s="13">
        <f t="shared" si="3"/>
        <v>910.23024207002538</v>
      </c>
      <c r="I18" s="12">
        <f t="shared" si="4"/>
        <v>166.47449147406735</v>
      </c>
      <c r="J18" s="12">
        <f t="shared" si="0"/>
        <v>39.686362530448811</v>
      </c>
      <c r="K18" s="12">
        <f t="shared" si="0"/>
        <v>412.64491953473561</v>
      </c>
      <c r="L18" s="12">
        <f t="shared" si="0"/>
        <v>367.28061817551605</v>
      </c>
      <c r="M18" s="12">
        <f t="shared" si="0"/>
        <v>212.2628055823595</v>
      </c>
      <c r="N18" s="12">
        <f t="shared" si="0"/>
        <v>498.80392308781853</v>
      </c>
      <c r="O18" s="12">
        <f t="shared" si="0"/>
        <v>46.706616773938492</v>
      </c>
      <c r="P18" s="12">
        <f t="shared" si="0"/>
        <v>139.67793</v>
      </c>
      <c r="Q18" s="12">
        <f t="shared" si="0"/>
        <v>23.618578474387494</v>
      </c>
      <c r="R18" s="12">
        <f t="shared" si="0"/>
        <v>43.718245563087017</v>
      </c>
      <c r="S18" s="12">
        <f t="shared" si="0"/>
        <v>145.87187959893197</v>
      </c>
      <c r="T18" s="12">
        <f t="shared" si="0"/>
        <v>90.04731609720092</v>
      </c>
      <c r="U18" s="12">
        <f t="shared" si="0"/>
        <v>183.45717113705348</v>
      </c>
      <c r="V18" s="12">
        <f t="shared" si="0"/>
        <v>11.313095500000001</v>
      </c>
      <c r="W18" s="12">
        <f t="shared" si="0"/>
        <v>47.66891414519592</v>
      </c>
      <c r="X18" s="12">
        <f t="shared" si="0"/>
        <v>423.75260739699991</v>
      </c>
      <c r="Y18" s="12">
        <f t="shared" si="0"/>
        <v>17.316796</v>
      </c>
      <c r="Z18" s="12">
        <f t="shared" si="0"/>
        <v>850.63655162500004</v>
      </c>
      <c r="AA18" s="12">
        <f t="shared" si="0"/>
        <v>3720.9388226967412</v>
      </c>
    </row>
    <row r="19" spans="1:30" x14ac:dyDescent="0.45">
      <c r="A19">
        <v>9</v>
      </c>
      <c r="B19" s="5">
        <v>2030</v>
      </c>
      <c r="C19" s="57">
        <v>2.4862500000000006E-2</v>
      </c>
      <c r="D19" s="56"/>
      <c r="E19" s="56"/>
      <c r="F19" s="13">
        <f t="shared" si="2"/>
        <v>3202.6953125</v>
      </c>
      <c r="G19" s="13">
        <f t="shared" si="1"/>
        <v>3456.1990547648829</v>
      </c>
      <c r="H19" s="13">
        <f t="shared" si="3"/>
        <v>921.40607824485494</v>
      </c>
      <c r="I19" s="12">
        <f t="shared" si="4"/>
        <v>167.09813647230521</v>
      </c>
      <c r="J19" s="12">
        <f t="shared" si="0"/>
        <v>39.835035166545886</v>
      </c>
      <c r="K19" s="12">
        <f t="shared" si="0"/>
        <v>414.19076561504153</v>
      </c>
      <c r="L19" s="12">
        <f t="shared" si="0"/>
        <v>368.65652098468939</v>
      </c>
      <c r="M19" s="12">
        <f t="shared" si="0"/>
        <v>213.05798228385433</v>
      </c>
      <c r="N19" s="12">
        <f t="shared" si="0"/>
        <v>500.67253712580526</v>
      </c>
      <c r="O19" s="12">
        <f t="shared" si="0"/>
        <v>46.881588613033841</v>
      </c>
      <c r="P19" s="12">
        <f t="shared" si="0"/>
        <v>140.20119000000003</v>
      </c>
      <c r="Q19" s="12">
        <f t="shared" si="0"/>
        <v>23.707058145961291</v>
      </c>
      <c r="R19" s="12">
        <f t="shared" si="0"/>
        <v>43.882022397217796</v>
      </c>
      <c r="S19" s="12">
        <f t="shared" si="0"/>
        <v>146.41834330811594</v>
      </c>
      <c r="T19" s="12">
        <f t="shared" si="0"/>
        <v>90.38465041065345</v>
      </c>
      <c r="U19" s="12">
        <f t="shared" si="0"/>
        <v>184.14443647216527</v>
      </c>
      <c r="V19" s="12">
        <f t="shared" si="0"/>
        <v>11.3554765</v>
      </c>
      <c r="W19" s="12">
        <f t="shared" si="0"/>
        <v>47.84749093263553</v>
      </c>
      <c r="X19" s="12">
        <f t="shared" si="0"/>
        <v>425.34006498136239</v>
      </c>
      <c r="Y19" s="12">
        <f t="shared" si="0"/>
        <v>17.381668000000001</v>
      </c>
      <c r="Z19" s="12">
        <f t="shared" si="0"/>
        <v>853.82319737500006</v>
      </c>
      <c r="AA19" s="12">
        <f t="shared" si="0"/>
        <v>3734.8781647843875</v>
      </c>
    </row>
    <row r="20" spans="1:30" x14ac:dyDescent="0.45">
      <c r="A20">
        <v>10</v>
      </c>
      <c r="B20" s="5">
        <v>2031</v>
      </c>
      <c r="C20" s="57">
        <v>2.8687500000000008E-2</v>
      </c>
      <c r="D20" s="56"/>
      <c r="E20" s="56"/>
      <c r="F20" s="13">
        <f t="shared" si="2"/>
        <v>3214.6484375</v>
      </c>
      <c r="G20" s="13">
        <f t="shared" si="1"/>
        <v>3498.5856440763637</v>
      </c>
      <c r="H20" s="13">
        <f t="shared" si="3"/>
        <v>932.70613949966696</v>
      </c>
      <c r="I20" s="12">
        <f t="shared" si="4"/>
        <v>167.72178147054308</v>
      </c>
      <c r="J20" s="12">
        <f t="shared" si="0"/>
        <v>39.983707802642954</v>
      </c>
      <c r="K20" s="12">
        <f t="shared" si="0"/>
        <v>415.73661169534745</v>
      </c>
      <c r="L20" s="12">
        <f t="shared" si="0"/>
        <v>370.03242379386273</v>
      </c>
      <c r="M20" s="12">
        <f t="shared" si="0"/>
        <v>213.85315898534915</v>
      </c>
      <c r="N20" s="12">
        <f t="shared" si="0"/>
        <v>502.54115116379205</v>
      </c>
      <c r="O20" s="12">
        <f t="shared" si="0"/>
        <v>47.056560452129183</v>
      </c>
      <c r="P20" s="12">
        <f t="shared" si="0"/>
        <v>140.72445000000002</v>
      </c>
      <c r="Q20" s="12">
        <f t="shared" si="0"/>
        <v>23.795537817535088</v>
      </c>
      <c r="R20" s="12">
        <f t="shared" si="0"/>
        <v>44.045799231348575</v>
      </c>
      <c r="S20" s="12">
        <f t="shared" si="0"/>
        <v>146.96480701729988</v>
      </c>
      <c r="T20" s="12">
        <f t="shared" si="0"/>
        <v>90.72198472410598</v>
      </c>
      <c r="U20" s="12">
        <f t="shared" si="0"/>
        <v>184.83170180727708</v>
      </c>
      <c r="V20" s="12">
        <f t="shared" si="0"/>
        <v>11.397857500000001</v>
      </c>
      <c r="W20" s="12">
        <f t="shared" si="0"/>
        <v>48.026067720075147</v>
      </c>
      <c r="X20" s="12">
        <f t="shared" si="0"/>
        <v>426.92752256572487</v>
      </c>
      <c r="Y20" s="12">
        <f t="shared" si="0"/>
        <v>17.446539999999999</v>
      </c>
      <c r="Z20" s="12">
        <f t="shared" si="0"/>
        <v>857.00984312499997</v>
      </c>
      <c r="AA20" s="12">
        <f t="shared" si="0"/>
        <v>3748.8175068720334</v>
      </c>
    </row>
    <row r="21" spans="1:30" x14ac:dyDescent="0.45">
      <c r="A21">
        <v>11</v>
      </c>
      <c r="B21" s="5">
        <v>2032</v>
      </c>
      <c r="C21" s="57">
        <v>3.4425000000000011E-2</v>
      </c>
      <c r="D21" s="12"/>
      <c r="E21" s="56"/>
      <c r="F21" s="13">
        <f t="shared" si="2"/>
        <v>3232.578125</v>
      </c>
      <c r="G21" s="13">
        <f t="shared" si="1"/>
        <v>3548.0028315111422</v>
      </c>
      <c r="H21" s="13">
        <f t="shared" si="3"/>
        <v>945.8805244672792</v>
      </c>
      <c r="I21" s="12">
        <f t="shared" si="4"/>
        <v>168.6572489678999</v>
      </c>
      <c r="J21" s="12">
        <f t="shared" si="0"/>
        <v>40.206716756788566</v>
      </c>
      <c r="K21" s="12">
        <f t="shared" si="0"/>
        <v>418.05538081580636</v>
      </c>
      <c r="L21" s="12">
        <f t="shared" si="0"/>
        <v>372.09627800762274</v>
      </c>
      <c r="M21" s="12">
        <f t="shared" si="0"/>
        <v>215.04592403759136</v>
      </c>
      <c r="N21" s="12">
        <f t="shared" si="0"/>
        <v>505.34407222077215</v>
      </c>
      <c r="O21" s="12">
        <f t="shared" si="0"/>
        <v>47.319018210772199</v>
      </c>
      <c r="P21" s="12">
        <f t="shared" si="0"/>
        <v>141.50934000000001</v>
      </c>
      <c r="Q21" s="12">
        <f t="shared" si="0"/>
        <v>23.928257324895785</v>
      </c>
      <c r="R21" s="12">
        <f t="shared" si="0"/>
        <v>44.291464482544747</v>
      </c>
      <c r="S21" s="12">
        <f t="shared" si="0"/>
        <v>147.7845025810758</v>
      </c>
      <c r="T21" s="12">
        <f t="shared" si="0"/>
        <v>91.227986194284782</v>
      </c>
      <c r="U21" s="12">
        <f t="shared" si="0"/>
        <v>185.86259980994481</v>
      </c>
      <c r="V21" s="12">
        <f t="shared" si="0"/>
        <v>11.461428999999999</v>
      </c>
      <c r="W21" s="12">
        <f t="shared" si="0"/>
        <v>48.293932901234562</v>
      </c>
      <c r="X21" s="12">
        <f t="shared" si="0"/>
        <v>429.30870894226859</v>
      </c>
      <c r="Y21" s="12">
        <f t="shared" si="0"/>
        <v>17.543848000000001</v>
      </c>
      <c r="Z21" s="12">
        <f t="shared" si="0"/>
        <v>861.7898117499999</v>
      </c>
      <c r="AA21" s="12">
        <f t="shared" si="0"/>
        <v>3769.7265200035026</v>
      </c>
    </row>
    <row r="22" spans="1:30" x14ac:dyDescent="0.45">
      <c r="A22">
        <v>12</v>
      </c>
      <c r="B22" s="5">
        <v>2033</v>
      </c>
      <c r="C22" s="57">
        <v>4.0162500000000011E-2</v>
      </c>
      <c r="D22" s="56"/>
      <c r="E22" s="56"/>
      <c r="F22" s="13">
        <f t="shared" si="2"/>
        <v>3250.5078125000005</v>
      </c>
      <c r="G22" s="13">
        <f t="shared" si="1"/>
        <v>3598.007338319529</v>
      </c>
      <c r="H22" s="13">
        <f t="shared" si="3"/>
        <v>959.2114859607625</v>
      </c>
      <c r="I22" s="12">
        <f t="shared" si="4"/>
        <v>169.59271646525676</v>
      </c>
      <c r="J22" s="12">
        <f t="shared" si="0"/>
        <v>40.429725710934186</v>
      </c>
      <c r="K22" s="12">
        <f t="shared" si="0"/>
        <v>420.37414993626527</v>
      </c>
      <c r="L22" s="12">
        <f t="shared" si="0"/>
        <v>374.16013222138287</v>
      </c>
      <c r="M22" s="12">
        <f t="shared" si="0"/>
        <v>216.23868908983366</v>
      </c>
      <c r="N22" s="12">
        <f t="shared" si="0"/>
        <v>508.14699327775236</v>
      </c>
      <c r="O22" s="12">
        <f t="shared" si="0"/>
        <v>47.58147596941523</v>
      </c>
      <c r="P22" s="12">
        <f t="shared" si="0"/>
        <v>142.29423000000003</v>
      </c>
      <c r="Q22" s="12">
        <f t="shared" si="0"/>
        <v>24.060976832256486</v>
      </c>
      <c r="R22" s="12">
        <f t="shared" si="0"/>
        <v>44.537129733740926</v>
      </c>
      <c r="S22" s="12">
        <f t="shared" si="0"/>
        <v>148.60419814485178</v>
      </c>
      <c r="T22" s="12">
        <f t="shared" si="0"/>
        <v>91.733987664463598</v>
      </c>
      <c r="U22" s="12">
        <f t="shared" si="0"/>
        <v>186.89349781261257</v>
      </c>
      <c r="V22" s="12">
        <f t="shared" si="0"/>
        <v>11.525000500000001</v>
      </c>
      <c r="W22" s="12">
        <f t="shared" si="0"/>
        <v>48.561798082393992</v>
      </c>
      <c r="X22" s="12">
        <f t="shared" si="0"/>
        <v>431.68989531881243</v>
      </c>
      <c r="Y22" s="12">
        <f t="shared" si="0"/>
        <v>17.641156000000002</v>
      </c>
      <c r="Z22" s="12">
        <f t="shared" si="0"/>
        <v>866.56978037500005</v>
      </c>
      <c r="AA22" s="12">
        <f t="shared" si="0"/>
        <v>3790.6355331349723</v>
      </c>
    </row>
    <row r="23" spans="1:30" x14ac:dyDescent="0.45">
      <c r="A23">
        <v>13</v>
      </c>
      <c r="B23" s="5">
        <v>2034</v>
      </c>
      <c r="C23" s="57">
        <v>4.590000000000001E-2</v>
      </c>
      <c r="D23" s="56"/>
      <c r="E23" s="56"/>
      <c r="F23" s="13">
        <f t="shared" si="2"/>
        <v>3268.4375</v>
      </c>
      <c r="G23" s="13">
        <f t="shared" si="1"/>
        <v>3648.6055785390804</v>
      </c>
      <c r="H23" s="13">
        <f t="shared" si="3"/>
        <v>972.70073393174198</v>
      </c>
      <c r="I23" s="12">
        <f t="shared" si="4"/>
        <v>170.52818396261355</v>
      </c>
      <c r="J23" s="12">
        <f t="shared" si="0"/>
        <v>40.652734665079798</v>
      </c>
      <c r="K23" s="12">
        <f t="shared" si="0"/>
        <v>422.69291905672418</v>
      </c>
      <c r="L23" s="12">
        <f t="shared" si="0"/>
        <v>376.22398643514288</v>
      </c>
      <c r="M23" s="12">
        <f t="shared" si="0"/>
        <v>217.43145414207589</v>
      </c>
      <c r="N23" s="12">
        <f t="shared" si="0"/>
        <v>510.94991433473245</v>
      </c>
      <c r="O23" s="12">
        <f t="shared" si="0"/>
        <v>47.843933728058246</v>
      </c>
      <c r="P23" s="12">
        <f t="shared" si="0"/>
        <v>143.07912000000002</v>
      </c>
      <c r="Q23" s="12">
        <f t="shared" si="0"/>
        <v>24.193696339617183</v>
      </c>
      <c r="R23" s="12">
        <f t="shared" si="0"/>
        <v>44.782794984937091</v>
      </c>
      <c r="S23" s="12">
        <f t="shared" si="0"/>
        <v>149.4238937086277</v>
      </c>
      <c r="T23" s="12">
        <f t="shared" si="0"/>
        <v>92.2399891346424</v>
      </c>
      <c r="U23" s="12">
        <f t="shared" si="0"/>
        <v>187.92439581528026</v>
      </c>
      <c r="V23" s="12">
        <f t="shared" si="0"/>
        <v>11.588572000000001</v>
      </c>
      <c r="W23" s="12">
        <f t="shared" si="0"/>
        <v>48.829663263553407</v>
      </c>
      <c r="X23" s="12">
        <f t="shared" si="0"/>
        <v>434.07108169535616</v>
      </c>
      <c r="Y23" s="12">
        <f t="shared" si="0"/>
        <v>17.738464</v>
      </c>
      <c r="Z23" s="12">
        <f t="shared" si="0"/>
        <v>871.34974900000009</v>
      </c>
      <c r="AA23" s="12">
        <f t="shared" si="0"/>
        <v>3811.5445462664416</v>
      </c>
    </row>
    <row r="24" spans="1:30" x14ac:dyDescent="0.45">
      <c r="A24">
        <v>14</v>
      </c>
      <c r="B24" s="5">
        <v>2035</v>
      </c>
      <c r="C24" s="57">
        <v>5.163750000000001E-2</v>
      </c>
      <c r="D24" s="56"/>
      <c r="E24" s="56"/>
      <c r="F24" s="13">
        <f t="shared" si="2"/>
        <v>3286.3671875</v>
      </c>
      <c r="G24" s="13">
        <f t="shared" si="1"/>
        <v>3699.804032812171</v>
      </c>
      <c r="H24" s="13">
        <f t="shared" si="3"/>
        <v>986.34999608836733</v>
      </c>
      <c r="I24" s="12">
        <f t="shared" si="4"/>
        <v>171.46365145997038</v>
      </c>
      <c r="J24" s="12">
        <f t="shared" si="0"/>
        <v>40.875743619225403</v>
      </c>
      <c r="K24" s="12">
        <f t="shared" si="0"/>
        <v>425.01168817718303</v>
      </c>
      <c r="L24" s="12">
        <f t="shared" si="0"/>
        <v>378.28784064890294</v>
      </c>
      <c r="M24" s="12">
        <f t="shared" si="0"/>
        <v>218.6242191943181</v>
      </c>
      <c r="N24" s="12">
        <f t="shared" si="0"/>
        <v>513.75283539171255</v>
      </c>
      <c r="O24" s="12">
        <f t="shared" si="0"/>
        <v>48.106391486701263</v>
      </c>
      <c r="P24" s="12">
        <f t="shared" si="0"/>
        <v>143.86401000000001</v>
      </c>
      <c r="Q24" s="12">
        <f t="shared" si="0"/>
        <v>24.326415846977881</v>
      </c>
      <c r="R24" s="12">
        <f t="shared" si="0"/>
        <v>45.028460236133263</v>
      </c>
      <c r="S24" s="12">
        <f t="shared" si="0"/>
        <v>150.24358927240363</v>
      </c>
      <c r="T24" s="12">
        <f t="shared" si="0"/>
        <v>92.745990604821202</v>
      </c>
      <c r="U24" s="12">
        <f t="shared" si="0"/>
        <v>188.95529381794799</v>
      </c>
      <c r="V24" s="12">
        <f t="shared" si="0"/>
        <v>11.652143499999999</v>
      </c>
      <c r="W24" s="12">
        <f t="shared" si="0"/>
        <v>49.097528444712829</v>
      </c>
      <c r="X24" s="12">
        <f t="shared" si="0"/>
        <v>436.45226807189988</v>
      </c>
      <c r="Y24" s="12">
        <f t="shared" si="0"/>
        <v>17.835772000000002</v>
      </c>
      <c r="Z24" s="12">
        <f t="shared" si="0"/>
        <v>876.12971762500001</v>
      </c>
      <c r="AA24" s="12">
        <f t="shared" si="0"/>
        <v>3832.4535593979108</v>
      </c>
    </row>
    <row r="25" spans="1:30" x14ac:dyDescent="0.45">
      <c r="A25">
        <v>15</v>
      </c>
      <c r="B25" s="5">
        <v>2036</v>
      </c>
      <c r="C25" s="57">
        <v>5.7375000000000009E-2</v>
      </c>
      <c r="D25" s="56"/>
      <c r="E25" s="56"/>
      <c r="F25" s="13">
        <f t="shared" si="2"/>
        <v>3304.296875</v>
      </c>
      <c r="G25" s="13">
        <f t="shared" si="1"/>
        <v>3751.6092490548549</v>
      </c>
      <c r="H25" s="13">
        <f t="shared" si="3"/>
        <v>1000.1610180736287</v>
      </c>
      <c r="I25" s="12">
        <f t="shared" si="4"/>
        <v>172.39911895732718</v>
      </c>
      <c r="J25" s="12">
        <f t="shared" si="0"/>
        <v>41.098752573371016</v>
      </c>
      <c r="K25" s="12">
        <f t="shared" si="0"/>
        <v>427.33045729764189</v>
      </c>
      <c r="L25" s="12">
        <f t="shared" si="0"/>
        <v>380.35169486266295</v>
      </c>
      <c r="M25" s="12">
        <f t="shared" si="0"/>
        <v>219.81698424656034</v>
      </c>
      <c r="N25" s="12">
        <f t="shared" si="0"/>
        <v>516.5557564486927</v>
      </c>
      <c r="O25" s="12">
        <f t="shared" si="0"/>
        <v>48.368849245344279</v>
      </c>
      <c r="P25" s="12">
        <f t="shared" si="0"/>
        <v>144.6489</v>
      </c>
      <c r="Q25" s="12">
        <f t="shared" ref="Q25:AA40" si="5">Q$10*(1+$C25)</f>
        <v>24.459135354338578</v>
      </c>
      <c r="R25" s="12">
        <f t="shared" si="5"/>
        <v>45.274125487329435</v>
      </c>
      <c r="S25" s="12">
        <f t="shared" si="5"/>
        <v>151.06328483617955</v>
      </c>
      <c r="T25" s="12">
        <f t="shared" si="5"/>
        <v>93.251992075000004</v>
      </c>
      <c r="U25" s="12">
        <f t="shared" si="5"/>
        <v>189.98619182061569</v>
      </c>
      <c r="V25" s="12">
        <f t="shared" si="5"/>
        <v>11.715714999999999</v>
      </c>
      <c r="W25" s="12">
        <f t="shared" si="5"/>
        <v>49.365393625872244</v>
      </c>
      <c r="X25" s="12">
        <f t="shared" si="5"/>
        <v>438.8334544484436</v>
      </c>
      <c r="Y25" s="12">
        <f t="shared" si="5"/>
        <v>17.93308</v>
      </c>
      <c r="Z25" s="12">
        <f t="shared" si="5"/>
        <v>880.90968624999994</v>
      </c>
      <c r="AA25" s="12">
        <f t="shared" si="5"/>
        <v>3853.3625725293796</v>
      </c>
    </row>
    <row r="26" spans="1:30" x14ac:dyDescent="0.45">
      <c r="A26">
        <v>16</v>
      </c>
      <c r="B26" s="5">
        <v>2037</v>
      </c>
      <c r="C26" s="57">
        <v>6.5025000000000013E-2</v>
      </c>
      <c r="D26" s="56"/>
      <c r="E26" s="56"/>
      <c r="F26" s="13">
        <f t="shared" si="2"/>
        <v>3328.2031250000005</v>
      </c>
      <c r="G26" s="13">
        <f t="shared" si="1"/>
        <v>3810.8711482857848</v>
      </c>
      <c r="H26" s="13">
        <f t="shared" si="3"/>
        <v>1015.9599559514784</v>
      </c>
      <c r="I26" s="12">
        <f t="shared" si="4"/>
        <v>173.64640895380296</v>
      </c>
      <c r="J26" s="12">
        <f t="shared" ref="J26:Y41" si="6">J$10*(1+$C26)</f>
        <v>41.396097845565173</v>
      </c>
      <c r="K26" s="12">
        <f t="shared" si="6"/>
        <v>430.42214945825384</v>
      </c>
      <c r="L26" s="12">
        <f t="shared" si="6"/>
        <v>383.10350048100975</v>
      </c>
      <c r="M26" s="12">
        <f t="shared" si="6"/>
        <v>221.40733764955004</v>
      </c>
      <c r="N26" s="12">
        <f t="shared" si="6"/>
        <v>520.29298452466628</v>
      </c>
      <c r="O26" s="12">
        <f t="shared" si="6"/>
        <v>48.718792923534984</v>
      </c>
      <c r="P26" s="12">
        <f t="shared" si="6"/>
        <v>145.69542000000004</v>
      </c>
      <c r="Q26" s="12">
        <f t="shared" si="6"/>
        <v>24.636094697486175</v>
      </c>
      <c r="R26" s="12">
        <f t="shared" si="6"/>
        <v>45.601679155591007</v>
      </c>
      <c r="S26" s="12">
        <f t="shared" si="6"/>
        <v>152.15621225454748</v>
      </c>
      <c r="T26" s="12">
        <f t="shared" si="5"/>
        <v>93.926660701905092</v>
      </c>
      <c r="U26" s="12">
        <f t="shared" si="5"/>
        <v>191.36072249083935</v>
      </c>
      <c r="V26" s="12">
        <f t="shared" si="5"/>
        <v>11.800477000000001</v>
      </c>
      <c r="W26" s="12">
        <f t="shared" si="5"/>
        <v>49.722547200751478</v>
      </c>
      <c r="X26" s="12">
        <f t="shared" si="5"/>
        <v>442.00836961716868</v>
      </c>
      <c r="Y26" s="12">
        <f t="shared" si="5"/>
        <v>18.062824000000003</v>
      </c>
      <c r="Z26" s="12">
        <f t="shared" si="5"/>
        <v>887.2829777500001</v>
      </c>
      <c r="AA26" s="12">
        <f t="shared" si="5"/>
        <v>3881.2412567046727</v>
      </c>
    </row>
    <row r="27" spans="1:30" x14ac:dyDescent="0.45">
      <c r="A27">
        <v>17</v>
      </c>
      <c r="B27" s="5">
        <v>2038</v>
      </c>
      <c r="C27" s="57">
        <v>7.2675000000000017E-2</v>
      </c>
      <c r="D27" s="56"/>
      <c r="E27" s="56"/>
      <c r="F27" s="13">
        <f t="shared" si="2"/>
        <v>3352.109375</v>
      </c>
      <c r="G27" s="13">
        <f t="shared" si="1"/>
        <v>3870.869446035395</v>
      </c>
      <c r="H27" s="13">
        <f t="shared" si="3"/>
        <v>1031.9552141396953</v>
      </c>
      <c r="I27" s="12">
        <f t="shared" si="4"/>
        <v>174.89369895027869</v>
      </c>
      <c r="J27" s="12">
        <f t="shared" si="6"/>
        <v>41.693443117759315</v>
      </c>
      <c r="K27" s="12">
        <f t="shared" si="6"/>
        <v>433.51384161886568</v>
      </c>
      <c r="L27" s="12">
        <f t="shared" si="6"/>
        <v>385.85530609935643</v>
      </c>
      <c r="M27" s="12">
        <f t="shared" si="6"/>
        <v>222.99769105253966</v>
      </c>
      <c r="N27" s="12">
        <f t="shared" si="6"/>
        <v>524.03021260063974</v>
      </c>
      <c r="O27" s="12">
        <f t="shared" si="6"/>
        <v>49.068736601725668</v>
      </c>
      <c r="P27" s="12">
        <f t="shared" si="6"/>
        <v>146.74194000000003</v>
      </c>
      <c r="Q27" s="12">
        <f t="shared" si="6"/>
        <v>24.813054040633773</v>
      </c>
      <c r="R27" s="12">
        <f t="shared" si="6"/>
        <v>45.929232823852566</v>
      </c>
      <c r="S27" s="12">
        <f t="shared" si="6"/>
        <v>153.24913967291539</v>
      </c>
      <c r="T27" s="12">
        <f t="shared" si="5"/>
        <v>94.601329328810152</v>
      </c>
      <c r="U27" s="12">
        <f t="shared" si="5"/>
        <v>192.73525316106296</v>
      </c>
      <c r="V27" s="12">
        <f t="shared" si="5"/>
        <v>11.885239</v>
      </c>
      <c r="W27" s="12">
        <f t="shared" si="5"/>
        <v>50.079700775630705</v>
      </c>
      <c r="X27" s="12">
        <f t="shared" si="5"/>
        <v>445.18328478589365</v>
      </c>
      <c r="Y27" s="12">
        <f t="shared" si="5"/>
        <v>18.192568000000001</v>
      </c>
      <c r="Z27" s="12">
        <f t="shared" si="5"/>
        <v>893.65626925000004</v>
      </c>
      <c r="AA27" s="12">
        <f t="shared" si="5"/>
        <v>3909.1199408799648</v>
      </c>
    </row>
    <row r="28" spans="1:30" x14ac:dyDescent="0.45">
      <c r="A28">
        <v>18</v>
      </c>
      <c r="B28" s="5">
        <v>2039</v>
      </c>
      <c r="C28" s="57">
        <v>8.0325000000000021E-2</v>
      </c>
      <c r="D28" s="56"/>
      <c r="E28" s="56"/>
      <c r="F28" s="13">
        <f t="shared" si="2"/>
        <v>3376.015625</v>
      </c>
      <c r="G28" s="13">
        <f t="shared" si="1"/>
        <v>3931.6123794062864</v>
      </c>
      <c r="H28" s="13">
        <f t="shared" si="3"/>
        <v>1048.1489886102947</v>
      </c>
      <c r="I28" s="12">
        <f t="shared" si="4"/>
        <v>176.14098894675445</v>
      </c>
      <c r="J28" s="12">
        <f t="shared" si="6"/>
        <v>41.990788389953465</v>
      </c>
      <c r="K28" s="12">
        <f t="shared" si="6"/>
        <v>436.60553377947747</v>
      </c>
      <c r="L28" s="12">
        <f t="shared" si="6"/>
        <v>388.60711171770316</v>
      </c>
      <c r="M28" s="12">
        <f t="shared" si="6"/>
        <v>224.58804445552931</v>
      </c>
      <c r="N28" s="12">
        <f t="shared" si="6"/>
        <v>527.76744067661332</v>
      </c>
      <c r="O28" s="12">
        <f t="shared" si="6"/>
        <v>49.418680279916359</v>
      </c>
      <c r="P28" s="12">
        <f t="shared" si="6"/>
        <v>147.78846000000001</v>
      </c>
      <c r="Q28" s="12">
        <f t="shared" si="6"/>
        <v>24.990013383781367</v>
      </c>
      <c r="R28" s="12">
        <f t="shared" si="6"/>
        <v>46.256786492114124</v>
      </c>
      <c r="S28" s="12">
        <f t="shared" si="6"/>
        <v>154.3420670912833</v>
      </c>
      <c r="T28" s="12">
        <f t="shared" si="5"/>
        <v>95.275997955715212</v>
      </c>
      <c r="U28" s="12">
        <f t="shared" si="5"/>
        <v>194.10978383128659</v>
      </c>
      <c r="V28" s="12">
        <f t="shared" si="5"/>
        <v>11.970001</v>
      </c>
      <c r="W28" s="12">
        <f t="shared" si="5"/>
        <v>50.436854350509925</v>
      </c>
      <c r="X28" s="12">
        <f t="shared" si="5"/>
        <v>448.35819995461861</v>
      </c>
      <c r="Y28" s="12">
        <f t="shared" si="5"/>
        <v>18.322312</v>
      </c>
      <c r="Z28" s="12">
        <f t="shared" si="5"/>
        <v>900.02956074999997</v>
      </c>
      <c r="AA28" s="12">
        <f t="shared" si="5"/>
        <v>3936.998625055257</v>
      </c>
    </row>
    <row r="29" spans="1:30" x14ac:dyDescent="0.45">
      <c r="A29">
        <v>19</v>
      </c>
      <c r="B29" s="5">
        <v>2040</v>
      </c>
      <c r="C29" s="57">
        <v>8.7975000000000025E-2</v>
      </c>
      <c r="D29" s="56"/>
      <c r="E29" s="56"/>
      <c r="F29" s="13">
        <f t="shared" si="2"/>
        <v>3399.9218750000005</v>
      </c>
      <c r="G29" s="13">
        <f t="shared" si="1"/>
        <v>3993.1082723270065</v>
      </c>
      <c r="H29" s="13">
        <f t="shared" si="3"/>
        <v>1064.5434984826727</v>
      </c>
      <c r="I29" s="12">
        <f t="shared" si="4"/>
        <v>177.38827894323023</v>
      </c>
      <c r="J29" s="12">
        <f t="shared" si="6"/>
        <v>42.288133662147615</v>
      </c>
      <c r="K29" s="12">
        <f t="shared" si="6"/>
        <v>439.69722594008942</v>
      </c>
      <c r="L29" s="12">
        <f t="shared" si="6"/>
        <v>391.35891733604996</v>
      </c>
      <c r="M29" s="12">
        <f t="shared" si="6"/>
        <v>226.17839785851899</v>
      </c>
      <c r="N29" s="12">
        <f t="shared" si="6"/>
        <v>531.50466875258689</v>
      </c>
      <c r="O29" s="12">
        <f t="shared" si="6"/>
        <v>49.768623958107064</v>
      </c>
      <c r="P29" s="12">
        <f t="shared" si="6"/>
        <v>148.83498000000003</v>
      </c>
      <c r="Q29" s="12">
        <f t="shared" si="6"/>
        <v>25.166972726928968</v>
      </c>
      <c r="R29" s="12">
        <f t="shared" si="6"/>
        <v>46.584340160375696</v>
      </c>
      <c r="S29" s="12">
        <f t="shared" si="6"/>
        <v>155.43499450965123</v>
      </c>
      <c r="T29" s="12">
        <f t="shared" si="5"/>
        <v>95.9506665826203</v>
      </c>
      <c r="U29" s="12">
        <f t="shared" si="5"/>
        <v>195.48431450151026</v>
      </c>
      <c r="V29" s="12">
        <f t="shared" si="5"/>
        <v>12.054763000000001</v>
      </c>
      <c r="W29" s="12">
        <f t="shared" si="5"/>
        <v>50.79400792538916</v>
      </c>
      <c r="X29" s="12">
        <f t="shared" si="5"/>
        <v>451.53311512334363</v>
      </c>
      <c r="Y29" s="12">
        <f t="shared" si="5"/>
        <v>18.452056000000002</v>
      </c>
      <c r="Z29" s="12">
        <f t="shared" si="5"/>
        <v>906.40285225000014</v>
      </c>
      <c r="AA29" s="12">
        <f t="shared" si="5"/>
        <v>3964.8773092305496</v>
      </c>
    </row>
    <row r="30" spans="1:30" ht="14.2" customHeight="1" thickBot="1" x14ac:dyDescent="0.5">
      <c r="A30" s="28">
        <v>20</v>
      </c>
      <c r="B30" s="5">
        <v>2041</v>
      </c>
      <c r="C30" s="59">
        <v>9.5625000000000029E-2</v>
      </c>
      <c r="D30" s="56"/>
      <c r="E30" s="56"/>
      <c r="F30" s="13">
        <f t="shared" si="2"/>
        <v>3423.828125</v>
      </c>
      <c r="G30" s="13">
        <f t="shared" si="1"/>
        <v>4055.3655364329661</v>
      </c>
      <c r="H30" s="13">
        <f t="shared" si="3"/>
        <v>1081.1409862584539</v>
      </c>
      <c r="I30" s="12">
        <f t="shared" si="4"/>
        <v>178.63556893970599</v>
      </c>
      <c r="J30" s="12">
        <f t="shared" si="6"/>
        <v>42.585478934341765</v>
      </c>
      <c r="K30" s="12">
        <f t="shared" si="6"/>
        <v>442.78891810070121</v>
      </c>
      <c r="L30" s="12">
        <f t="shared" si="6"/>
        <v>394.11072295439664</v>
      </c>
      <c r="M30" s="12">
        <f t="shared" si="6"/>
        <v>227.76875126150864</v>
      </c>
      <c r="N30" s="12">
        <f t="shared" si="6"/>
        <v>535.24189682856036</v>
      </c>
      <c r="O30" s="12">
        <f t="shared" si="6"/>
        <v>50.118567636297747</v>
      </c>
      <c r="P30" s="12">
        <f t="shared" si="6"/>
        <v>149.88150000000002</v>
      </c>
      <c r="Q30" s="12">
        <f t="shared" si="6"/>
        <v>25.343932070076562</v>
      </c>
      <c r="R30" s="12">
        <f t="shared" si="6"/>
        <v>46.911893828637254</v>
      </c>
      <c r="S30" s="12">
        <f t="shared" si="6"/>
        <v>156.52792192801914</v>
      </c>
      <c r="T30" s="12">
        <f t="shared" si="5"/>
        <v>96.625335209525375</v>
      </c>
      <c r="U30" s="12">
        <f t="shared" si="5"/>
        <v>196.85884517173386</v>
      </c>
      <c r="V30" s="12">
        <f t="shared" si="5"/>
        <v>12.139525000000001</v>
      </c>
      <c r="W30" s="12">
        <f t="shared" si="5"/>
        <v>51.151161500268387</v>
      </c>
      <c r="X30" s="12">
        <f t="shared" si="5"/>
        <v>454.70803029206866</v>
      </c>
      <c r="Y30" s="12">
        <f t="shared" si="5"/>
        <v>18.581800000000001</v>
      </c>
      <c r="Z30" s="12">
        <f t="shared" si="5"/>
        <v>912.77614375000007</v>
      </c>
      <c r="AA30" s="12">
        <f t="shared" si="5"/>
        <v>3992.7559934058418</v>
      </c>
    </row>
    <row r="31" spans="1:30" ht="14.2" customHeight="1" x14ac:dyDescent="0.45">
      <c r="A31">
        <v>21</v>
      </c>
      <c r="B31" s="5">
        <v>2042</v>
      </c>
      <c r="C31" s="60">
        <f t="shared" ref="C31:C94" si="7">6*(($D$5-392)/100)*(1/40)*((B31-B30)/20)+C30</f>
        <v>0.10912500000000003</v>
      </c>
      <c r="D31" s="56"/>
      <c r="E31" s="56"/>
      <c r="F31" s="13">
        <f t="shared" si="2"/>
        <v>3466.0156250000005</v>
      </c>
      <c r="G31" s="13">
        <f t="shared" si="1"/>
        <v>4140.2300172515979</v>
      </c>
      <c r="H31" s="13">
        <f t="shared" si="3"/>
        <v>1103.7654494951933</v>
      </c>
      <c r="I31" s="12">
        <f t="shared" si="4"/>
        <v>180.83666893348672</v>
      </c>
      <c r="J31" s="12">
        <f t="shared" si="6"/>
        <v>43.11020588527262</v>
      </c>
      <c r="K31" s="12">
        <f t="shared" si="6"/>
        <v>448.24484544295746</v>
      </c>
      <c r="L31" s="12">
        <f t="shared" si="6"/>
        <v>398.96685051618499</v>
      </c>
      <c r="M31" s="12">
        <f t="shared" si="6"/>
        <v>230.57525726678452</v>
      </c>
      <c r="N31" s="12">
        <f t="shared" si="6"/>
        <v>541.83700519792546</v>
      </c>
      <c r="O31" s="12">
        <f t="shared" si="6"/>
        <v>50.73611530369309</v>
      </c>
      <c r="P31" s="12">
        <f t="shared" si="6"/>
        <v>151.72830000000002</v>
      </c>
      <c r="Q31" s="12">
        <f t="shared" si="6"/>
        <v>25.656213263866441</v>
      </c>
      <c r="R31" s="12">
        <f t="shared" si="6"/>
        <v>47.48992971380472</v>
      </c>
      <c r="S31" s="12">
        <f t="shared" si="6"/>
        <v>158.45661737219783</v>
      </c>
      <c r="T31" s="12">
        <f t="shared" si="5"/>
        <v>97.815926904063744</v>
      </c>
      <c r="U31" s="12">
        <f t="shared" si="5"/>
        <v>199.28448753095205</v>
      </c>
      <c r="V31" s="12">
        <f t="shared" si="5"/>
        <v>12.289105000000001</v>
      </c>
      <c r="W31" s="12">
        <f t="shared" si="5"/>
        <v>51.781432514761143</v>
      </c>
      <c r="X31" s="12">
        <f t="shared" si="5"/>
        <v>460.31082176628922</v>
      </c>
      <c r="Y31" s="12">
        <f t="shared" si="5"/>
        <v>18.810760000000002</v>
      </c>
      <c r="Z31" s="12">
        <f t="shared" si="5"/>
        <v>924.02312875000018</v>
      </c>
      <c r="AA31" s="12">
        <f t="shared" si="5"/>
        <v>4041.9536713622406</v>
      </c>
    </row>
    <row r="32" spans="1:30" ht="14.2" customHeight="1" x14ac:dyDescent="0.45">
      <c r="A32">
        <v>22</v>
      </c>
      <c r="B32" s="5">
        <v>2043</v>
      </c>
      <c r="C32" s="60">
        <f t="shared" si="7"/>
        <v>0.12262500000000003</v>
      </c>
      <c r="D32" s="56"/>
      <c r="E32" s="56"/>
      <c r="F32" s="13">
        <f t="shared" si="2"/>
        <v>3508.203125</v>
      </c>
      <c r="G32" s="13">
        <f t="shared" si="1"/>
        <v>4226.2441940841381</v>
      </c>
      <c r="H32" s="13">
        <f t="shared" si="3"/>
        <v>1126.6964161706994</v>
      </c>
      <c r="I32" s="12">
        <f t="shared" si="4"/>
        <v>183.03776892726745</v>
      </c>
      <c r="J32" s="12">
        <f t="shared" si="6"/>
        <v>43.634932836203461</v>
      </c>
      <c r="K32" s="12">
        <f t="shared" si="6"/>
        <v>453.70077278521364</v>
      </c>
      <c r="L32" s="12">
        <f t="shared" si="6"/>
        <v>403.82297807797329</v>
      </c>
      <c r="M32" s="12">
        <f t="shared" si="6"/>
        <v>233.38176327206034</v>
      </c>
      <c r="N32" s="12">
        <f t="shared" si="6"/>
        <v>548.43211356729034</v>
      </c>
      <c r="O32" s="12">
        <f t="shared" si="6"/>
        <v>51.353662971088426</v>
      </c>
      <c r="P32" s="12">
        <f t="shared" si="6"/>
        <v>153.57510000000002</v>
      </c>
      <c r="Q32" s="12">
        <f t="shared" si="6"/>
        <v>25.968494457656313</v>
      </c>
      <c r="R32" s="12">
        <f t="shared" si="6"/>
        <v>48.067965598972179</v>
      </c>
      <c r="S32" s="12">
        <f t="shared" si="6"/>
        <v>160.38531281637648</v>
      </c>
      <c r="T32" s="12">
        <f t="shared" si="5"/>
        <v>99.006518598602085</v>
      </c>
      <c r="U32" s="12">
        <f t="shared" si="5"/>
        <v>201.71012989017018</v>
      </c>
      <c r="V32" s="12">
        <f t="shared" si="5"/>
        <v>12.438685</v>
      </c>
      <c r="W32" s="12">
        <f t="shared" si="5"/>
        <v>52.411703529253892</v>
      </c>
      <c r="X32" s="12">
        <f t="shared" si="5"/>
        <v>465.91361324050973</v>
      </c>
      <c r="Y32" s="12">
        <f t="shared" si="5"/>
        <v>19.039719999999999</v>
      </c>
      <c r="Z32" s="12">
        <f t="shared" si="5"/>
        <v>935.27011374999995</v>
      </c>
      <c r="AA32" s="12">
        <f t="shared" si="5"/>
        <v>4091.151349318638</v>
      </c>
    </row>
    <row r="33" spans="1:27" ht="14.2" customHeight="1" x14ac:dyDescent="0.45">
      <c r="A33">
        <v>23</v>
      </c>
      <c r="B33" s="5">
        <v>2044</v>
      </c>
      <c r="C33" s="60">
        <f t="shared" si="7"/>
        <v>0.13612500000000002</v>
      </c>
      <c r="D33" s="56"/>
      <c r="E33" s="56"/>
      <c r="F33" s="13">
        <f t="shared" si="2"/>
        <v>3550.390625</v>
      </c>
      <c r="G33" s="13">
        <f t="shared" si="1"/>
        <v>4313.4214803040841</v>
      </c>
      <c r="H33" s="13">
        <f t="shared" si="3"/>
        <v>1149.9374622259636</v>
      </c>
      <c r="I33" s="12">
        <f t="shared" si="4"/>
        <v>185.23886892104821</v>
      </c>
      <c r="J33" s="12">
        <f t="shared" si="6"/>
        <v>44.159659787134316</v>
      </c>
      <c r="K33" s="12">
        <f t="shared" si="6"/>
        <v>459.15670012746989</v>
      </c>
      <c r="L33" s="12">
        <f t="shared" si="6"/>
        <v>408.67910563976164</v>
      </c>
      <c r="M33" s="12">
        <f t="shared" si="6"/>
        <v>236.18826927733622</v>
      </c>
      <c r="N33" s="12">
        <f t="shared" si="6"/>
        <v>555.02722193665545</v>
      </c>
      <c r="O33" s="12">
        <f t="shared" si="6"/>
        <v>51.971210638483768</v>
      </c>
      <c r="P33" s="12">
        <f t="shared" si="6"/>
        <v>155.42190000000002</v>
      </c>
      <c r="Q33" s="12">
        <f t="shared" si="6"/>
        <v>26.280775651446191</v>
      </c>
      <c r="R33" s="12">
        <f t="shared" si="6"/>
        <v>48.646001484139646</v>
      </c>
      <c r="S33" s="12">
        <f t="shared" si="6"/>
        <v>162.31400826055517</v>
      </c>
      <c r="T33" s="12">
        <f t="shared" si="5"/>
        <v>100.19711029314045</v>
      </c>
      <c r="U33" s="12">
        <f t="shared" si="5"/>
        <v>204.13577224938837</v>
      </c>
      <c r="V33" s="12">
        <f t="shared" si="5"/>
        <v>12.588265</v>
      </c>
      <c r="W33" s="12">
        <f t="shared" si="5"/>
        <v>53.041974543746647</v>
      </c>
      <c r="X33" s="12">
        <f t="shared" si="5"/>
        <v>471.51640471473036</v>
      </c>
      <c r="Y33" s="12">
        <f t="shared" si="5"/>
        <v>19.268680000000003</v>
      </c>
      <c r="Z33" s="12">
        <f t="shared" si="5"/>
        <v>946.51709875000006</v>
      </c>
      <c r="AA33" s="12">
        <f t="shared" si="5"/>
        <v>4140.3490272750369</v>
      </c>
    </row>
    <row r="34" spans="1:27" ht="14.2" customHeight="1" x14ac:dyDescent="0.45">
      <c r="A34">
        <v>24</v>
      </c>
      <c r="B34" s="5">
        <v>2045</v>
      </c>
      <c r="C34" s="60">
        <f t="shared" si="7"/>
        <v>0.14962500000000004</v>
      </c>
      <c r="D34" s="56"/>
      <c r="E34" s="56"/>
      <c r="F34" s="13">
        <f t="shared" si="2"/>
        <v>3592.5781250000005</v>
      </c>
      <c r="G34" s="13">
        <f t="shared" si="1"/>
        <v>4401.7754342467497</v>
      </c>
      <c r="H34" s="13">
        <f t="shared" si="3"/>
        <v>1173.4922022480991</v>
      </c>
      <c r="I34" s="12">
        <f t="shared" si="4"/>
        <v>187.43996891482897</v>
      </c>
      <c r="J34" s="12">
        <f t="shared" si="6"/>
        <v>44.684386738065172</v>
      </c>
      <c r="K34" s="12">
        <f t="shared" si="6"/>
        <v>464.61262746972614</v>
      </c>
      <c r="L34" s="12">
        <f t="shared" si="6"/>
        <v>413.53523320155006</v>
      </c>
      <c r="M34" s="12">
        <f t="shared" si="6"/>
        <v>238.9947752826121</v>
      </c>
      <c r="N34" s="12">
        <f t="shared" si="6"/>
        <v>561.62233030602056</v>
      </c>
      <c r="O34" s="12">
        <f t="shared" si="6"/>
        <v>52.588758305879111</v>
      </c>
      <c r="P34" s="12">
        <f t="shared" si="6"/>
        <v>157.26870000000002</v>
      </c>
      <c r="Q34" s="12">
        <f t="shared" si="6"/>
        <v>26.59305684523607</v>
      </c>
      <c r="R34" s="12">
        <f t="shared" si="6"/>
        <v>49.224037369307112</v>
      </c>
      <c r="S34" s="12">
        <f t="shared" si="6"/>
        <v>164.24270370473386</v>
      </c>
      <c r="T34" s="12">
        <f t="shared" si="5"/>
        <v>101.38770198767882</v>
      </c>
      <c r="U34" s="12">
        <f t="shared" si="5"/>
        <v>206.56141460860655</v>
      </c>
      <c r="V34" s="12">
        <f t="shared" si="5"/>
        <v>12.737845000000002</v>
      </c>
      <c r="W34" s="12">
        <f t="shared" si="5"/>
        <v>53.672245558239403</v>
      </c>
      <c r="X34" s="12">
        <f t="shared" si="5"/>
        <v>477.11919618895098</v>
      </c>
      <c r="Y34" s="12">
        <f t="shared" si="5"/>
        <v>19.497640000000004</v>
      </c>
      <c r="Z34" s="12">
        <f t="shared" si="5"/>
        <v>957.76408375000017</v>
      </c>
      <c r="AA34" s="12">
        <f t="shared" si="5"/>
        <v>4189.5467052314352</v>
      </c>
    </row>
    <row r="35" spans="1:27" ht="14.2" customHeight="1" x14ac:dyDescent="0.45">
      <c r="A35">
        <v>25</v>
      </c>
      <c r="B35" s="5">
        <v>2046</v>
      </c>
      <c r="C35" s="60">
        <f t="shared" si="7"/>
        <v>0.16312500000000005</v>
      </c>
      <c r="D35" s="56"/>
      <c r="E35" s="56"/>
      <c r="F35" s="13">
        <f t="shared" si="2"/>
        <v>3634.765625</v>
      </c>
      <c r="G35" s="13">
        <f t="shared" si="1"/>
        <v>4491.3197607044867</v>
      </c>
      <c r="H35" s="13">
        <f t="shared" si="3"/>
        <v>1197.3642898689645</v>
      </c>
      <c r="I35" s="12">
        <f t="shared" si="4"/>
        <v>189.6410689086097</v>
      </c>
      <c r="J35" s="12">
        <f t="shared" si="6"/>
        <v>45.209113688996013</v>
      </c>
      <c r="K35" s="12">
        <f t="shared" si="6"/>
        <v>470.06855481198227</v>
      </c>
      <c r="L35" s="12">
        <f t="shared" si="6"/>
        <v>418.3913607633383</v>
      </c>
      <c r="M35" s="12">
        <f t="shared" si="6"/>
        <v>241.80128128788795</v>
      </c>
      <c r="N35" s="12">
        <f t="shared" si="6"/>
        <v>568.21743867538544</v>
      </c>
      <c r="O35" s="12">
        <f t="shared" si="6"/>
        <v>53.206305973274446</v>
      </c>
      <c r="P35" s="12">
        <f t="shared" si="6"/>
        <v>159.1155</v>
      </c>
      <c r="Q35" s="12">
        <f t="shared" si="6"/>
        <v>26.905338039025942</v>
      </c>
      <c r="R35" s="12">
        <f t="shared" si="6"/>
        <v>49.802073254474571</v>
      </c>
      <c r="S35" s="12">
        <f t="shared" si="6"/>
        <v>166.17139914891249</v>
      </c>
      <c r="T35" s="12">
        <f t="shared" si="5"/>
        <v>102.57829368221716</v>
      </c>
      <c r="U35" s="12">
        <f t="shared" si="5"/>
        <v>208.98705696782469</v>
      </c>
      <c r="V35" s="12">
        <f t="shared" si="5"/>
        <v>12.887425</v>
      </c>
      <c r="W35" s="12">
        <f t="shared" si="5"/>
        <v>54.302516572732145</v>
      </c>
      <c r="X35" s="12">
        <f t="shared" si="5"/>
        <v>482.72198766317149</v>
      </c>
      <c r="Y35" s="12">
        <f t="shared" si="5"/>
        <v>19.726600000000001</v>
      </c>
      <c r="Z35" s="12">
        <f t="shared" si="5"/>
        <v>969.01106874999994</v>
      </c>
      <c r="AA35" s="12">
        <f t="shared" si="5"/>
        <v>4238.7443831878327</v>
      </c>
    </row>
    <row r="36" spans="1:27" ht="14.2" customHeight="1" x14ac:dyDescent="0.45">
      <c r="A36">
        <v>26</v>
      </c>
      <c r="B36" s="5">
        <v>2047</v>
      </c>
      <c r="C36" s="60">
        <f>6*(($D$5-392)/100)*(1/40)*((B36-B35)/20)+C35</f>
        <v>0.17662500000000006</v>
      </c>
      <c r="D36" s="56"/>
      <c r="E36" s="56"/>
      <c r="F36" s="13">
        <f t="shared" si="2"/>
        <v>3676.953125</v>
      </c>
      <c r="G36" s="13">
        <f t="shared" si="1"/>
        <v>4582.0683124368807</v>
      </c>
      <c r="H36" s="13">
        <f t="shared" si="3"/>
        <v>1221.5574181677728</v>
      </c>
      <c r="I36" s="12">
        <f t="shared" si="4"/>
        <v>191.84216890239045</v>
      </c>
      <c r="J36" s="12">
        <f t="shared" si="6"/>
        <v>45.733840639926868</v>
      </c>
      <c r="K36" s="12">
        <f t="shared" si="6"/>
        <v>475.52448215423851</v>
      </c>
      <c r="L36" s="12">
        <f t="shared" si="6"/>
        <v>423.24748832512671</v>
      </c>
      <c r="M36" s="12">
        <f t="shared" si="6"/>
        <v>244.60778729316382</v>
      </c>
      <c r="N36" s="12">
        <f t="shared" si="6"/>
        <v>574.81254704475054</v>
      </c>
      <c r="O36" s="12">
        <f t="shared" si="6"/>
        <v>53.823853640669789</v>
      </c>
      <c r="P36" s="12">
        <f t="shared" si="6"/>
        <v>160.96230000000003</v>
      </c>
      <c r="Q36" s="12">
        <f t="shared" si="6"/>
        <v>27.217619232815821</v>
      </c>
      <c r="R36" s="12">
        <f t="shared" si="6"/>
        <v>50.380109139642038</v>
      </c>
      <c r="S36" s="12">
        <f t="shared" si="6"/>
        <v>168.10009459309117</v>
      </c>
      <c r="T36" s="12">
        <f t="shared" si="5"/>
        <v>103.76888537675553</v>
      </c>
      <c r="U36" s="12">
        <f t="shared" si="5"/>
        <v>211.41269932704287</v>
      </c>
      <c r="V36" s="12">
        <f t="shared" si="5"/>
        <v>13.037005000000001</v>
      </c>
      <c r="W36" s="12">
        <f t="shared" si="5"/>
        <v>54.932787587224908</v>
      </c>
      <c r="X36" s="12">
        <f t="shared" si="5"/>
        <v>488.32477913739211</v>
      </c>
      <c r="Y36" s="12">
        <f t="shared" si="5"/>
        <v>19.955560000000002</v>
      </c>
      <c r="Z36" s="12">
        <f t="shared" si="5"/>
        <v>980.25805375000004</v>
      </c>
      <c r="AA36" s="12">
        <f t="shared" si="5"/>
        <v>4287.942061144231</v>
      </c>
    </row>
    <row r="37" spans="1:27" ht="14.2" customHeight="1" x14ac:dyDescent="0.45">
      <c r="A37">
        <v>27</v>
      </c>
      <c r="B37" s="5">
        <v>2048</v>
      </c>
      <c r="C37" s="60">
        <f t="shared" si="7"/>
        <v>0.19012500000000007</v>
      </c>
      <c r="D37" s="56"/>
      <c r="E37" s="56"/>
      <c r="F37" s="13">
        <f t="shared" si="2"/>
        <v>3719.1406250000005</v>
      </c>
      <c r="G37" s="13">
        <f t="shared" si="1"/>
        <v>4674.0350916960151</v>
      </c>
      <c r="H37" s="13">
        <f t="shared" si="3"/>
        <v>1246.0753200777174</v>
      </c>
      <c r="I37" s="12">
        <f t="shared" si="4"/>
        <v>194.04326889617121</v>
      </c>
      <c r="J37" s="12">
        <f t="shared" si="6"/>
        <v>46.258567590857723</v>
      </c>
      <c r="K37" s="12">
        <f t="shared" si="6"/>
        <v>480.98040949649476</v>
      </c>
      <c r="L37" s="12">
        <f t="shared" si="6"/>
        <v>428.10361588691507</v>
      </c>
      <c r="M37" s="12">
        <f t="shared" si="6"/>
        <v>247.4142932984397</v>
      </c>
      <c r="N37" s="12">
        <f t="shared" si="6"/>
        <v>581.40765541411565</v>
      </c>
      <c r="O37" s="12">
        <f t="shared" si="6"/>
        <v>54.441401308065132</v>
      </c>
      <c r="P37" s="12">
        <f t="shared" si="6"/>
        <v>162.80910000000003</v>
      </c>
      <c r="Q37" s="12">
        <f t="shared" si="6"/>
        <v>27.5299004266057</v>
      </c>
      <c r="R37" s="12">
        <f t="shared" si="6"/>
        <v>50.958145024809504</v>
      </c>
      <c r="S37" s="12">
        <f t="shared" si="6"/>
        <v>170.02879003726986</v>
      </c>
      <c r="T37" s="12">
        <f t="shared" si="5"/>
        <v>104.9594770712939</v>
      </c>
      <c r="U37" s="12">
        <f t="shared" si="5"/>
        <v>213.83834168626106</v>
      </c>
      <c r="V37" s="12">
        <f t="shared" si="5"/>
        <v>13.186585000000001</v>
      </c>
      <c r="W37" s="12">
        <f t="shared" si="5"/>
        <v>55.563058601717664</v>
      </c>
      <c r="X37" s="12">
        <f t="shared" si="5"/>
        <v>493.92757061161274</v>
      </c>
      <c r="Y37" s="12">
        <f t="shared" si="5"/>
        <v>20.184520000000003</v>
      </c>
      <c r="Z37" s="12">
        <f t="shared" si="5"/>
        <v>991.50503875000015</v>
      </c>
      <c r="AA37" s="12">
        <f t="shared" si="5"/>
        <v>4337.1397391006303</v>
      </c>
    </row>
    <row r="38" spans="1:27" ht="14.2" customHeight="1" x14ac:dyDescent="0.45">
      <c r="A38">
        <v>28</v>
      </c>
      <c r="B38" s="5">
        <v>2049</v>
      </c>
      <c r="C38" s="60">
        <f t="shared" si="7"/>
        <v>0.20362500000000008</v>
      </c>
      <c r="D38" s="56"/>
      <c r="E38" s="56"/>
      <c r="F38" s="13">
        <f t="shared" si="2"/>
        <v>3761.3281250000005</v>
      </c>
      <c r="G38" s="13">
        <f t="shared" si="1"/>
        <v>4767.2342517669813</v>
      </c>
      <c r="H38" s="13">
        <f t="shared" si="3"/>
        <v>1270.9217687966686</v>
      </c>
      <c r="I38" s="12">
        <f t="shared" si="4"/>
        <v>196.24436888995197</v>
      </c>
      <c r="J38" s="12">
        <f t="shared" si="6"/>
        <v>46.783294541788578</v>
      </c>
      <c r="K38" s="12">
        <f t="shared" si="6"/>
        <v>486.436336838751</v>
      </c>
      <c r="L38" s="12">
        <f t="shared" si="6"/>
        <v>432.95974344870342</v>
      </c>
      <c r="M38" s="12">
        <f t="shared" si="6"/>
        <v>250.22079930371555</v>
      </c>
      <c r="N38" s="12">
        <f t="shared" si="6"/>
        <v>588.00276378348065</v>
      </c>
      <c r="O38" s="12">
        <f t="shared" si="6"/>
        <v>55.058948975460474</v>
      </c>
      <c r="P38" s="12">
        <f t="shared" si="6"/>
        <v>164.65590000000003</v>
      </c>
      <c r="Q38" s="12">
        <f t="shared" si="6"/>
        <v>27.842181620395579</v>
      </c>
      <c r="R38" s="12">
        <f t="shared" si="6"/>
        <v>51.53618090997697</v>
      </c>
      <c r="S38" s="12">
        <f t="shared" si="6"/>
        <v>171.95748548144854</v>
      </c>
      <c r="T38" s="12">
        <f t="shared" si="5"/>
        <v>106.15006876583227</v>
      </c>
      <c r="U38" s="12">
        <f t="shared" si="5"/>
        <v>216.26398404547925</v>
      </c>
      <c r="V38" s="12">
        <f t="shared" si="5"/>
        <v>13.336165000000001</v>
      </c>
      <c r="W38" s="12">
        <f t="shared" si="5"/>
        <v>56.19332961621042</v>
      </c>
      <c r="X38" s="12">
        <f t="shared" si="5"/>
        <v>499.53036208583336</v>
      </c>
      <c r="Y38" s="12">
        <f t="shared" si="5"/>
        <v>20.413480000000003</v>
      </c>
      <c r="Z38" s="12">
        <f t="shared" si="5"/>
        <v>1002.7520237500001</v>
      </c>
      <c r="AA38" s="12">
        <f t="shared" si="5"/>
        <v>4386.3374170570287</v>
      </c>
    </row>
    <row r="39" spans="1:27" ht="14.2" customHeight="1" x14ac:dyDescent="0.45">
      <c r="A39">
        <v>29</v>
      </c>
      <c r="B39" s="5">
        <v>2050</v>
      </c>
      <c r="C39" s="60">
        <f t="shared" si="7"/>
        <v>0.2171250000000001</v>
      </c>
      <c r="D39" s="56"/>
      <c r="E39" s="56"/>
      <c r="F39" s="13">
        <f t="shared" si="2"/>
        <v>3803.515625</v>
      </c>
      <c r="G39" s="13">
        <f t="shared" si="1"/>
        <v>4861.6800985237778</v>
      </c>
      <c r="H39" s="13">
        <f t="shared" si="3"/>
        <v>1296.1005782019663</v>
      </c>
      <c r="I39" s="12">
        <f t="shared" si="4"/>
        <v>198.44546888373267</v>
      </c>
      <c r="J39" s="12">
        <f t="shared" si="6"/>
        <v>47.308021492719419</v>
      </c>
      <c r="K39" s="12">
        <f t="shared" si="6"/>
        <v>491.89226418100714</v>
      </c>
      <c r="L39" s="12">
        <f t="shared" si="6"/>
        <v>437.81587101049172</v>
      </c>
      <c r="M39" s="12">
        <f t="shared" si="6"/>
        <v>253.0273053089914</v>
      </c>
      <c r="N39" s="12">
        <f t="shared" si="6"/>
        <v>594.59787215284564</v>
      </c>
      <c r="O39" s="12">
        <f t="shared" si="6"/>
        <v>55.67649664285581</v>
      </c>
      <c r="P39" s="12">
        <f t="shared" si="6"/>
        <v>166.5027</v>
      </c>
      <c r="Q39" s="12">
        <f t="shared" si="6"/>
        <v>28.15446281418545</v>
      </c>
      <c r="R39" s="12">
        <f t="shared" si="6"/>
        <v>52.114216795144429</v>
      </c>
      <c r="S39" s="12">
        <f t="shared" si="6"/>
        <v>173.8861809256272</v>
      </c>
      <c r="T39" s="12">
        <f t="shared" si="5"/>
        <v>107.34066046037061</v>
      </c>
      <c r="U39" s="12">
        <f t="shared" si="5"/>
        <v>218.68962640469738</v>
      </c>
      <c r="V39" s="12">
        <f t="shared" si="5"/>
        <v>13.485745</v>
      </c>
      <c r="W39" s="12">
        <f t="shared" si="5"/>
        <v>56.823600630703162</v>
      </c>
      <c r="X39" s="12">
        <f t="shared" si="5"/>
        <v>505.13315356005387</v>
      </c>
      <c r="Y39" s="12">
        <f t="shared" si="5"/>
        <v>20.642440000000001</v>
      </c>
      <c r="Z39" s="12">
        <f t="shared" si="5"/>
        <v>1013.99900875</v>
      </c>
      <c r="AA39" s="12">
        <f t="shared" si="5"/>
        <v>4435.5350950134261</v>
      </c>
    </row>
    <row r="40" spans="1:27" ht="14.2" customHeight="1" x14ac:dyDescent="0.45">
      <c r="A40">
        <v>30</v>
      </c>
      <c r="B40" s="5">
        <v>2051</v>
      </c>
      <c r="C40" s="60">
        <f t="shared" si="7"/>
        <v>0.23062500000000011</v>
      </c>
      <c r="D40" s="56"/>
      <c r="E40" s="56"/>
      <c r="F40" s="13">
        <f t="shared" si="2"/>
        <v>3845.7031250000005</v>
      </c>
      <c r="G40" s="13">
        <f t="shared" si="1"/>
        <v>4957.3870920007512</v>
      </c>
      <c r="H40" s="13">
        <f t="shared" si="3"/>
        <v>1321.6156032693584</v>
      </c>
      <c r="I40" s="12">
        <f t="shared" si="4"/>
        <v>200.64656887751343</v>
      </c>
      <c r="J40" s="12">
        <f t="shared" si="6"/>
        <v>47.832748443650274</v>
      </c>
      <c r="K40" s="12">
        <f t="shared" si="6"/>
        <v>497.34819152326338</v>
      </c>
      <c r="L40" s="12">
        <f t="shared" si="6"/>
        <v>442.67199857228007</v>
      </c>
      <c r="M40" s="12">
        <f t="shared" si="6"/>
        <v>255.83381131426728</v>
      </c>
      <c r="N40" s="12">
        <f t="shared" si="6"/>
        <v>601.19298052221075</v>
      </c>
      <c r="O40" s="12">
        <f t="shared" si="6"/>
        <v>56.294044310251152</v>
      </c>
      <c r="P40" s="12">
        <f t="shared" si="6"/>
        <v>168.34950000000003</v>
      </c>
      <c r="Q40" s="12">
        <f t="shared" si="6"/>
        <v>28.466744007975329</v>
      </c>
      <c r="R40" s="12">
        <f t="shared" si="6"/>
        <v>52.692252680311896</v>
      </c>
      <c r="S40" s="12">
        <f t="shared" si="6"/>
        <v>175.81487636980589</v>
      </c>
      <c r="T40" s="12">
        <f t="shared" si="5"/>
        <v>108.53125215490898</v>
      </c>
      <c r="U40" s="12">
        <f t="shared" si="5"/>
        <v>221.11526876391557</v>
      </c>
      <c r="V40" s="12">
        <f t="shared" si="5"/>
        <v>13.635325000000002</v>
      </c>
      <c r="W40" s="12">
        <f t="shared" si="5"/>
        <v>57.453871645195925</v>
      </c>
      <c r="X40" s="12">
        <f t="shared" si="5"/>
        <v>510.73594503427444</v>
      </c>
      <c r="Y40" s="12">
        <f t="shared" si="5"/>
        <v>20.871400000000001</v>
      </c>
      <c r="Z40" s="12">
        <f t="shared" si="5"/>
        <v>1025.24599375</v>
      </c>
      <c r="AA40" s="12">
        <f t="shared" si="5"/>
        <v>4484.7327729698245</v>
      </c>
    </row>
    <row r="41" spans="1:27" ht="14.2" customHeight="1" x14ac:dyDescent="0.45">
      <c r="A41">
        <v>31</v>
      </c>
      <c r="B41" s="5">
        <v>2052</v>
      </c>
      <c r="C41" s="60">
        <f t="shared" si="7"/>
        <v>0.24412500000000012</v>
      </c>
      <c r="D41" s="56"/>
      <c r="E41" s="56"/>
      <c r="F41" s="13">
        <f t="shared" si="2"/>
        <v>3887.8906250000005</v>
      </c>
      <c r="G41" s="13">
        <f t="shared" si="1"/>
        <v>5054.369847979714</v>
      </c>
      <c r="H41" s="13">
        <f t="shared" si="3"/>
        <v>1347.4707404961216</v>
      </c>
      <c r="I41" s="12">
        <f t="shared" si="4"/>
        <v>202.84766887129419</v>
      </c>
      <c r="J41" s="12">
        <f t="shared" si="6"/>
        <v>48.35747539458113</v>
      </c>
      <c r="K41" s="12">
        <f t="shared" si="6"/>
        <v>502.80411886551963</v>
      </c>
      <c r="L41" s="12">
        <f t="shared" si="6"/>
        <v>447.52812613406843</v>
      </c>
      <c r="M41" s="12">
        <f t="shared" si="6"/>
        <v>258.64031731954316</v>
      </c>
      <c r="N41" s="12">
        <f t="shared" si="6"/>
        <v>607.78808889157574</v>
      </c>
      <c r="O41" s="12">
        <f t="shared" si="6"/>
        <v>56.911591977646495</v>
      </c>
      <c r="P41" s="12">
        <f t="shared" si="6"/>
        <v>170.19630000000004</v>
      </c>
      <c r="Q41" s="12">
        <f t="shared" si="6"/>
        <v>28.779025201765208</v>
      </c>
      <c r="R41" s="12">
        <f t="shared" si="6"/>
        <v>53.270288565479362</v>
      </c>
      <c r="S41" s="12">
        <f t="shared" si="6"/>
        <v>177.74357181398454</v>
      </c>
      <c r="T41" s="12">
        <f t="shared" si="6"/>
        <v>109.72184384944735</v>
      </c>
      <c r="U41" s="12">
        <f t="shared" si="6"/>
        <v>223.54091112313375</v>
      </c>
      <c r="V41" s="12">
        <f t="shared" si="6"/>
        <v>13.784905000000002</v>
      </c>
      <c r="W41" s="12">
        <f t="shared" si="6"/>
        <v>58.084142659688681</v>
      </c>
      <c r="X41" s="12">
        <f t="shared" si="6"/>
        <v>516.33873650849512</v>
      </c>
      <c r="Y41" s="12">
        <f t="shared" si="6"/>
        <v>21.100360000000002</v>
      </c>
      <c r="Z41" s="12">
        <f t="shared" ref="T41:AA56" si="8">Z$10*(1+$C41)</f>
        <v>1036.4929787500002</v>
      </c>
      <c r="AA41" s="12">
        <f t="shared" si="8"/>
        <v>4533.9304509262229</v>
      </c>
    </row>
    <row r="42" spans="1:27" ht="14.2" customHeight="1" x14ac:dyDescent="0.45">
      <c r="A42">
        <v>32</v>
      </c>
      <c r="B42" s="5">
        <v>2053</v>
      </c>
      <c r="C42" s="60">
        <f t="shared" si="7"/>
        <v>0.2576250000000001</v>
      </c>
      <c r="D42" s="56"/>
      <c r="E42" s="56"/>
      <c r="F42" s="13">
        <f t="shared" si="2"/>
        <v>3930.078125</v>
      </c>
      <c r="G42" s="13">
        <f t="shared" si="1"/>
        <v>5152.6431395929212</v>
      </c>
      <c r="H42" s="13">
        <f t="shared" si="3"/>
        <v>1373.6699283284029</v>
      </c>
      <c r="I42" s="12">
        <f t="shared" si="4"/>
        <v>205.04876886507492</v>
      </c>
      <c r="J42" s="12">
        <f t="shared" ref="J42:Y57" si="9">J$10*(1+$C42)</f>
        <v>48.882202345511978</v>
      </c>
      <c r="K42" s="12">
        <f t="shared" si="9"/>
        <v>508.26004620777582</v>
      </c>
      <c r="L42" s="12">
        <f t="shared" si="9"/>
        <v>452.38425369585673</v>
      </c>
      <c r="M42" s="12">
        <f t="shared" si="9"/>
        <v>261.44682332481898</v>
      </c>
      <c r="N42" s="12">
        <f t="shared" si="9"/>
        <v>614.38319726094073</v>
      </c>
      <c r="O42" s="12">
        <f t="shared" si="9"/>
        <v>57.52913964504183</v>
      </c>
      <c r="P42" s="12">
        <f t="shared" si="9"/>
        <v>172.04310000000001</v>
      </c>
      <c r="Q42" s="12">
        <f t="shared" si="9"/>
        <v>29.09130639555508</v>
      </c>
      <c r="R42" s="12">
        <f t="shared" si="9"/>
        <v>53.848324450646821</v>
      </c>
      <c r="S42" s="12">
        <f t="shared" si="9"/>
        <v>179.6722672581632</v>
      </c>
      <c r="T42" s="12">
        <f t="shared" si="9"/>
        <v>110.91243554398571</v>
      </c>
      <c r="U42" s="12">
        <f t="shared" si="9"/>
        <v>225.96655348235188</v>
      </c>
      <c r="V42" s="12">
        <f t="shared" si="9"/>
        <v>13.934485</v>
      </c>
      <c r="W42" s="12">
        <f t="shared" si="9"/>
        <v>58.714413674181422</v>
      </c>
      <c r="X42" s="12">
        <f t="shared" si="9"/>
        <v>521.94152798271557</v>
      </c>
      <c r="Y42" s="12">
        <f t="shared" si="9"/>
        <v>21.329320000000003</v>
      </c>
      <c r="Z42" s="12">
        <f t="shared" si="8"/>
        <v>1047.73996375</v>
      </c>
      <c r="AA42" s="12">
        <f t="shared" si="8"/>
        <v>4583.1281288826212</v>
      </c>
    </row>
    <row r="43" spans="1:27" ht="14.2" customHeight="1" x14ac:dyDescent="0.45">
      <c r="A43">
        <v>33</v>
      </c>
      <c r="B43" s="5">
        <v>2054</v>
      </c>
      <c r="C43" s="60">
        <f t="shared" si="7"/>
        <v>0.27112500000000012</v>
      </c>
      <c r="D43" s="56"/>
      <c r="E43" s="56"/>
      <c r="F43" s="13">
        <f t="shared" si="2"/>
        <v>3972.265625</v>
      </c>
      <c r="G43" s="13">
        <f t="shared" si="1"/>
        <v>5252.221898942038</v>
      </c>
      <c r="H43" s="13">
        <f t="shared" si="3"/>
        <v>1400.2171475928324</v>
      </c>
      <c r="I43" s="12">
        <f t="shared" si="4"/>
        <v>207.24986885885568</v>
      </c>
      <c r="J43" s="12">
        <f t="shared" si="9"/>
        <v>49.406929296442826</v>
      </c>
      <c r="K43" s="12">
        <f t="shared" si="9"/>
        <v>513.715973550032</v>
      </c>
      <c r="L43" s="12">
        <f t="shared" si="9"/>
        <v>457.24038125764508</v>
      </c>
      <c r="M43" s="12">
        <f t="shared" si="9"/>
        <v>264.25332933009486</v>
      </c>
      <c r="N43" s="12">
        <f t="shared" si="9"/>
        <v>620.97830563030584</v>
      </c>
      <c r="O43" s="12">
        <f t="shared" si="9"/>
        <v>58.146687312437173</v>
      </c>
      <c r="P43" s="12">
        <f t="shared" si="9"/>
        <v>173.88990000000001</v>
      </c>
      <c r="Q43" s="12">
        <f t="shared" si="9"/>
        <v>29.403587589344959</v>
      </c>
      <c r="R43" s="12">
        <f t="shared" si="9"/>
        <v>54.426360335814287</v>
      </c>
      <c r="S43" s="12">
        <f t="shared" si="9"/>
        <v>181.60096270234189</v>
      </c>
      <c r="T43" s="12">
        <f t="shared" si="8"/>
        <v>112.10302723852406</v>
      </c>
      <c r="U43" s="12">
        <f t="shared" si="8"/>
        <v>228.39219584157007</v>
      </c>
      <c r="V43" s="12">
        <f t="shared" si="8"/>
        <v>14.084065000000001</v>
      </c>
      <c r="W43" s="12">
        <f t="shared" si="8"/>
        <v>59.344684688674178</v>
      </c>
      <c r="X43" s="12">
        <f t="shared" si="8"/>
        <v>527.54431945693625</v>
      </c>
      <c r="Y43" s="12">
        <f t="shared" si="8"/>
        <v>21.558280000000003</v>
      </c>
      <c r="Z43" s="12">
        <f t="shared" si="8"/>
        <v>1058.98694875</v>
      </c>
      <c r="AA43" s="12">
        <f t="shared" si="8"/>
        <v>4632.3258068390196</v>
      </c>
    </row>
    <row r="44" spans="1:27" ht="14.2" customHeight="1" x14ac:dyDescent="0.45">
      <c r="A44">
        <v>34</v>
      </c>
      <c r="B44" s="5">
        <v>2055</v>
      </c>
      <c r="C44" s="60">
        <f t="shared" si="7"/>
        <v>0.28462500000000013</v>
      </c>
      <c r="D44" s="56"/>
      <c r="E44" s="56"/>
      <c r="F44" s="13">
        <f t="shared" si="2"/>
        <v>4014.4531250000005</v>
      </c>
      <c r="G44" s="13">
        <f t="shared" si="1"/>
        <v>5353.121218733254</v>
      </c>
      <c r="H44" s="13">
        <f t="shared" si="3"/>
        <v>1427.1164219324357</v>
      </c>
      <c r="I44" s="12">
        <f t="shared" si="4"/>
        <v>209.45096885263644</v>
      </c>
      <c r="J44" s="12">
        <f t="shared" si="9"/>
        <v>49.931656247373681</v>
      </c>
      <c r="K44" s="12">
        <f t="shared" si="9"/>
        <v>519.17190089228825</v>
      </c>
      <c r="L44" s="12">
        <f t="shared" si="9"/>
        <v>462.0965088194335</v>
      </c>
      <c r="M44" s="12">
        <f t="shared" si="9"/>
        <v>267.05983533537074</v>
      </c>
      <c r="N44" s="12">
        <f t="shared" si="9"/>
        <v>627.57341399967083</v>
      </c>
      <c r="O44" s="12">
        <f t="shared" si="9"/>
        <v>58.764234979832516</v>
      </c>
      <c r="P44" s="12">
        <f t="shared" si="9"/>
        <v>175.73670000000004</v>
      </c>
      <c r="Q44" s="12">
        <f t="shared" si="9"/>
        <v>29.715868783134837</v>
      </c>
      <c r="R44" s="12">
        <f t="shared" si="9"/>
        <v>55.004396220981754</v>
      </c>
      <c r="S44" s="12">
        <f t="shared" si="9"/>
        <v>183.52965814652057</v>
      </c>
      <c r="T44" s="12">
        <f t="shared" si="8"/>
        <v>113.29361893306243</v>
      </c>
      <c r="U44" s="12">
        <f t="shared" si="8"/>
        <v>230.81783820078826</v>
      </c>
      <c r="V44" s="12">
        <f t="shared" si="8"/>
        <v>14.233645000000001</v>
      </c>
      <c r="W44" s="12">
        <f t="shared" si="8"/>
        <v>59.974955703166941</v>
      </c>
      <c r="X44" s="12">
        <f t="shared" si="8"/>
        <v>533.14711093115682</v>
      </c>
      <c r="Y44" s="12">
        <f t="shared" si="8"/>
        <v>21.787240000000004</v>
      </c>
      <c r="Z44" s="12">
        <f t="shared" si="8"/>
        <v>1070.2339337500002</v>
      </c>
      <c r="AA44" s="12">
        <f t="shared" si="8"/>
        <v>4681.523484795418</v>
      </c>
    </row>
    <row r="45" spans="1:27" ht="14.2" customHeight="1" x14ac:dyDescent="0.45">
      <c r="A45">
        <v>35</v>
      </c>
      <c r="B45" s="5">
        <v>2056</v>
      </c>
      <c r="C45" s="60">
        <f t="shared" si="7"/>
        <v>0.29812500000000014</v>
      </c>
      <c r="D45" s="56"/>
      <c r="E45" s="56"/>
      <c r="F45" s="13">
        <f t="shared" si="2"/>
        <v>4056.6406250000005</v>
      </c>
      <c r="G45" s="13">
        <f t="shared" si="1"/>
        <v>5455.3563539287215</v>
      </c>
      <c r="H45" s="13">
        <f t="shared" si="3"/>
        <v>1454.3718182468983</v>
      </c>
      <c r="I45" s="12">
        <f t="shared" si="4"/>
        <v>211.65206884641719</v>
      </c>
      <c r="J45" s="12">
        <f t="shared" si="9"/>
        <v>50.456383198304536</v>
      </c>
      <c r="K45" s="12">
        <f t="shared" si="9"/>
        <v>524.62782823454449</v>
      </c>
      <c r="L45" s="12">
        <f t="shared" si="9"/>
        <v>466.95263638122185</v>
      </c>
      <c r="M45" s="12">
        <f t="shared" si="9"/>
        <v>269.86634134064661</v>
      </c>
      <c r="N45" s="12">
        <f t="shared" si="9"/>
        <v>634.16852236903594</v>
      </c>
      <c r="O45" s="12">
        <f t="shared" si="9"/>
        <v>59.381782647227858</v>
      </c>
      <c r="P45" s="12">
        <f t="shared" si="9"/>
        <v>177.58350000000004</v>
      </c>
      <c r="Q45" s="12">
        <f t="shared" si="9"/>
        <v>30.028149976924716</v>
      </c>
      <c r="R45" s="12">
        <f t="shared" si="9"/>
        <v>55.58243210614922</v>
      </c>
      <c r="S45" s="12">
        <f t="shared" si="9"/>
        <v>185.45835359069926</v>
      </c>
      <c r="T45" s="12">
        <f t="shared" si="8"/>
        <v>114.4842106276008</v>
      </c>
      <c r="U45" s="12">
        <f t="shared" si="8"/>
        <v>233.24348056000642</v>
      </c>
      <c r="V45" s="12">
        <f t="shared" si="8"/>
        <v>14.383225000000003</v>
      </c>
      <c r="W45" s="12">
        <f t="shared" si="8"/>
        <v>60.605226717659697</v>
      </c>
      <c r="X45" s="12">
        <f t="shared" si="8"/>
        <v>538.74990240537738</v>
      </c>
      <c r="Y45" s="12">
        <f t="shared" si="8"/>
        <v>22.016200000000005</v>
      </c>
      <c r="Z45" s="12">
        <f t="shared" si="8"/>
        <v>1081.4809187500002</v>
      </c>
      <c r="AA45" s="12">
        <f t="shared" si="8"/>
        <v>4730.7211627518163</v>
      </c>
    </row>
    <row r="46" spans="1:27" ht="14.2" customHeight="1" x14ac:dyDescent="0.45">
      <c r="A46">
        <v>36</v>
      </c>
      <c r="B46" s="5">
        <v>2057</v>
      </c>
      <c r="C46" s="60">
        <f t="shared" si="7"/>
        <v>0.31162500000000015</v>
      </c>
      <c r="D46" s="56"/>
      <c r="E46" s="56"/>
      <c r="F46" s="13">
        <f t="shared" si="2"/>
        <v>4098.8281250000009</v>
      </c>
      <c r="G46" s="13">
        <f t="shared" si="1"/>
        <v>5558.9427234144596</v>
      </c>
      <c r="H46" s="13">
        <f t="shared" si="3"/>
        <v>1481.9874471372225</v>
      </c>
      <c r="I46" s="12">
        <f t="shared" si="4"/>
        <v>213.85316884019795</v>
      </c>
      <c r="J46" s="12">
        <f t="shared" si="9"/>
        <v>50.981110149235391</v>
      </c>
      <c r="K46" s="12">
        <f t="shared" si="9"/>
        <v>530.08375557680074</v>
      </c>
      <c r="L46" s="12">
        <f t="shared" si="9"/>
        <v>471.80876394301021</v>
      </c>
      <c r="M46" s="12">
        <f t="shared" si="9"/>
        <v>272.67284734592249</v>
      </c>
      <c r="N46" s="12">
        <f t="shared" si="9"/>
        <v>640.76363073840093</v>
      </c>
      <c r="O46" s="12">
        <f t="shared" si="9"/>
        <v>59.999330314623201</v>
      </c>
      <c r="P46" s="12">
        <f t="shared" si="9"/>
        <v>179.43030000000005</v>
      </c>
      <c r="Q46" s="12">
        <f t="shared" si="9"/>
        <v>30.340431170714592</v>
      </c>
      <c r="R46" s="12">
        <f t="shared" si="9"/>
        <v>56.160467991316686</v>
      </c>
      <c r="S46" s="12">
        <f t="shared" si="9"/>
        <v>187.38704903487795</v>
      </c>
      <c r="T46" s="12">
        <f t="shared" si="8"/>
        <v>115.67480232213917</v>
      </c>
      <c r="U46" s="12">
        <f t="shared" si="8"/>
        <v>235.66912291922461</v>
      </c>
      <c r="V46" s="12">
        <f t="shared" si="8"/>
        <v>14.532805000000003</v>
      </c>
      <c r="W46" s="12">
        <f t="shared" si="8"/>
        <v>61.235497732152453</v>
      </c>
      <c r="X46" s="12">
        <f t="shared" si="8"/>
        <v>544.35269387959806</v>
      </c>
      <c r="Y46" s="12">
        <f t="shared" si="8"/>
        <v>22.245160000000006</v>
      </c>
      <c r="Z46" s="12">
        <f t="shared" si="8"/>
        <v>1092.7279037500002</v>
      </c>
      <c r="AA46" s="12">
        <f t="shared" si="8"/>
        <v>4779.9188407082147</v>
      </c>
    </row>
    <row r="47" spans="1:27" ht="14.2" customHeight="1" x14ac:dyDescent="0.45">
      <c r="A47">
        <v>37</v>
      </c>
      <c r="B47" s="5">
        <v>2058</v>
      </c>
      <c r="C47" s="60">
        <f t="shared" si="7"/>
        <v>0.32512500000000016</v>
      </c>
      <c r="D47" s="56"/>
      <c r="E47" s="56"/>
      <c r="F47" s="13">
        <f t="shared" si="2"/>
        <v>4141.015625</v>
      </c>
      <c r="G47" s="13">
        <f t="shared" si="1"/>
        <v>5663.895911684881</v>
      </c>
      <c r="H47" s="13">
        <f t="shared" si="3"/>
        <v>1509.9674633548136</v>
      </c>
      <c r="I47" s="12">
        <f t="shared" si="4"/>
        <v>216.05426883397868</v>
      </c>
      <c r="J47" s="12">
        <f t="shared" si="9"/>
        <v>51.505837100166232</v>
      </c>
      <c r="K47" s="12">
        <f t="shared" si="9"/>
        <v>535.53968291905687</v>
      </c>
      <c r="L47" s="12">
        <f t="shared" si="9"/>
        <v>476.6648915047985</v>
      </c>
      <c r="M47" s="12">
        <f t="shared" si="9"/>
        <v>275.47935335119831</v>
      </c>
      <c r="N47" s="12">
        <f t="shared" si="9"/>
        <v>647.35873910776593</v>
      </c>
      <c r="O47" s="12">
        <f t="shared" si="9"/>
        <v>60.616877982018536</v>
      </c>
      <c r="P47" s="12">
        <f t="shared" si="9"/>
        <v>181.27710000000002</v>
      </c>
      <c r="Q47" s="12">
        <f t="shared" si="9"/>
        <v>30.652712364504467</v>
      </c>
      <c r="R47" s="12">
        <f t="shared" si="9"/>
        <v>56.738503876484145</v>
      </c>
      <c r="S47" s="12">
        <f t="shared" si="9"/>
        <v>189.31574447905658</v>
      </c>
      <c r="T47" s="12">
        <f t="shared" si="8"/>
        <v>116.86539401667753</v>
      </c>
      <c r="U47" s="12">
        <f t="shared" si="8"/>
        <v>238.09476527844276</v>
      </c>
      <c r="V47" s="12">
        <f t="shared" si="8"/>
        <v>14.682385000000002</v>
      </c>
      <c r="W47" s="12">
        <f t="shared" si="8"/>
        <v>61.865768746645195</v>
      </c>
      <c r="X47" s="12">
        <f t="shared" si="8"/>
        <v>549.95548535381852</v>
      </c>
      <c r="Y47" s="12">
        <f t="shared" si="8"/>
        <v>22.474120000000003</v>
      </c>
      <c r="Z47" s="12">
        <f t="shared" si="8"/>
        <v>1103.9748887500002</v>
      </c>
      <c r="AA47" s="12">
        <f t="shared" si="8"/>
        <v>4829.1165186646131</v>
      </c>
    </row>
    <row r="48" spans="1:27" ht="14.2" customHeight="1" x14ac:dyDescent="0.45">
      <c r="A48">
        <v>38</v>
      </c>
      <c r="B48" s="5">
        <v>2059</v>
      </c>
      <c r="C48" s="60">
        <f t="shared" si="7"/>
        <v>0.33862500000000018</v>
      </c>
      <c r="D48" s="56"/>
      <c r="E48" s="56"/>
      <c r="F48" s="13">
        <f t="shared" si="2"/>
        <v>4183.2031250000009</v>
      </c>
      <c r="G48" s="13">
        <f t="shared" si="1"/>
        <v>5770.2316705441363</v>
      </c>
      <c r="H48" s="13">
        <f t="shared" si="3"/>
        <v>1538.3160662550481</v>
      </c>
      <c r="I48" s="12">
        <f t="shared" si="4"/>
        <v>218.25536882775944</v>
      </c>
      <c r="J48" s="12">
        <f t="shared" si="9"/>
        <v>52.030564051097087</v>
      </c>
      <c r="K48" s="12">
        <f t="shared" si="9"/>
        <v>540.99561026131312</v>
      </c>
      <c r="L48" s="12">
        <f t="shared" si="9"/>
        <v>481.52101906658686</v>
      </c>
      <c r="M48" s="12">
        <f t="shared" si="9"/>
        <v>278.28585935647419</v>
      </c>
      <c r="N48" s="12">
        <f t="shared" si="9"/>
        <v>653.95384747713103</v>
      </c>
      <c r="O48" s="12">
        <f t="shared" si="9"/>
        <v>61.234425649413879</v>
      </c>
      <c r="P48" s="12">
        <f t="shared" si="9"/>
        <v>183.12390000000005</v>
      </c>
      <c r="Q48" s="12">
        <f t="shared" si="9"/>
        <v>30.964993558294346</v>
      </c>
      <c r="R48" s="12">
        <f t="shared" si="9"/>
        <v>57.316539761651612</v>
      </c>
      <c r="S48" s="12">
        <f t="shared" si="9"/>
        <v>191.24443992323526</v>
      </c>
      <c r="T48" s="12">
        <f t="shared" si="8"/>
        <v>118.05598571121588</v>
      </c>
      <c r="U48" s="12">
        <f t="shared" si="8"/>
        <v>240.52040763766092</v>
      </c>
      <c r="V48" s="12">
        <f t="shared" si="8"/>
        <v>14.831965000000002</v>
      </c>
      <c r="W48" s="12">
        <f t="shared" si="8"/>
        <v>62.496039761137958</v>
      </c>
      <c r="X48" s="12">
        <f t="shared" si="8"/>
        <v>555.5582768280392</v>
      </c>
      <c r="Y48" s="12">
        <f t="shared" si="8"/>
        <v>22.703080000000003</v>
      </c>
      <c r="Z48" s="12">
        <f t="shared" si="8"/>
        <v>1115.2218737500002</v>
      </c>
      <c r="AA48" s="12">
        <f t="shared" si="8"/>
        <v>4878.3141966210114</v>
      </c>
    </row>
    <row r="49" spans="1:27" ht="14.2" customHeight="1" x14ac:dyDescent="0.45">
      <c r="A49">
        <v>39</v>
      </c>
      <c r="B49" s="5">
        <v>2060</v>
      </c>
      <c r="C49" s="60">
        <f t="shared" si="7"/>
        <v>0.35212500000000019</v>
      </c>
      <c r="D49" s="56"/>
      <c r="E49" s="56"/>
      <c r="F49" s="13">
        <f t="shared" si="2"/>
        <v>4225.3906250000009</v>
      </c>
      <c r="G49" s="13">
        <f t="shared" si="1"/>
        <v>5877.9659208243775</v>
      </c>
      <c r="H49" s="13">
        <f t="shared" si="3"/>
        <v>1567.037500255359</v>
      </c>
      <c r="I49" s="12">
        <f t="shared" si="4"/>
        <v>220.4564688215402</v>
      </c>
      <c r="J49" s="12">
        <f t="shared" si="9"/>
        <v>52.555291002027943</v>
      </c>
      <c r="K49" s="12">
        <f t="shared" si="9"/>
        <v>546.45153760356936</v>
      </c>
      <c r="L49" s="12">
        <f t="shared" si="9"/>
        <v>486.37714662837521</v>
      </c>
      <c r="M49" s="12">
        <f t="shared" si="9"/>
        <v>281.09236536175007</v>
      </c>
      <c r="N49" s="12">
        <f t="shared" si="9"/>
        <v>660.54895584649603</v>
      </c>
      <c r="O49" s="12">
        <f t="shared" si="9"/>
        <v>61.851973316809222</v>
      </c>
      <c r="P49" s="12">
        <f t="shared" si="9"/>
        <v>184.97070000000005</v>
      </c>
      <c r="Q49" s="12">
        <f t="shared" si="9"/>
        <v>31.277274752084221</v>
      </c>
      <c r="R49" s="12">
        <f t="shared" si="9"/>
        <v>57.894575646819078</v>
      </c>
      <c r="S49" s="12">
        <f t="shared" si="9"/>
        <v>193.17313536741395</v>
      </c>
      <c r="T49" s="12">
        <f t="shared" si="8"/>
        <v>119.24657740575425</v>
      </c>
      <c r="U49" s="12">
        <f t="shared" si="8"/>
        <v>242.94604999687911</v>
      </c>
      <c r="V49" s="12">
        <f t="shared" si="8"/>
        <v>14.981545000000002</v>
      </c>
      <c r="W49" s="12">
        <f t="shared" si="8"/>
        <v>63.126310775630714</v>
      </c>
      <c r="X49" s="12">
        <f t="shared" si="8"/>
        <v>561.16106830225976</v>
      </c>
      <c r="Y49" s="12">
        <f t="shared" si="8"/>
        <v>22.932040000000004</v>
      </c>
      <c r="Z49" s="12">
        <f t="shared" si="8"/>
        <v>1126.4688587500002</v>
      </c>
      <c r="AA49" s="12">
        <f t="shared" si="8"/>
        <v>4927.5118745774098</v>
      </c>
    </row>
    <row r="50" spans="1:27" ht="14.2" customHeight="1" x14ac:dyDescent="0.45">
      <c r="A50" s="28">
        <v>40</v>
      </c>
      <c r="B50" s="5">
        <v>2061</v>
      </c>
      <c r="C50" s="106">
        <f t="shared" si="7"/>
        <v>0.3656250000000002</v>
      </c>
      <c r="D50" s="56"/>
      <c r="E50" s="56"/>
      <c r="F50" s="13">
        <f t="shared" si="2"/>
        <v>4267.578125</v>
      </c>
      <c r="G50" s="13">
        <f t="shared" si="1"/>
        <v>5987.1147541211858</v>
      </c>
      <c r="H50" s="13">
        <f t="shared" si="3"/>
        <v>1596.1360552978886</v>
      </c>
      <c r="I50" s="12">
        <f t="shared" si="4"/>
        <v>222.6575688153209</v>
      </c>
      <c r="J50" s="12">
        <f t="shared" si="9"/>
        <v>53.080017952958791</v>
      </c>
      <c r="K50" s="12">
        <f t="shared" si="9"/>
        <v>551.90746494582561</v>
      </c>
      <c r="L50" s="12">
        <f t="shared" si="9"/>
        <v>491.23327419016351</v>
      </c>
      <c r="M50" s="12">
        <f t="shared" si="9"/>
        <v>283.89887136702589</v>
      </c>
      <c r="N50" s="12">
        <f t="shared" si="9"/>
        <v>667.14406421586102</v>
      </c>
      <c r="O50" s="12">
        <f t="shared" si="9"/>
        <v>62.469520984204557</v>
      </c>
      <c r="P50" s="12">
        <f t="shared" si="9"/>
        <v>186.81750000000002</v>
      </c>
      <c r="Q50" s="12">
        <f t="shared" si="9"/>
        <v>31.589555945874096</v>
      </c>
      <c r="R50" s="12">
        <f t="shared" si="9"/>
        <v>58.472611531986537</v>
      </c>
      <c r="S50" s="12">
        <f t="shared" si="9"/>
        <v>195.10183081159261</v>
      </c>
      <c r="T50" s="12">
        <f t="shared" si="8"/>
        <v>120.43716910029261</v>
      </c>
      <c r="U50" s="12">
        <f t="shared" si="8"/>
        <v>245.37169235609727</v>
      </c>
      <c r="V50" s="12">
        <f t="shared" si="8"/>
        <v>15.131125000000001</v>
      </c>
      <c r="W50" s="12">
        <f t="shared" si="8"/>
        <v>63.756581790123455</v>
      </c>
      <c r="X50" s="12">
        <f t="shared" si="8"/>
        <v>566.76385977648033</v>
      </c>
      <c r="Y50" s="12">
        <f t="shared" si="8"/>
        <v>23.161000000000001</v>
      </c>
      <c r="Z50" s="12">
        <f t="shared" si="8"/>
        <v>1137.7158437500002</v>
      </c>
      <c r="AA50" s="12">
        <f t="shared" si="8"/>
        <v>4976.7095525338073</v>
      </c>
    </row>
    <row r="51" spans="1:27" ht="14.2" customHeight="1" x14ac:dyDescent="0.45">
      <c r="A51">
        <v>41</v>
      </c>
      <c r="B51" s="5">
        <v>2062</v>
      </c>
      <c r="C51" s="60">
        <f t="shared" si="7"/>
        <v>0.37912500000000021</v>
      </c>
      <c r="D51" s="56"/>
      <c r="E51" s="56"/>
      <c r="F51" s="13">
        <f t="shared" si="2"/>
        <v>4309.7656250000009</v>
      </c>
      <c r="G51" s="13">
        <f t="shared" si="1"/>
        <v>6097.6944345462625</v>
      </c>
      <c r="H51" s="13">
        <f t="shared" si="3"/>
        <v>1625.6160673167476</v>
      </c>
      <c r="I51" s="12">
        <f t="shared" si="4"/>
        <v>224.85866880910166</v>
      </c>
      <c r="J51" s="12">
        <f t="shared" si="9"/>
        <v>53.604744903889639</v>
      </c>
      <c r="K51" s="12">
        <f t="shared" si="9"/>
        <v>557.36339228808185</v>
      </c>
      <c r="L51" s="12">
        <f t="shared" si="9"/>
        <v>496.08940175195187</v>
      </c>
      <c r="M51" s="12">
        <f t="shared" si="9"/>
        <v>286.70537737230177</v>
      </c>
      <c r="N51" s="12">
        <f t="shared" si="9"/>
        <v>673.73917258522613</v>
      </c>
      <c r="O51" s="12">
        <f t="shared" si="9"/>
        <v>63.0870686515999</v>
      </c>
      <c r="P51" s="12">
        <f t="shared" si="9"/>
        <v>188.66430000000003</v>
      </c>
      <c r="Q51" s="12">
        <f t="shared" si="9"/>
        <v>31.901837139663975</v>
      </c>
      <c r="R51" s="12">
        <f t="shared" si="9"/>
        <v>59.050647417154003</v>
      </c>
      <c r="S51" s="12">
        <f t="shared" si="9"/>
        <v>197.03052625577129</v>
      </c>
      <c r="T51" s="12">
        <f t="shared" si="8"/>
        <v>121.62776079483098</v>
      </c>
      <c r="U51" s="12">
        <f t="shared" si="8"/>
        <v>247.79733471531543</v>
      </c>
      <c r="V51" s="12">
        <f t="shared" si="8"/>
        <v>15.280705000000001</v>
      </c>
      <c r="W51" s="12">
        <f t="shared" si="8"/>
        <v>64.386852804616211</v>
      </c>
      <c r="X51" s="12">
        <f t="shared" si="8"/>
        <v>572.3666512507009</v>
      </c>
      <c r="Y51" s="12">
        <f t="shared" si="8"/>
        <v>23.389960000000002</v>
      </c>
      <c r="Z51" s="12">
        <f t="shared" si="8"/>
        <v>1148.9628287500002</v>
      </c>
      <c r="AA51" s="12">
        <f t="shared" si="8"/>
        <v>5025.9072304902056</v>
      </c>
    </row>
    <row r="52" spans="1:27" ht="14.2" customHeight="1" x14ac:dyDescent="0.45">
      <c r="A52">
        <v>42</v>
      </c>
      <c r="B52" s="5">
        <v>2063</v>
      </c>
      <c r="C52" s="60">
        <f t="shared" si="7"/>
        <v>0.39262500000000022</v>
      </c>
      <c r="D52" s="56"/>
      <c r="E52" s="56"/>
      <c r="F52" s="13">
        <f t="shared" si="2"/>
        <v>4351.9531250000009</v>
      </c>
      <c r="G52" s="13">
        <f t="shared" si="1"/>
        <v>6209.7214004975795</v>
      </c>
      <c r="H52" s="13">
        <f t="shared" si="3"/>
        <v>1655.4819187099324</v>
      </c>
      <c r="I52" s="12">
        <f t="shared" si="4"/>
        <v>227.05976880288242</v>
      </c>
      <c r="J52" s="12">
        <f t="shared" si="9"/>
        <v>54.129471854820494</v>
      </c>
      <c r="K52" s="12">
        <f t="shared" si="9"/>
        <v>562.81931963033799</v>
      </c>
      <c r="L52" s="12">
        <f t="shared" si="9"/>
        <v>500.94552931374028</v>
      </c>
      <c r="M52" s="12">
        <f t="shared" si="9"/>
        <v>289.51188337757765</v>
      </c>
      <c r="N52" s="12">
        <f t="shared" si="9"/>
        <v>680.33428095459112</v>
      </c>
      <c r="O52" s="12">
        <f t="shared" si="9"/>
        <v>63.704616318995242</v>
      </c>
      <c r="P52" s="12">
        <f t="shared" si="9"/>
        <v>190.51110000000006</v>
      </c>
      <c r="Q52" s="12">
        <f t="shared" si="9"/>
        <v>32.214118333453854</v>
      </c>
      <c r="R52" s="12">
        <f t="shared" si="9"/>
        <v>59.62868330232147</v>
      </c>
      <c r="S52" s="12">
        <f t="shared" si="9"/>
        <v>198.95922169994998</v>
      </c>
      <c r="T52" s="12">
        <f t="shared" si="8"/>
        <v>122.81835248936933</v>
      </c>
      <c r="U52" s="12">
        <f t="shared" si="8"/>
        <v>250.22297707453362</v>
      </c>
      <c r="V52" s="12">
        <f t="shared" si="8"/>
        <v>15.430285000000003</v>
      </c>
      <c r="W52" s="12">
        <f t="shared" si="8"/>
        <v>65.017123819108974</v>
      </c>
      <c r="X52" s="12">
        <f t="shared" si="8"/>
        <v>577.96944272492146</v>
      </c>
      <c r="Y52" s="12">
        <f t="shared" si="8"/>
        <v>23.618920000000006</v>
      </c>
      <c r="Z52" s="12">
        <f t="shared" si="8"/>
        <v>1160.2098137500002</v>
      </c>
      <c r="AA52" s="12">
        <f t="shared" si="8"/>
        <v>5075.1049084466049</v>
      </c>
    </row>
    <row r="53" spans="1:27" ht="14.2" customHeight="1" x14ac:dyDescent="0.45">
      <c r="A53">
        <v>43</v>
      </c>
      <c r="B53" s="5">
        <v>2064</v>
      </c>
      <c r="C53" s="60">
        <f t="shared" si="7"/>
        <v>0.40612500000000024</v>
      </c>
      <c r="D53" s="56"/>
      <c r="E53" s="56"/>
      <c r="F53" s="13">
        <f t="shared" si="2"/>
        <v>4394.1406250000009</v>
      </c>
      <c r="G53" s="13">
        <f t="shared" si="1"/>
        <v>6323.2122664471717</v>
      </c>
      <c r="H53" s="13">
        <f t="shared" si="3"/>
        <v>1685.7380388159368</v>
      </c>
      <c r="I53" s="12">
        <f t="shared" si="4"/>
        <v>229.26086879666317</v>
      </c>
      <c r="J53" s="12">
        <f t="shared" si="9"/>
        <v>54.654198805751349</v>
      </c>
      <c r="K53" s="12">
        <f t="shared" si="9"/>
        <v>568.27524697259423</v>
      </c>
      <c r="L53" s="12">
        <f t="shared" si="9"/>
        <v>505.80165687552864</v>
      </c>
      <c r="M53" s="12">
        <f t="shared" si="9"/>
        <v>292.31838938285352</v>
      </c>
      <c r="N53" s="12">
        <f t="shared" si="9"/>
        <v>686.92938932395623</v>
      </c>
      <c r="O53" s="12">
        <f t="shared" si="9"/>
        <v>64.322163986390578</v>
      </c>
      <c r="P53" s="12">
        <f t="shared" si="9"/>
        <v>192.35790000000006</v>
      </c>
      <c r="Q53" s="12">
        <f t="shared" si="9"/>
        <v>32.526399527243733</v>
      </c>
      <c r="R53" s="12">
        <f t="shared" si="9"/>
        <v>60.206719187488936</v>
      </c>
      <c r="S53" s="12">
        <f t="shared" si="9"/>
        <v>200.88791714412864</v>
      </c>
      <c r="T53" s="12">
        <f t="shared" si="8"/>
        <v>124.0089441839077</v>
      </c>
      <c r="U53" s="12">
        <f t="shared" si="8"/>
        <v>252.6486194337518</v>
      </c>
      <c r="V53" s="12">
        <f t="shared" si="8"/>
        <v>15.579865000000003</v>
      </c>
      <c r="W53" s="12">
        <f t="shared" si="8"/>
        <v>65.647394833601723</v>
      </c>
      <c r="X53" s="12">
        <f t="shared" si="8"/>
        <v>583.57223419914214</v>
      </c>
      <c r="Y53" s="12">
        <f t="shared" si="8"/>
        <v>23.847880000000007</v>
      </c>
      <c r="Z53" s="12">
        <f t="shared" si="8"/>
        <v>1171.4567987500002</v>
      </c>
      <c r="AA53" s="12">
        <f t="shared" si="8"/>
        <v>5124.3025864030033</v>
      </c>
    </row>
    <row r="54" spans="1:27" ht="14.2" customHeight="1" x14ac:dyDescent="0.45">
      <c r="A54" s="28">
        <v>44</v>
      </c>
      <c r="B54" s="5">
        <v>2065</v>
      </c>
      <c r="C54" s="60">
        <f t="shared" si="7"/>
        <v>0.41962500000000025</v>
      </c>
      <c r="D54" s="56"/>
      <c r="E54" s="56"/>
      <c r="F54" s="13">
        <f t="shared" si="2"/>
        <v>4436.3281250000009</v>
      </c>
      <c r="G54" s="13">
        <f t="shared" si="1"/>
        <v>6438.1838247467222</v>
      </c>
      <c r="H54" s="13">
        <f t="shared" si="3"/>
        <v>1716.3889043951176</v>
      </c>
      <c r="I54" s="12">
        <f t="shared" si="4"/>
        <v>231.46196879044393</v>
      </c>
      <c r="J54" s="12">
        <f t="shared" si="9"/>
        <v>55.178925756682204</v>
      </c>
      <c r="K54" s="12">
        <f t="shared" si="9"/>
        <v>573.73117431485048</v>
      </c>
      <c r="L54" s="12">
        <f t="shared" si="9"/>
        <v>510.65778443731699</v>
      </c>
      <c r="M54" s="12">
        <f t="shared" si="9"/>
        <v>295.1248953881294</v>
      </c>
      <c r="N54" s="12">
        <f t="shared" si="9"/>
        <v>693.52449769332134</v>
      </c>
      <c r="O54" s="12">
        <f t="shared" si="9"/>
        <v>64.93971165378592</v>
      </c>
      <c r="P54" s="12">
        <f t="shared" si="9"/>
        <v>194.20470000000006</v>
      </c>
      <c r="Q54" s="12">
        <f t="shared" si="9"/>
        <v>32.838680721033612</v>
      </c>
      <c r="R54" s="12">
        <f t="shared" si="9"/>
        <v>60.784755072656409</v>
      </c>
      <c r="S54" s="12">
        <f t="shared" si="9"/>
        <v>202.81661258830732</v>
      </c>
      <c r="T54" s="12">
        <f t="shared" si="8"/>
        <v>125.19953587844607</v>
      </c>
      <c r="U54" s="12">
        <f t="shared" si="8"/>
        <v>255.07426179296999</v>
      </c>
      <c r="V54" s="12">
        <f t="shared" si="8"/>
        <v>15.729445000000004</v>
      </c>
      <c r="W54" s="12">
        <f t="shared" si="8"/>
        <v>66.277665848094486</v>
      </c>
      <c r="X54" s="12">
        <f t="shared" si="8"/>
        <v>589.17502567336271</v>
      </c>
      <c r="Y54" s="12">
        <f t="shared" si="8"/>
        <v>24.076840000000008</v>
      </c>
      <c r="Z54" s="12">
        <f t="shared" si="8"/>
        <v>1182.7037837500004</v>
      </c>
      <c r="AA54" s="12">
        <f t="shared" si="8"/>
        <v>5173.5002643594016</v>
      </c>
    </row>
    <row r="55" spans="1:27" ht="14.2" customHeight="1" x14ac:dyDescent="0.45">
      <c r="A55">
        <v>45</v>
      </c>
      <c r="B55" s="5">
        <v>2066</v>
      </c>
      <c r="C55" s="60">
        <f t="shared" si="7"/>
        <v>0.43312500000000026</v>
      </c>
      <c r="D55" s="56"/>
      <c r="E55" s="56"/>
      <c r="F55" s="13">
        <f t="shared" si="2"/>
        <v>4478.5156250000009</v>
      </c>
      <c r="G55" s="13">
        <f t="shared" si="1"/>
        <v>6554.6530474511137</v>
      </c>
      <c r="H55" s="13">
        <f t="shared" si="3"/>
        <v>1747.4390401158391</v>
      </c>
      <c r="I55" s="12">
        <f t="shared" si="4"/>
        <v>233.66306878422466</v>
      </c>
      <c r="J55" s="12">
        <f t="shared" si="9"/>
        <v>55.703652707613045</v>
      </c>
      <c r="K55" s="12">
        <f t="shared" si="9"/>
        <v>579.18710165710672</v>
      </c>
      <c r="L55" s="12">
        <f t="shared" si="9"/>
        <v>515.51391199910529</v>
      </c>
      <c r="M55" s="12">
        <f t="shared" si="9"/>
        <v>297.93140139340522</v>
      </c>
      <c r="N55" s="12">
        <f t="shared" si="9"/>
        <v>700.11960606268622</v>
      </c>
      <c r="O55" s="12">
        <f t="shared" si="9"/>
        <v>65.557259321181263</v>
      </c>
      <c r="P55" s="12">
        <f t="shared" si="9"/>
        <v>196.05150000000003</v>
      </c>
      <c r="Q55" s="12">
        <f t="shared" si="9"/>
        <v>33.150961914823483</v>
      </c>
      <c r="R55" s="12">
        <f t="shared" si="9"/>
        <v>61.362790957823862</v>
      </c>
      <c r="S55" s="12">
        <f t="shared" si="9"/>
        <v>204.74530803248598</v>
      </c>
      <c r="T55" s="12">
        <f t="shared" si="8"/>
        <v>126.39012757298443</v>
      </c>
      <c r="U55" s="12">
        <f t="shared" si="8"/>
        <v>257.49990415218815</v>
      </c>
      <c r="V55" s="12">
        <f t="shared" si="8"/>
        <v>15.879025000000002</v>
      </c>
      <c r="W55" s="12">
        <f t="shared" si="8"/>
        <v>66.907936862587235</v>
      </c>
      <c r="X55" s="12">
        <f t="shared" si="8"/>
        <v>594.77781714758328</v>
      </c>
      <c r="Y55" s="12">
        <f t="shared" si="8"/>
        <v>24.305800000000005</v>
      </c>
      <c r="Z55" s="12">
        <f t="shared" si="8"/>
        <v>1193.9507687500002</v>
      </c>
      <c r="AA55" s="12">
        <f t="shared" si="8"/>
        <v>5222.6979423157991</v>
      </c>
    </row>
    <row r="56" spans="1:27" ht="14.2" customHeight="1" x14ac:dyDescent="0.45">
      <c r="A56">
        <v>46</v>
      </c>
      <c r="B56" s="5">
        <v>2067</v>
      </c>
      <c r="C56" s="60">
        <f t="shared" si="7"/>
        <v>0.44662500000000027</v>
      </c>
      <c r="D56" s="56"/>
      <c r="E56" s="56"/>
      <c r="F56" s="13">
        <f t="shared" si="2"/>
        <v>4520.7031250000009</v>
      </c>
      <c r="G56" s="13">
        <f t="shared" si="1"/>
        <v>6672.6370881601415</v>
      </c>
      <c r="H56" s="13">
        <f t="shared" si="3"/>
        <v>1778.8930190454703</v>
      </c>
      <c r="I56" s="12">
        <f t="shared" si="4"/>
        <v>235.86416877800542</v>
      </c>
      <c r="J56" s="12">
        <f t="shared" si="9"/>
        <v>56.228379658543901</v>
      </c>
      <c r="K56" s="12">
        <f t="shared" si="9"/>
        <v>584.64302899936297</v>
      </c>
      <c r="L56" s="12">
        <f t="shared" si="9"/>
        <v>520.3700395608937</v>
      </c>
      <c r="M56" s="12">
        <f t="shared" si="9"/>
        <v>300.7379073986811</v>
      </c>
      <c r="N56" s="12">
        <f t="shared" si="9"/>
        <v>706.71471443205132</v>
      </c>
      <c r="O56" s="12">
        <f t="shared" si="9"/>
        <v>66.174806988576606</v>
      </c>
      <c r="P56" s="12">
        <f t="shared" si="9"/>
        <v>197.89830000000006</v>
      </c>
      <c r="Q56" s="12">
        <f t="shared" si="9"/>
        <v>33.463243108613362</v>
      </c>
      <c r="R56" s="12">
        <f t="shared" si="9"/>
        <v>61.940826842991328</v>
      </c>
      <c r="S56" s="12">
        <f t="shared" si="9"/>
        <v>206.67400347666467</v>
      </c>
      <c r="T56" s="12">
        <f t="shared" si="8"/>
        <v>127.5807192675228</v>
      </c>
      <c r="U56" s="12">
        <f t="shared" si="8"/>
        <v>259.92554651140631</v>
      </c>
      <c r="V56" s="12">
        <f t="shared" si="8"/>
        <v>16.028605000000002</v>
      </c>
      <c r="W56" s="12">
        <f t="shared" si="8"/>
        <v>67.538207877079984</v>
      </c>
      <c r="X56" s="12">
        <f t="shared" si="8"/>
        <v>600.38060862180384</v>
      </c>
      <c r="Y56" s="12">
        <f t="shared" si="8"/>
        <v>24.534760000000006</v>
      </c>
      <c r="Z56" s="12">
        <f t="shared" si="8"/>
        <v>1205.1977537500002</v>
      </c>
      <c r="AA56" s="12">
        <f t="shared" si="8"/>
        <v>5271.8956202721974</v>
      </c>
    </row>
    <row r="57" spans="1:27" ht="14.2" customHeight="1" x14ac:dyDescent="0.45">
      <c r="A57">
        <v>47</v>
      </c>
      <c r="B57" s="5">
        <v>2068</v>
      </c>
      <c r="C57" s="60">
        <f t="shared" si="7"/>
        <v>0.46012500000000028</v>
      </c>
      <c r="D57" s="56"/>
      <c r="E57" s="56"/>
      <c r="F57" s="13">
        <f t="shared" si="2"/>
        <v>4562.8906250000009</v>
      </c>
      <c r="G57" s="13">
        <f t="shared" si="1"/>
        <v>6792.1532838785442</v>
      </c>
      <c r="H57" s="13">
        <f t="shared" si="3"/>
        <v>1810.7554631462576</v>
      </c>
      <c r="I57" s="12">
        <f t="shared" si="4"/>
        <v>238.06526877178618</v>
      </c>
      <c r="J57" s="12">
        <f t="shared" si="9"/>
        <v>56.753106609474756</v>
      </c>
      <c r="K57" s="12">
        <f t="shared" si="9"/>
        <v>590.09895634161921</v>
      </c>
      <c r="L57" s="12">
        <f t="shared" si="9"/>
        <v>525.226167122682</v>
      </c>
      <c r="M57" s="12">
        <f t="shared" si="9"/>
        <v>303.54441340395698</v>
      </c>
      <c r="N57" s="12">
        <f t="shared" si="9"/>
        <v>713.30982280141643</v>
      </c>
      <c r="O57" s="12">
        <f t="shared" si="9"/>
        <v>66.792354655971948</v>
      </c>
      <c r="P57" s="12">
        <f t="shared" si="9"/>
        <v>199.74510000000006</v>
      </c>
      <c r="Q57" s="12">
        <f t="shared" si="9"/>
        <v>33.775524302403241</v>
      </c>
      <c r="R57" s="12">
        <f t="shared" si="9"/>
        <v>62.518862728158801</v>
      </c>
      <c r="S57" s="12">
        <f t="shared" si="9"/>
        <v>208.60269892084335</v>
      </c>
      <c r="T57" s="12">
        <f t="shared" si="9"/>
        <v>128.77131096206116</v>
      </c>
      <c r="U57" s="12">
        <f t="shared" si="9"/>
        <v>262.35118887062447</v>
      </c>
      <c r="V57" s="12">
        <f t="shared" si="9"/>
        <v>16.178185000000003</v>
      </c>
      <c r="W57" s="12">
        <f t="shared" si="9"/>
        <v>68.168478891572747</v>
      </c>
      <c r="X57" s="12">
        <f t="shared" si="9"/>
        <v>605.98340009602452</v>
      </c>
      <c r="Y57" s="12">
        <f t="shared" si="9"/>
        <v>24.763720000000006</v>
      </c>
      <c r="Z57" s="12">
        <f t="shared" ref="T57:AA72" si="10">Z$10*(1+$C57)</f>
        <v>1216.4447387500004</v>
      </c>
      <c r="AA57" s="12">
        <f t="shared" si="10"/>
        <v>5321.0932982285967</v>
      </c>
    </row>
    <row r="58" spans="1:27" ht="14.2" customHeight="1" x14ac:dyDescent="0.45">
      <c r="A58" s="28">
        <v>48</v>
      </c>
      <c r="B58" s="5">
        <v>2069</v>
      </c>
      <c r="C58" s="60">
        <f t="shared" si="7"/>
        <v>0.4736250000000003</v>
      </c>
      <c r="D58" s="56"/>
      <c r="E58" s="56"/>
      <c r="F58" s="13">
        <f t="shared" si="2"/>
        <v>4605.0781250000009</v>
      </c>
      <c r="G58" s="13">
        <f t="shared" si="1"/>
        <v>6913.2191568945418</v>
      </c>
      <c r="H58" s="13">
        <f t="shared" si="3"/>
        <v>1843.0310437761316</v>
      </c>
      <c r="I58" s="12">
        <f t="shared" si="4"/>
        <v>240.26636876556691</v>
      </c>
      <c r="J58" s="12">
        <f t="shared" ref="J58:Y73" si="11">J$10*(1+$C58)</f>
        <v>57.277833560405597</v>
      </c>
      <c r="K58" s="12">
        <f t="shared" si="11"/>
        <v>595.55488368387535</v>
      </c>
      <c r="L58" s="12">
        <f t="shared" si="11"/>
        <v>530.0822946844703</v>
      </c>
      <c r="M58" s="12">
        <f t="shared" si="11"/>
        <v>306.3509194092328</v>
      </c>
      <c r="N58" s="12">
        <f t="shared" si="11"/>
        <v>719.90493117078131</v>
      </c>
      <c r="O58" s="12">
        <f t="shared" si="11"/>
        <v>67.409902323367277</v>
      </c>
      <c r="P58" s="12">
        <f t="shared" si="11"/>
        <v>201.59190000000004</v>
      </c>
      <c r="Q58" s="12">
        <f t="shared" si="11"/>
        <v>34.087805496193113</v>
      </c>
      <c r="R58" s="12">
        <f t="shared" si="11"/>
        <v>63.096898613326253</v>
      </c>
      <c r="S58" s="12">
        <f t="shared" si="11"/>
        <v>210.53139436502201</v>
      </c>
      <c r="T58" s="12">
        <f t="shared" si="10"/>
        <v>129.96190265659951</v>
      </c>
      <c r="U58" s="12">
        <f t="shared" si="10"/>
        <v>264.77683122984263</v>
      </c>
      <c r="V58" s="12">
        <f t="shared" si="10"/>
        <v>16.327765000000003</v>
      </c>
      <c r="W58" s="12">
        <f t="shared" si="10"/>
        <v>68.798749906065495</v>
      </c>
      <c r="X58" s="12">
        <f t="shared" si="10"/>
        <v>611.58619157024498</v>
      </c>
      <c r="Y58" s="12">
        <f t="shared" si="10"/>
        <v>24.992680000000004</v>
      </c>
      <c r="Z58" s="12">
        <f t="shared" si="10"/>
        <v>1227.6917237500002</v>
      </c>
      <c r="AA58" s="12">
        <f t="shared" si="10"/>
        <v>5370.2909761849942</v>
      </c>
    </row>
    <row r="59" spans="1:27" ht="14.2" customHeight="1" x14ac:dyDescent="0.45">
      <c r="A59">
        <v>49</v>
      </c>
      <c r="B59" s="5">
        <v>2070</v>
      </c>
      <c r="C59" s="60">
        <f t="shared" si="7"/>
        <v>0.48712500000000031</v>
      </c>
      <c r="D59" s="56"/>
      <c r="E59" s="56"/>
      <c r="F59" s="13">
        <f t="shared" si="2"/>
        <v>4647.2656250000009</v>
      </c>
      <c r="G59" s="13">
        <f t="shared" si="1"/>
        <v>7035.8524166770494</v>
      </c>
      <c r="H59" s="13">
        <f t="shared" si="3"/>
        <v>1875.7244821945012</v>
      </c>
      <c r="I59" s="12">
        <f t="shared" si="4"/>
        <v>242.46746875934767</v>
      </c>
      <c r="J59" s="12">
        <f t="shared" si="11"/>
        <v>57.802560511336452</v>
      </c>
      <c r="K59" s="12">
        <f t="shared" si="11"/>
        <v>601.01081102613159</v>
      </c>
      <c r="L59" s="12">
        <f t="shared" si="11"/>
        <v>534.93842224625871</v>
      </c>
      <c r="M59" s="12">
        <f t="shared" si="11"/>
        <v>309.15742541450868</v>
      </c>
      <c r="N59" s="12">
        <f t="shared" si="11"/>
        <v>726.50003954014642</v>
      </c>
      <c r="O59" s="12">
        <f t="shared" si="11"/>
        <v>68.027449990762619</v>
      </c>
      <c r="P59" s="12">
        <f t="shared" si="11"/>
        <v>203.43870000000004</v>
      </c>
      <c r="Q59" s="12">
        <f t="shared" si="11"/>
        <v>34.400086689982992</v>
      </c>
      <c r="R59" s="12">
        <f t="shared" si="11"/>
        <v>63.67493449849372</v>
      </c>
      <c r="S59" s="12">
        <f t="shared" si="11"/>
        <v>212.46008980920067</v>
      </c>
      <c r="T59" s="12">
        <f t="shared" si="10"/>
        <v>131.15249435113788</v>
      </c>
      <c r="U59" s="12">
        <f t="shared" si="10"/>
        <v>267.20247358906079</v>
      </c>
      <c r="V59" s="12">
        <f t="shared" si="10"/>
        <v>16.477345000000003</v>
      </c>
      <c r="W59" s="12">
        <f t="shared" si="10"/>
        <v>69.429020920558244</v>
      </c>
      <c r="X59" s="12">
        <f t="shared" si="10"/>
        <v>617.18898304446566</v>
      </c>
      <c r="Y59" s="12">
        <f t="shared" si="10"/>
        <v>25.221640000000004</v>
      </c>
      <c r="Z59" s="12">
        <f t="shared" si="10"/>
        <v>1238.9387087500002</v>
      </c>
      <c r="AA59" s="12">
        <f t="shared" si="10"/>
        <v>5419.4886541413925</v>
      </c>
    </row>
    <row r="60" spans="1:27" ht="14.2" customHeight="1" x14ac:dyDescent="0.45">
      <c r="A60">
        <v>50</v>
      </c>
      <c r="B60" s="5">
        <v>2071</v>
      </c>
      <c r="C60" s="106">
        <f t="shared" si="7"/>
        <v>0.50062500000000032</v>
      </c>
      <c r="D60" s="56"/>
      <c r="E60" s="56"/>
      <c r="F60" s="13">
        <f t="shared" si="2"/>
        <v>4689.4531250000009</v>
      </c>
      <c r="G60" s="13">
        <f t="shared" si="1"/>
        <v>7160.0709617917755</v>
      </c>
      <c r="H60" s="13">
        <f t="shared" si="3"/>
        <v>1908.840550073071</v>
      </c>
      <c r="I60" s="12">
        <f t="shared" si="4"/>
        <v>244.66856875312843</v>
      </c>
      <c r="J60" s="12">
        <f t="shared" si="11"/>
        <v>58.327287462267307</v>
      </c>
      <c r="K60" s="12">
        <f t="shared" si="11"/>
        <v>606.46673836838784</v>
      </c>
      <c r="L60" s="12">
        <f t="shared" si="11"/>
        <v>539.79454980804701</v>
      </c>
      <c r="M60" s="12">
        <f t="shared" si="11"/>
        <v>311.96393141978456</v>
      </c>
      <c r="N60" s="12">
        <f t="shared" si="11"/>
        <v>733.09514790951152</v>
      </c>
      <c r="O60" s="12">
        <f t="shared" si="11"/>
        <v>68.644997658157962</v>
      </c>
      <c r="P60" s="12">
        <f t="shared" si="11"/>
        <v>205.28550000000007</v>
      </c>
      <c r="Q60" s="12">
        <f t="shared" si="11"/>
        <v>34.71236788377287</v>
      </c>
      <c r="R60" s="12">
        <f t="shared" si="11"/>
        <v>64.252970383661193</v>
      </c>
      <c r="S60" s="12">
        <f t="shared" si="11"/>
        <v>214.38878525337935</v>
      </c>
      <c r="T60" s="12">
        <f t="shared" si="10"/>
        <v>132.34308604567624</v>
      </c>
      <c r="U60" s="12">
        <f t="shared" si="10"/>
        <v>269.628115948279</v>
      </c>
      <c r="V60" s="12">
        <f t="shared" si="10"/>
        <v>16.626925000000004</v>
      </c>
      <c r="W60" s="12">
        <f t="shared" si="10"/>
        <v>70.059291935051007</v>
      </c>
      <c r="X60" s="12">
        <f t="shared" si="10"/>
        <v>622.79177451868622</v>
      </c>
      <c r="Y60" s="12">
        <f t="shared" si="10"/>
        <v>25.450600000000005</v>
      </c>
      <c r="Z60" s="12">
        <f t="shared" si="10"/>
        <v>1250.1856937500004</v>
      </c>
      <c r="AA60" s="12">
        <f t="shared" si="10"/>
        <v>5468.6863320977909</v>
      </c>
    </row>
    <row r="61" spans="1:27" ht="14.2" customHeight="1" x14ac:dyDescent="0.45">
      <c r="A61">
        <v>51</v>
      </c>
      <c r="B61" s="5">
        <v>2072</v>
      </c>
      <c r="C61" s="60">
        <f t="shared" si="7"/>
        <v>0.51412500000000028</v>
      </c>
      <c r="D61" s="56"/>
      <c r="E61" s="56"/>
      <c r="F61" s="13">
        <f t="shared" si="2"/>
        <v>4731.6406250000009</v>
      </c>
      <c r="G61" s="13">
        <f t="shared" si="1"/>
        <v>7285.8928818363456</v>
      </c>
      <c r="H61" s="13">
        <f t="shared" si="3"/>
        <v>1942.3840700117371</v>
      </c>
      <c r="I61" s="12">
        <f t="shared" si="4"/>
        <v>246.86966874690918</v>
      </c>
      <c r="J61" s="12">
        <f t="shared" si="11"/>
        <v>58.852014413198162</v>
      </c>
      <c r="K61" s="12">
        <f t="shared" si="11"/>
        <v>611.92266571064408</v>
      </c>
      <c r="L61" s="12">
        <f t="shared" si="11"/>
        <v>544.65067736983542</v>
      </c>
      <c r="M61" s="12">
        <f t="shared" si="11"/>
        <v>314.77043742506044</v>
      </c>
      <c r="N61" s="12">
        <f t="shared" si="11"/>
        <v>739.69025627887652</v>
      </c>
      <c r="O61" s="12">
        <f t="shared" si="11"/>
        <v>69.262545325553305</v>
      </c>
      <c r="P61" s="12">
        <f t="shared" si="11"/>
        <v>207.13230000000007</v>
      </c>
      <c r="Q61" s="12">
        <f t="shared" si="11"/>
        <v>35.024649077562742</v>
      </c>
      <c r="R61" s="12">
        <f t="shared" si="11"/>
        <v>64.831006268828659</v>
      </c>
      <c r="S61" s="12">
        <f t="shared" si="11"/>
        <v>216.31748069755804</v>
      </c>
      <c r="T61" s="12">
        <f t="shared" si="10"/>
        <v>133.53367774021461</v>
      </c>
      <c r="U61" s="12">
        <f t="shared" si="10"/>
        <v>272.05375830749716</v>
      </c>
      <c r="V61" s="12">
        <f t="shared" si="10"/>
        <v>16.776505000000004</v>
      </c>
      <c r="W61" s="12">
        <f t="shared" si="10"/>
        <v>70.689562949543756</v>
      </c>
      <c r="X61" s="12">
        <f t="shared" si="10"/>
        <v>628.39456599290679</v>
      </c>
      <c r="Y61" s="12">
        <f t="shared" si="10"/>
        <v>25.679560000000009</v>
      </c>
      <c r="Z61" s="12">
        <f t="shared" si="10"/>
        <v>1261.4326787500004</v>
      </c>
      <c r="AA61" s="12">
        <f t="shared" si="10"/>
        <v>5517.8840100541893</v>
      </c>
    </row>
    <row r="62" spans="1:27" ht="14.2" customHeight="1" x14ac:dyDescent="0.45">
      <c r="A62" s="28">
        <v>52</v>
      </c>
      <c r="B62" s="5">
        <v>2073</v>
      </c>
      <c r="C62" s="60">
        <f t="shared" si="7"/>
        <v>0.52762500000000023</v>
      </c>
      <c r="D62" s="56"/>
      <c r="E62" s="56"/>
      <c r="F62" s="13">
        <f t="shared" si="2"/>
        <v>4773.8281250000009</v>
      </c>
      <c r="G62" s="13">
        <f t="shared" si="1"/>
        <v>7413.3364593946853</v>
      </c>
      <c r="H62" s="13">
        <f t="shared" si="3"/>
        <v>1976.3599160596177</v>
      </c>
      <c r="I62" s="12">
        <f t="shared" si="4"/>
        <v>249.07076874068989</v>
      </c>
      <c r="J62" s="12">
        <f t="shared" si="11"/>
        <v>59.376741364129003</v>
      </c>
      <c r="K62" s="12">
        <f t="shared" si="11"/>
        <v>617.37859305290021</v>
      </c>
      <c r="L62" s="12">
        <f t="shared" si="11"/>
        <v>549.50680493162372</v>
      </c>
      <c r="M62" s="12">
        <f t="shared" si="11"/>
        <v>317.57694343033626</v>
      </c>
      <c r="N62" s="12">
        <f t="shared" si="11"/>
        <v>746.28536464824151</v>
      </c>
      <c r="O62" s="12">
        <f t="shared" si="11"/>
        <v>69.880092992948647</v>
      </c>
      <c r="P62" s="12">
        <f t="shared" si="11"/>
        <v>208.97910000000005</v>
      </c>
      <c r="Q62" s="12">
        <f t="shared" si="11"/>
        <v>35.336930271352621</v>
      </c>
      <c r="R62" s="12">
        <f t="shared" si="11"/>
        <v>65.409042153996111</v>
      </c>
      <c r="S62" s="12">
        <f t="shared" si="11"/>
        <v>218.2461761417367</v>
      </c>
      <c r="T62" s="12">
        <f t="shared" si="10"/>
        <v>134.72426943475296</v>
      </c>
      <c r="U62" s="12">
        <f t="shared" si="10"/>
        <v>274.47940066671532</v>
      </c>
      <c r="V62" s="12">
        <f t="shared" si="10"/>
        <v>16.926085000000004</v>
      </c>
      <c r="W62" s="12">
        <f t="shared" si="10"/>
        <v>71.319833964036505</v>
      </c>
      <c r="X62" s="12">
        <f t="shared" si="10"/>
        <v>633.99735746712736</v>
      </c>
      <c r="Y62" s="12">
        <f t="shared" si="10"/>
        <v>25.908520000000006</v>
      </c>
      <c r="Z62" s="12">
        <f t="shared" si="10"/>
        <v>1272.6796637500001</v>
      </c>
      <c r="AA62" s="12">
        <f t="shared" si="10"/>
        <v>5567.0816880105876</v>
      </c>
    </row>
    <row r="63" spans="1:27" ht="14.2" customHeight="1" x14ac:dyDescent="0.45">
      <c r="A63">
        <v>53</v>
      </c>
      <c r="B63" s="5">
        <v>2074</v>
      </c>
      <c r="C63" s="60">
        <f t="shared" si="7"/>
        <v>0.54112500000000019</v>
      </c>
      <c r="D63" s="56"/>
      <c r="E63" s="56"/>
      <c r="F63" s="13">
        <f t="shared" si="2"/>
        <v>4816.015625</v>
      </c>
      <c r="G63" s="13">
        <f t="shared" si="1"/>
        <v>7542.4201720108013</v>
      </c>
      <c r="H63" s="13">
        <f t="shared" si="3"/>
        <v>2010.773014241254</v>
      </c>
      <c r="I63" s="12">
        <f t="shared" si="4"/>
        <v>251.27186873447062</v>
      </c>
      <c r="J63" s="12">
        <f t="shared" si="11"/>
        <v>59.901468315059851</v>
      </c>
      <c r="K63" s="12">
        <f t="shared" si="11"/>
        <v>622.83452039515635</v>
      </c>
      <c r="L63" s="12">
        <f t="shared" si="11"/>
        <v>554.36293249341202</v>
      </c>
      <c r="M63" s="12">
        <f t="shared" si="11"/>
        <v>320.38344943561208</v>
      </c>
      <c r="N63" s="12">
        <f t="shared" si="11"/>
        <v>752.8804730176065</v>
      </c>
      <c r="O63" s="12">
        <f t="shared" si="11"/>
        <v>70.497640660343976</v>
      </c>
      <c r="P63" s="12">
        <f t="shared" si="11"/>
        <v>210.82590000000002</v>
      </c>
      <c r="Q63" s="12">
        <f t="shared" si="11"/>
        <v>35.649211465142493</v>
      </c>
      <c r="R63" s="12">
        <f t="shared" si="11"/>
        <v>65.987078039163578</v>
      </c>
      <c r="S63" s="12">
        <f t="shared" si="11"/>
        <v>220.17487158591535</v>
      </c>
      <c r="T63" s="12">
        <f t="shared" si="10"/>
        <v>135.9148611292913</v>
      </c>
      <c r="U63" s="12">
        <f t="shared" si="10"/>
        <v>276.90504302593348</v>
      </c>
      <c r="V63" s="12">
        <f t="shared" si="10"/>
        <v>17.075665000000001</v>
      </c>
      <c r="W63" s="12">
        <f t="shared" si="10"/>
        <v>71.950104978529254</v>
      </c>
      <c r="X63" s="12">
        <f t="shared" si="10"/>
        <v>639.60014894134781</v>
      </c>
      <c r="Y63" s="12">
        <f t="shared" si="10"/>
        <v>26.137480000000004</v>
      </c>
      <c r="Z63" s="12">
        <f t="shared" si="10"/>
        <v>1283.9266487500001</v>
      </c>
      <c r="AA63" s="12">
        <f t="shared" si="10"/>
        <v>5616.2793659669851</v>
      </c>
    </row>
    <row r="64" spans="1:27" ht="14.2" customHeight="1" x14ac:dyDescent="0.45">
      <c r="A64">
        <v>54</v>
      </c>
      <c r="B64" s="5">
        <v>2075</v>
      </c>
      <c r="C64" s="60">
        <f t="shared" si="7"/>
        <v>0.55462500000000015</v>
      </c>
      <c r="D64" s="56"/>
      <c r="E64" s="56"/>
      <c r="F64" s="13">
        <f t="shared" si="2"/>
        <v>4858.2031250000009</v>
      </c>
      <c r="G64" s="13">
        <f t="shared" si="1"/>
        <v>7673.1626941822042</v>
      </c>
      <c r="H64" s="13">
        <f t="shared" si="3"/>
        <v>2045.6283430880433</v>
      </c>
      <c r="I64" s="12">
        <f t="shared" si="4"/>
        <v>253.47296872825137</v>
      </c>
      <c r="J64" s="12">
        <f t="shared" si="11"/>
        <v>60.426195265990707</v>
      </c>
      <c r="K64" s="12">
        <f t="shared" si="11"/>
        <v>628.29044773741259</v>
      </c>
      <c r="L64" s="12">
        <f t="shared" si="11"/>
        <v>559.21906005520032</v>
      </c>
      <c r="M64" s="12">
        <f t="shared" si="11"/>
        <v>323.18995544088796</v>
      </c>
      <c r="N64" s="12">
        <f t="shared" si="11"/>
        <v>759.4755813869715</v>
      </c>
      <c r="O64" s="12">
        <f t="shared" si="11"/>
        <v>71.115188327739318</v>
      </c>
      <c r="P64" s="12">
        <f t="shared" si="11"/>
        <v>212.67270000000005</v>
      </c>
      <c r="Q64" s="12">
        <f t="shared" si="11"/>
        <v>35.961492658932372</v>
      </c>
      <c r="R64" s="12">
        <f t="shared" si="11"/>
        <v>66.565113924331044</v>
      </c>
      <c r="S64" s="12">
        <f t="shared" si="11"/>
        <v>222.10356703009404</v>
      </c>
      <c r="T64" s="12">
        <f t="shared" si="10"/>
        <v>137.10545282382967</v>
      </c>
      <c r="U64" s="12">
        <f t="shared" si="10"/>
        <v>279.33068538515164</v>
      </c>
      <c r="V64" s="12">
        <f t="shared" si="10"/>
        <v>17.225245000000001</v>
      </c>
      <c r="W64" s="12">
        <f t="shared" si="10"/>
        <v>72.580375993022017</v>
      </c>
      <c r="X64" s="12">
        <f t="shared" si="10"/>
        <v>645.20294041556849</v>
      </c>
      <c r="Y64" s="12">
        <f t="shared" si="10"/>
        <v>26.366440000000004</v>
      </c>
      <c r="Z64" s="12">
        <f t="shared" si="10"/>
        <v>1295.1736337500001</v>
      </c>
      <c r="AA64" s="12">
        <f t="shared" si="10"/>
        <v>5665.4770439233835</v>
      </c>
    </row>
    <row r="65" spans="1:27" ht="14.2" customHeight="1" x14ac:dyDescent="0.45">
      <c r="A65">
        <v>55</v>
      </c>
      <c r="B65" s="5">
        <v>2076</v>
      </c>
      <c r="C65" s="60">
        <f t="shared" si="7"/>
        <v>0.5681250000000001</v>
      </c>
      <c r="D65" s="56"/>
      <c r="E65" s="56"/>
      <c r="F65" s="13">
        <f t="shared" si="2"/>
        <v>4900.3906250000009</v>
      </c>
      <c r="G65" s="13">
        <f t="shared" si="1"/>
        <v>7805.5828993730893</v>
      </c>
      <c r="H65" s="13">
        <f t="shared" si="3"/>
        <v>2080.9309341749486</v>
      </c>
      <c r="I65" s="12">
        <f t="shared" si="4"/>
        <v>255.67406872203213</v>
      </c>
      <c r="J65" s="12">
        <f t="shared" si="11"/>
        <v>60.950922216921562</v>
      </c>
      <c r="K65" s="12">
        <f t="shared" si="11"/>
        <v>633.74637507966884</v>
      </c>
      <c r="L65" s="12">
        <f t="shared" si="11"/>
        <v>564.07518761698873</v>
      </c>
      <c r="M65" s="12">
        <f t="shared" si="11"/>
        <v>325.99646144616383</v>
      </c>
      <c r="N65" s="12">
        <f t="shared" si="11"/>
        <v>766.07068975633661</v>
      </c>
      <c r="O65" s="12">
        <f t="shared" si="11"/>
        <v>71.732735995134661</v>
      </c>
      <c r="P65" s="12">
        <f t="shared" si="11"/>
        <v>214.51950000000005</v>
      </c>
      <c r="Q65" s="12">
        <f t="shared" si="11"/>
        <v>36.27377385272225</v>
      </c>
      <c r="R65" s="12">
        <f t="shared" si="11"/>
        <v>67.14314980949851</v>
      </c>
      <c r="S65" s="12">
        <f t="shared" si="11"/>
        <v>224.0322624742727</v>
      </c>
      <c r="T65" s="12">
        <f t="shared" si="10"/>
        <v>138.29604451836803</v>
      </c>
      <c r="U65" s="12">
        <f t="shared" si="10"/>
        <v>281.7563277443698</v>
      </c>
      <c r="V65" s="12">
        <f t="shared" si="10"/>
        <v>17.374825000000001</v>
      </c>
      <c r="W65" s="12">
        <f t="shared" si="10"/>
        <v>73.210647007514766</v>
      </c>
      <c r="X65" s="12">
        <f t="shared" si="10"/>
        <v>650.80573188978906</v>
      </c>
      <c r="Y65" s="12">
        <f t="shared" si="10"/>
        <v>26.595400000000005</v>
      </c>
      <c r="Z65" s="12">
        <f t="shared" si="10"/>
        <v>1306.4206187500001</v>
      </c>
      <c r="AA65" s="12">
        <f t="shared" si="10"/>
        <v>5714.6747218797818</v>
      </c>
    </row>
    <row r="66" spans="1:27" ht="14.2" customHeight="1" x14ac:dyDescent="0.45">
      <c r="A66" s="28">
        <v>56</v>
      </c>
      <c r="B66" s="5">
        <v>2077</v>
      </c>
      <c r="C66" s="60">
        <f t="shared" si="7"/>
        <v>0.58162500000000006</v>
      </c>
      <c r="D66" s="56"/>
      <c r="E66" s="56"/>
      <c r="F66" s="13">
        <f t="shared" si="2"/>
        <v>4942.578125</v>
      </c>
      <c r="G66" s="13">
        <f t="shared" si="1"/>
        <v>7939.6998620475661</v>
      </c>
      <c r="H66" s="13">
        <f t="shared" si="3"/>
        <v>2116.6858726625437</v>
      </c>
      <c r="I66" s="12">
        <f t="shared" si="4"/>
        <v>257.87516871581283</v>
      </c>
      <c r="J66" s="12">
        <f t="shared" si="11"/>
        <v>61.475649167852403</v>
      </c>
      <c r="K66" s="12">
        <f t="shared" si="11"/>
        <v>639.20230242192497</v>
      </c>
      <c r="L66" s="12">
        <f t="shared" si="11"/>
        <v>568.93131517877703</v>
      </c>
      <c r="M66" s="12">
        <f t="shared" si="11"/>
        <v>328.80296745143966</v>
      </c>
      <c r="N66" s="12">
        <f t="shared" si="11"/>
        <v>772.6657981257016</v>
      </c>
      <c r="O66" s="12">
        <f t="shared" si="11"/>
        <v>72.350283662529989</v>
      </c>
      <c r="P66" s="12">
        <f t="shared" si="11"/>
        <v>216.36630000000002</v>
      </c>
      <c r="Q66" s="12">
        <f t="shared" si="11"/>
        <v>36.586055046512122</v>
      </c>
      <c r="R66" s="12">
        <f t="shared" si="11"/>
        <v>67.721185694665962</v>
      </c>
      <c r="S66" s="12">
        <f t="shared" si="11"/>
        <v>225.96095791845136</v>
      </c>
      <c r="T66" s="12">
        <f t="shared" si="10"/>
        <v>139.48663621290638</v>
      </c>
      <c r="U66" s="12">
        <f t="shared" si="10"/>
        <v>284.18197010358796</v>
      </c>
      <c r="V66" s="12">
        <f t="shared" si="10"/>
        <v>17.524405000000002</v>
      </c>
      <c r="W66" s="12">
        <f t="shared" si="10"/>
        <v>73.840918022007514</v>
      </c>
      <c r="X66" s="12">
        <f t="shared" si="10"/>
        <v>656.40852336400962</v>
      </c>
      <c r="Y66" s="12">
        <f t="shared" si="10"/>
        <v>26.824360000000002</v>
      </c>
      <c r="Z66" s="12">
        <f t="shared" si="10"/>
        <v>1317.6676037500001</v>
      </c>
      <c r="AA66" s="12">
        <f t="shared" si="10"/>
        <v>5763.8723998361802</v>
      </c>
    </row>
    <row r="67" spans="1:27" ht="14.2" customHeight="1" x14ac:dyDescent="0.45">
      <c r="A67">
        <v>57</v>
      </c>
      <c r="B67" s="5">
        <v>2078</v>
      </c>
      <c r="C67" s="60">
        <f t="shared" si="7"/>
        <v>0.59512500000000002</v>
      </c>
      <c r="D67" s="56"/>
      <c r="E67" s="56"/>
      <c r="F67" s="13">
        <f t="shared" si="2"/>
        <v>4984.765625</v>
      </c>
      <c r="G67" s="13">
        <f t="shared" si="1"/>
        <v>8075.5328597230309</v>
      </c>
      <c r="H67" s="13">
        <f t="shared" si="3"/>
        <v>2152.8982978444333</v>
      </c>
      <c r="I67" s="12">
        <f t="shared" si="4"/>
        <v>260.07626870959359</v>
      </c>
      <c r="J67" s="12">
        <f t="shared" si="11"/>
        <v>62.000376118783251</v>
      </c>
      <c r="K67" s="12">
        <f t="shared" si="11"/>
        <v>644.6582297641811</v>
      </c>
      <c r="L67" s="12">
        <f t="shared" si="11"/>
        <v>573.78744274056533</v>
      </c>
      <c r="M67" s="12">
        <f t="shared" si="11"/>
        <v>331.60947345671553</v>
      </c>
      <c r="N67" s="12">
        <f t="shared" si="11"/>
        <v>779.26090649506648</v>
      </c>
      <c r="O67" s="12">
        <f t="shared" si="11"/>
        <v>72.967831329925332</v>
      </c>
      <c r="P67" s="12">
        <f t="shared" si="11"/>
        <v>218.2131</v>
      </c>
      <c r="Q67" s="12">
        <f t="shared" si="11"/>
        <v>36.898336240301994</v>
      </c>
      <c r="R67" s="12">
        <f t="shared" si="11"/>
        <v>68.299221579833414</v>
      </c>
      <c r="S67" s="12">
        <f t="shared" si="11"/>
        <v>227.88965336263001</v>
      </c>
      <c r="T67" s="12">
        <f t="shared" si="10"/>
        <v>140.67722790744475</v>
      </c>
      <c r="U67" s="12">
        <f t="shared" si="10"/>
        <v>286.60761246280612</v>
      </c>
      <c r="V67" s="12">
        <f t="shared" si="10"/>
        <v>17.673984999999998</v>
      </c>
      <c r="W67" s="12">
        <f t="shared" si="10"/>
        <v>74.471189036500263</v>
      </c>
      <c r="X67" s="12">
        <f t="shared" si="10"/>
        <v>662.01131483823008</v>
      </c>
      <c r="Y67" s="12">
        <f t="shared" si="10"/>
        <v>27.053319999999999</v>
      </c>
      <c r="Z67" s="12">
        <f t="shared" si="10"/>
        <v>1328.9145887499999</v>
      </c>
      <c r="AA67" s="12">
        <f t="shared" si="10"/>
        <v>5813.0700777925776</v>
      </c>
    </row>
    <row r="68" spans="1:27" ht="14.2" customHeight="1" x14ac:dyDescent="0.45">
      <c r="A68">
        <v>58</v>
      </c>
      <c r="B68" s="5">
        <v>2079</v>
      </c>
      <c r="C68" s="60">
        <f t="shared" si="7"/>
        <v>0.60862499999999997</v>
      </c>
      <c r="D68" s="56"/>
      <c r="E68" s="56"/>
      <c r="F68" s="13">
        <f t="shared" si="2"/>
        <v>5026.953125</v>
      </c>
      <c r="G68" s="13">
        <f t="shared" si="1"/>
        <v>8213.1013750439452</v>
      </c>
      <c r="H68" s="13">
        <f t="shared" si="3"/>
        <v>2189.5734037001153</v>
      </c>
      <c r="I68" s="12">
        <f t="shared" si="4"/>
        <v>262.27736870337435</v>
      </c>
      <c r="J68" s="12">
        <f t="shared" si="11"/>
        <v>62.525103069714106</v>
      </c>
      <c r="K68" s="12">
        <f t="shared" si="11"/>
        <v>650.11415710643735</v>
      </c>
      <c r="L68" s="12">
        <f t="shared" si="11"/>
        <v>578.64357030235362</v>
      </c>
      <c r="M68" s="12">
        <f t="shared" si="11"/>
        <v>334.41597946199141</v>
      </c>
      <c r="N68" s="12">
        <f t="shared" si="11"/>
        <v>785.85601486443159</v>
      </c>
      <c r="O68" s="12">
        <f t="shared" si="11"/>
        <v>73.585378997320674</v>
      </c>
      <c r="P68" s="12">
        <f t="shared" si="11"/>
        <v>220.05990000000003</v>
      </c>
      <c r="Q68" s="12">
        <f t="shared" si="11"/>
        <v>37.210617434091873</v>
      </c>
      <c r="R68" s="12">
        <f t="shared" si="11"/>
        <v>68.877257465000895</v>
      </c>
      <c r="S68" s="12">
        <f t="shared" si="11"/>
        <v>229.8183488068087</v>
      </c>
      <c r="T68" s="12">
        <f t="shared" si="10"/>
        <v>141.86781960198311</v>
      </c>
      <c r="U68" s="12">
        <f t="shared" si="10"/>
        <v>289.03325482202428</v>
      </c>
      <c r="V68" s="12">
        <f t="shared" si="10"/>
        <v>17.823564999999999</v>
      </c>
      <c r="W68" s="12">
        <f t="shared" si="10"/>
        <v>75.101460050993012</v>
      </c>
      <c r="X68" s="12">
        <f t="shared" si="10"/>
        <v>667.61410631245076</v>
      </c>
      <c r="Y68" s="12">
        <f t="shared" si="10"/>
        <v>27.28228</v>
      </c>
      <c r="Z68" s="12">
        <f t="shared" si="10"/>
        <v>1340.1615737499999</v>
      </c>
      <c r="AA68" s="12">
        <f t="shared" si="10"/>
        <v>5862.267755748976</v>
      </c>
    </row>
    <row r="69" spans="1:27" ht="14.2" customHeight="1" x14ac:dyDescent="0.45">
      <c r="A69">
        <v>59</v>
      </c>
      <c r="B69" s="5">
        <v>2080</v>
      </c>
      <c r="C69" s="60">
        <f t="shared" si="7"/>
        <v>0.62212499999999993</v>
      </c>
      <c r="D69" s="56"/>
      <c r="E69" s="56"/>
      <c r="F69" s="13">
        <f t="shared" si="2"/>
        <v>5069.140625</v>
      </c>
      <c r="G69" s="13">
        <f t="shared" si="1"/>
        <v>8352.4250978761957</v>
      </c>
      <c r="H69" s="13">
        <f t="shared" si="3"/>
        <v>2226.7164394533243</v>
      </c>
      <c r="I69" s="12">
        <f t="shared" si="4"/>
        <v>264.47846869715511</v>
      </c>
      <c r="J69" s="12">
        <f t="shared" si="11"/>
        <v>63.049830020644954</v>
      </c>
      <c r="K69" s="12">
        <f t="shared" si="11"/>
        <v>655.57008444869359</v>
      </c>
      <c r="L69" s="12">
        <f t="shared" si="11"/>
        <v>583.49969786414204</v>
      </c>
      <c r="M69" s="12">
        <f t="shared" si="11"/>
        <v>337.22248546726729</v>
      </c>
      <c r="N69" s="12">
        <f t="shared" si="11"/>
        <v>792.45112323379658</v>
      </c>
      <c r="O69" s="12">
        <f t="shared" si="11"/>
        <v>74.202926664716017</v>
      </c>
      <c r="P69" s="12">
        <f t="shared" si="11"/>
        <v>221.90670000000003</v>
      </c>
      <c r="Q69" s="12">
        <f t="shared" si="11"/>
        <v>37.522898627881752</v>
      </c>
      <c r="R69" s="12">
        <f t="shared" si="11"/>
        <v>69.455293350168361</v>
      </c>
      <c r="S69" s="12">
        <f t="shared" si="11"/>
        <v>231.74704425098739</v>
      </c>
      <c r="T69" s="12">
        <f t="shared" si="10"/>
        <v>143.05841129652146</v>
      </c>
      <c r="U69" s="12">
        <f t="shared" si="10"/>
        <v>291.45889718124249</v>
      </c>
      <c r="V69" s="12">
        <f t="shared" si="10"/>
        <v>17.973144999999999</v>
      </c>
      <c r="W69" s="12">
        <f t="shared" si="10"/>
        <v>75.731731065485775</v>
      </c>
      <c r="X69" s="12">
        <f t="shared" si="10"/>
        <v>673.21689778667132</v>
      </c>
      <c r="Y69" s="12">
        <f t="shared" si="10"/>
        <v>27.511240000000001</v>
      </c>
      <c r="Z69" s="12">
        <f t="shared" si="10"/>
        <v>1351.4085587500001</v>
      </c>
      <c r="AA69" s="12">
        <f t="shared" si="10"/>
        <v>5911.4654337053744</v>
      </c>
    </row>
    <row r="70" spans="1:27" ht="14.2" customHeight="1" x14ac:dyDescent="0.45">
      <c r="A70" s="28">
        <v>60</v>
      </c>
      <c r="B70" s="5">
        <v>2081</v>
      </c>
      <c r="C70" s="106">
        <f t="shared" si="7"/>
        <v>0.63562499999999988</v>
      </c>
      <c r="D70" s="56"/>
      <c r="E70" s="56"/>
      <c r="F70" s="13">
        <f t="shared" si="2"/>
        <v>5111.328125</v>
      </c>
      <c r="G70" s="13">
        <f t="shared" si="1"/>
        <v>8493.5239274222531</v>
      </c>
      <c r="H70" s="13">
        <f t="shared" si="3"/>
        <v>2264.3327101359209</v>
      </c>
      <c r="I70" s="12">
        <f t="shared" si="4"/>
        <v>266.67956869093581</v>
      </c>
      <c r="J70" s="12">
        <f t="shared" si="11"/>
        <v>63.574556971575802</v>
      </c>
      <c r="K70" s="12">
        <f t="shared" si="11"/>
        <v>661.02601179094984</v>
      </c>
      <c r="L70" s="12">
        <f t="shared" si="11"/>
        <v>588.35582542593033</v>
      </c>
      <c r="M70" s="12">
        <f t="shared" si="11"/>
        <v>340.02899147254311</v>
      </c>
      <c r="N70" s="12">
        <f t="shared" si="11"/>
        <v>799.04623160316157</v>
      </c>
      <c r="O70" s="12">
        <f t="shared" si="11"/>
        <v>74.820474332111345</v>
      </c>
      <c r="P70" s="12">
        <f t="shared" si="11"/>
        <v>223.7535</v>
      </c>
      <c r="Q70" s="12">
        <f t="shared" si="11"/>
        <v>37.835179821671623</v>
      </c>
      <c r="R70" s="12">
        <f t="shared" si="11"/>
        <v>70.033329235335813</v>
      </c>
      <c r="S70" s="12">
        <f t="shared" si="11"/>
        <v>233.67573969516602</v>
      </c>
      <c r="T70" s="12">
        <f t="shared" si="10"/>
        <v>144.24900299105983</v>
      </c>
      <c r="U70" s="12">
        <f t="shared" si="10"/>
        <v>293.88453954046059</v>
      </c>
      <c r="V70" s="12">
        <f t="shared" si="10"/>
        <v>18.122724999999999</v>
      </c>
      <c r="W70" s="12">
        <f t="shared" si="10"/>
        <v>76.362002079978524</v>
      </c>
      <c r="X70" s="12">
        <f t="shared" si="10"/>
        <v>678.81968926089189</v>
      </c>
      <c r="Y70" s="12">
        <f t="shared" si="10"/>
        <v>27.740199999999998</v>
      </c>
      <c r="Z70" s="12">
        <f t="shared" si="10"/>
        <v>1362.6555437499999</v>
      </c>
      <c r="AA70" s="12">
        <f t="shared" si="10"/>
        <v>5960.6631116617727</v>
      </c>
    </row>
    <row r="71" spans="1:27" ht="14.2" customHeight="1" x14ac:dyDescent="0.45">
      <c r="A71">
        <v>61</v>
      </c>
      <c r="B71" s="5">
        <v>2082</v>
      </c>
      <c r="C71" s="60">
        <f t="shared" si="7"/>
        <v>0.64912499999999984</v>
      </c>
      <c r="D71" s="56"/>
      <c r="E71" s="56"/>
      <c r="F71" s="13">
        <f t="shared" si="2"/>
        <v>5153.5156249999991</v>
      </c>
      <c r="G71" s="13">
        <f t="shared" si="1"/>
        <v>8636.4179743572677</v>
      </c>
      <c r="H71" s="13">
        <f t="shared" si="3"/>
        <v>2302.4275771573712</v>
      </c>
      <c r="I71" s="12">
        <f t="shared" si="4"/>
        <v>268.88066868471651</v>
      </c>
      <c r="J71" s="12">
        <f t="shared" si="11"/>
        <v>64.099283922506643</v>
      </c>
      <c r="K71" s="12">
        <f t="shared" si="11"/>
        <v>666.48193913320597</v>
      </c>
      <c r="L71" s="12">
        <f t="shared" si="11"/>
        <v>593.21195298771863</v>
      </c>
      <c r="M71" s="12">
        <f t="shared" si="11"/>
        <v>342.83549747781893</v>
      </c>
      <c r="N71" s="12">
        <f t="shared" si="11"/>
        <v>805.64133997252657</v>
      </c>
      <c r="O71" s="12">
        <f t="shared" si="11"/>
        <v>75.438021999506688</v>
      </c>
      <c r="P71" s="12">
        <f t="shared" si="11"/>
        <v>225.60029999999998</v>
      </c>
      <c r="Q71" s="12">
        <f t="shared" si="11"/>
        <v>38.147461015461495</v>
      </c>
      <c r="R71" s="12">
        <f t="shared" si="11"/>
        <v>70.611365120503265</v>
      </c>
      <c r="S71" s="12">
        <f t="shared" si="11"/>
        <v>235.60443513934467</v>
      </c>
      <c r="T71" s="12">
        <f t="shared" si="10"/>
        <v>145.43959468559817</v>
      </c>
      <c r="U71" s="12">
        <f t="shared" si="10"/>
        <v>296.31018189967875</v>
      </c>
      <c r="V71" s="12">
        <f t="shared" si="10"/>
        <v>18.272304999999996</v>
      </c>
      <c r="W71" s="12">
        <f t="shared" si="10"/>
        <v>76.992273094471273</v>
      </c>
      <c r="X71" s="12">
        <f t="shared" si="10"/>
        <v>684.42248073511234</v>
      </c>
      <c r="Y71" s="12">
        <f t="shared" si="10"/>
        <v>27.969159999999995</v>
      </c>
      <c r="Z71" s="12">
        <f t="shared" si="10"/>
        <v>1373.9025287499999</v>
      </c>
      <c r="AA71" s="12">
        <f t="shared" si="10"/>
        <v>6009.8607896181702</v>
      </c>
    </row>
    <row r="72" spans="1:27" ht="14.2" customHeight="1" x14ac:dyDescent="0.45">
      <c r="A72">
        <v>62</v>
      </c>
      <c r="B72" s="5">
        <v>2083</v>
      </c>
      <c r="C72" s="60">
        <f t="shared" si="7"/>
        <v>0.6626249999999998</v>
      </c>
      <c r="D72" s="56"/>
      <c r="E72" s="56"/>
      <c r="F72" s="13">
        <f t="shared" si="2"/>
        <v>5195.7031249999991</v>
      </c>
      <c r="G72" s="13">
        <f t="shared" si="1"/>
        <v>8781.1275629864231</v>
      </c>
      <c r="H72" s="13">
        <f t="shared" si="3"/>
        <v>2341.0064588798787</v>
      </c>
      <c r="I72" s="12">
        <f t="shared" si="4"/>
        <v>271.08176867849727</v>
      </c>
      <c r="J72" s="12">
        <f t="shared" si="11"/>
        <v>64.624010873437499</v>
      </c>
      <c r="K72" s="12">
        <f t="shared" si="11"/>
        <v>671.93786647546222</v>
      </c>
      <c r="L72" s="12">
        <f t="shared" si="11"/>
        <v>598.06808054950704</v>
      </c>
      <c r="M72" s="12">
        <f t="shared" si="11"/>
        <v>345.64200348309481</v>
      </c>
      <c r="N72" s="12">
        <f t="shared" si="11"/>
        <v>812.23644834189156</v>
      </c>
      <c r="O72" s="12">
        <f t="shared" si="11"/>
        <v>76.055569666902031</v>
      </c>
      <c r="P72" s="12">
        <f t="shared" si="11"/>
        <v>227.44709999999998</v>
      </c>
      <c r="Q72" s="12">
        <f t="shared" si="11"/>
        <v>38.459742209251374</v>
      </c>
      <c r="R72" s="12">
        <f t="shared" si="11"/>
        <v>71.189401005670732</v>
      </c>
      <c r="S72" s="12">
        <f t="shared" si="11"/>
        <v>237.53313058352336</v>
      </c>
      <c r="T72" s="12">
        <f t="shared" si="10"/>
        <v>146.63018638013654</v>
      </c>
      <c r="U72" s="12">
        <f t="shared" si="10"/>
        <v>298.73582425889691</v>
      </c>
      <c r="V72" s="12">
        <f t="shared" si="10"/>
        <v>18.421885</v>
      </c>
      <c r="W72" s="12">
        <f t="shared" si="10"/>
        <v>77.622544108964021</v>
      </c>
      <c r="X72" s="12">
        <f t="shared" si="10"/>
        <v>690.02527220933302</v>
      </c>
      <c r="Y72" s="12">
        <f t="shared" si="10"/>
        <v>28.198119999999999</v>
      </c>
      <c r="Z72" s="12">
        <f t="shared" si="10"/>
        <v>1385.1495137499999</v>
      </c>
      <c r="AA72" s="12">
        <f t="shared" si="10"/>
        <v>6059.0584675745686</v>
      </c>
    </row>
    <row r="73" spans="1:27" ht="14.2" customHeight="1" x14ac:dyDescent="0.45">
      <c r="A73">
        <v>63</v>
      </c>
      <c r="B73" s="5">
        <v>2084</v>
      </c>
      <c r="C73" s="60">
        <f t="shared" si="7"/>
        <v>0.67612499999999975</v>
      </c>
      <c r="D73" s="56"/>
      <c r="E73" s="56"/>
      <c r="F73" s="13">
        <f t="shared" si="2"/>
        <v>5237.890625</v>
      </c>
      <c r="G73" s="13">
        <f t="shared" si="1"/>
        <v>8927.6732334236294</v>
      </c>
      <c r="H73" s="13">
        <f t="shared" si="3"/>
        <v>2380.0748311992188</v>
      </c>
      <c r="I73" s="12">
        <f t="shared" si="4"/>
        <v>273.28286867227803</v>
      </c>
      <c r="J73" s="12">
        <f t="shared" si="11"/>
        <v>65.148737824368354</v>
      </c>
      <c r="K73" s="12">
        <f t="shared" si="11"/>
        <v>677.39379381771846</v>
      </c>
      <c r="L73" s="12">
        <f t="shared" si="11"/>
        <v>602.92420811129534</v>
      </c>
      <c r="M73" s="12">
        <f t="shared" si="11"/>
        <v>348.44850948837069</v>
      </c>
      <c r="N73" s="12">
        <f t="shared" si="11"/>
        <v>818.83155671125667</v>
      </c>
      <c r="O73" s="12">
        <f t="shared" si="11"/>
        <v>76.673117334297373</v>
      </c>
      <c r="P73" s="12">
        <f t="shared" si="11"/>
        <v>229.29390000000001</v>
      </c>
      <c r="Q73" s="12">
        <f t="shared" si="11"/>
        <v>38.772023403041253</v>
      </c>
      <c r="R73" s="12">
        <f t="shared" si="11"/>
        <v>71.767436890838198</v>
      </c>
      <c r="S73" s="12">
        <f t="shared" si="11"/>
        <v>239.46182602770205</v>
      </c>
      <c r="T73" s="12">
        <f t="shared" si="11"/>
        <v>147.82077807467491</v>
      </c>
      <c r="U73" s="12">
        <f t="shared" si="11"/>
        <v>301.16146661811513</v>
      </c>
      <c r="V73" s="12">
        <f t="shared" si="11"/>
        <v>18.571465</v>
      </c>
      <c r="W73" s="12">
        <f t="shared" si="11"/>
        <v>78.252815123456784</v>
      </c>
      <c r="X73" s="12">
        <f t="shared" si="11"/>
        <v>695.62806368355359</v>
      </c>
      <c r="Y73" s="12">
        <f t="shared" si="11"/>
        <v>28.42708</v>
      </c>
      <c r="Z73" s="12">
        <f t="shared" ref="T73:AA88" si="12">Z$10*(1+$C73)</f>
        <v>1396.3964987499999</v>
      </c>
      <c r="AA73" s="12">
        <f t="shared" si="12"/>
        <v>6108.2561455309669</v>
      </c>
    </row>
    <row r="74" spans="1:27" ht="14.2" customHeight="1" x14ac:dyDescent="0.45">
      <c r="A74" s="28">
        <v>64</v>
      </c>
      <c r="B74" s="5">
        <v>2085</v>
      </c>
      <c r="C74" s="60">
        <f t="shared" si="7"/>
        <v>0.68962499999999971</v>
      </c>
      <c r="D74" s="56"/>
      <c r="E74" s="56"/>
      <c r="F74" s="13">
        <f t="shared" si="2"/>
        <v>5280.0781249999991</v>
      </c>
      <c r="G74" s="13">
        <f t="shared" si="1"/>
        <v>9076.0757437918401</v>
      </c>
      <c r="H74" s="13">
        <f t="shared" si="3"/>
        <v>2419.6382281313345</v>
      </c>
      <c r="I74" s="12">
        <f t="shared" si="4"/>
        <v>275.48396866605879</v>
      </c>
      <c r="J74" s="12">
        <f t="shared" ref="J74:Y89" si="13">J$10*(1+$C74)</f>
        <v>65.673464775299195</v>
      </c>
      <c r="K74" s="12">
        <f t="shared" si="13"/>
        <v>682.84972115997459</v>
      </c>
      <c r="L74" s="12">
        <f t="shared" si="13"/>
        <v>607.78033567308364</v>
      </c>
      <c r="M74" s="12">
        <f t="shared" si="13"/>
        <v>351.25501549364651</v>
      </c>
      <c r="N74" s="12">
        <f t="shared" si="13"/>
        <v>825.42666508062166</v>
      </c>
      <c r="O74" s="12">
        <f t="shared" si="13"/>
        <v>77.290665001692702</v>
      </c>
      <c r="P74" s="12">
        <f t="shared" si="13"/>
        <v>231.14069999999998</v>
      </c>
      <c r="Q74" s="12">
        <f t="shared" si="13"/>
        <v>39.084304596831124</v>
      </c>
      <c r="R74" s="12">
        <f t="shared" si="13"/>
        <v>72.345472776005664</v>
      </c>
      <c r="S74" s="12">
        <f t="shared" si="13"/>
        <v>241.3905214718807</v>
      </c>
      <c r="T74" s="12">
        <f t="shared" si="12"/>
        <v>149.01136976921325</v>
      </c>
      <c r="U74" s="12">
        <f t="shared" si="12"/>
        <v>303.58710897733323</v>
      </c>
      <c r="V74" s="12">
        <f t="shared" si="12"/>
        <v>18.721044999999997</v>
      </c>
      <c r="W74" s="12">
        <f t="shared" si="12"/>
        <v>78.883086137949533</v>
      </c>
      <c r="X74" s="12">
        <f t="shared" si="12"/>
        <v>701.23085515777416</v>
      </c>
      <c r="Y74" s="12">
        <f t="shared" si="12"/>
        <v>28.656039999999997</v>
      </c>
      <c r="Z74" s="12">
        <f t="shared" si="12"/>
        <v>1407.6434837499999</v>
      </c>
      <c r="AA74" s="12">
        <f t="shared" si="12"/>
        <v>6157.4538234873644</v>
      </c>
    </row>
    <row r="75" spans="1:27" ht="14.2" customHeight="1" x14ac:dyDescent="0.45">
      <c r="A75">
        <v>65</v>
      </c>
      <c r="B75" s="5">
        <v>2086</v>
      </c>
      <c r="C75" s="60">
        <f t="shared" si="7"/>
        <v>0.70312499999999967</v>
      </c>
      <c r="D75" s="56"/>
      <c r="E75" s="56"/>
      <c r="F75" s="13">
        <f t="shared" si="2"/>
        <v>5322.2656249999982</v>
      </c>
      <c r="G75" s="13">
        <f t="shared" si="1"/>
        <v>9226.3560724451927</v>
      </c>
      <c r="H75" s="13">
        <f t="shared" si="3"/>
        <v>2459.7022424047409</v>
      </c>
      <c r="I75" s="12">
        <f t="shared" si="4"/>
        <v>277.68506865983949</v>
      </c>
      <c r="J75" s="12">
        <f t="shared" si="13"/>
        <v>66.19819172623005</v>
      </c>
      <c r="K75" s="12">
        <f t="shared" si="13"/>
        <v>688.30564850223072</v>
      </c>
      <c r="L75" s="12">
        <f t="shared" si="13"/>
        <v>612.63646323487194</v>
      </c>
      <c r="M75" s="12">
        <f t="shared" si="13"/>
        <v>354.06152149892233</v>
      </c>
      <c r="N75" s="12">
        <f t="shared" si="13"/>
        <v>832.02177344998665</v>
      </c>
      <c r="O75" s="12">
        <f t="shared" si="13"/>
        <v>77.90821266908803</v>
      </c>
      <c r="P75" s="12">
        <f t="shared" si="13"/>
        <v>232.98749999999995</v>
      </c>
      <c r="Q75" s="12">
        <f t="shared" si="13"/>
        <v>39.396585790620996</v>
      </c>
      <c r="R75" s="12">
        <f t="shared" si="13"/>
        <v>72.923508661173116</v>
      </c>
      <c r="S75" s="12">
        <f t="shared" si="13"/>
        <v>243.31921691605933</v>
      </c>
      <c r="T75" s="12">
        <f t="shared" si="12"/>
        <v>150.20196146375159</v>
      </c>
      <c r="U75" s="12">
        <f t="shared" si="12"/>
        <v>306.01275133655139</v>
      </c>
      <c r="V75" s="12">
        <f t="shared" si="12"/>
        <v>18.870624999999997</v>
      </c>
      <c r="W75" s="12">
        <f t="shared" si="12"/>
        <v>79.513357152442268</v>
      </c>
      <c r="X75" s="12">
        <f t="shared" si="12"/>
        <v>706.83364663199461</v>
      </c>
      <c r="Y75" s="12">
        <f t="shared" si="12"/>
        <v>28.884999999999994</v>
      </c>
      <c r="Z75" s="12">
        <f t="shared" si="12"/>
        <v>1418.8904687499996</v>
      </c>
      <c r="AA75" s="12">
        <f t="shared" si="12"/>
        <v>6206.6515014437628</v>
      </c>
    </row>
    <row r="76" spans="1:27" ht="14.2" customHeight="1" x14ac:dyDescent="0.45">
      <c r="A76">
        <v>66</v>
      </c>
      <c r="B76" s="5">
        <v>2087</v>
      </c>
      <c r="C76" s="60">
        <f t="shared" si="7"/>
        <v>0.71662499999999962</v>
      </c>
      <c r="D76" s="56"/>
      <c r="E76" s="56"/>
      <c r="F76" s="13">
        <f t="shared" si="2"/>
        <v>5364.4531249999991</v>
      </c>
      <c r="G76" s="13">
        <f t="shared" ref="G76:G111" si="14">$G$10*(1+C76)*((1+$L$3)^(B76-2021))</f>
        <v>9378.5354202131693</v>
      </c>
      <c r="H76" s="13">
        <f t="shared" si="3"/>
        <v>2500.2725260588136</v>
      </c>
      <c r="I76" s="12">
        <f t="shared" si="4"/>
        <v>279.88616865362025</v>
      </c>
      <c r="J76" s="12">
        <f t="shared" si="13"/>
        <v>66.722918677160905</v>
      </c>
      <c r="K76" s="12">
        <f t="shared" si="13"/>
        <v>693.76157584448697</v>
      </c>
      <c r="L76" s="12">
        <f t="shared" si="13"/>
        <v>617.49259079666035</v>
      </c>
      <c r="M76" s="12">
        <f t="shared" si="13"/>
        <v>356.86802750419821</v>
      </c>
      <c r="N76" s="12">
        <f t="shared" si="13"/>
        <v>838.61688181935165</v>
      </c>
      <c r="O76" s="12">
        <f t="shared" si="13"/>
        <v>78.525760336483373</v>
      </c>
      <c r="P76" s="12">
        <f t="shared" si="13"/>
        <v>234.83429999999996</v>
      </c>
      <c r="Q76" s="12">
        <f t="shared" si="13"/>
        <v>39.708866984410875</v>
      </c>
      <c r="R76" s="12">
        <f t="shared" si="13"/>
        <v>73.501544546340583</v>
      </c>
      <c r="S76" s="12">
        <f t="shared" si="13"/>
        <v>245.24791236023802</v>
      </c>
      <c r="T76" s="12">
        <f t="shared" si="12"/>
        <v>151.39255315828996</v>
      </c>
      <c r="U76" s="12">
        <f t="shared" si="12"/>
        <v>308.43839369576961</v>
      </c>
      <c r="V76" s="12">
        <f t="shared" si="12"/>
        <v>19.020204999999997</v>
      </c>
      <c r="W76" s="12">
        <f t="shared" si="12"/>
        <v>80.143628166935031</v>
      </c>
      <c r="X76" s="12">
        <f t="shared" si="12"/>
        <v>712.43643810621529</v>
      </c>
      <c r="Y76" s="12">
        <f t="shared" si="12"/>
        <v>29.113959999999995</v>
      </c>
      <c r="Z76" s="12">
        <f t="shared" si="12"/>
        <v>1430.1374537499996</v>
      </c>
      <c r="AA76" s="12">
        <f t="shared" si="12"/>
        <v>6255.8491794001611</v>
      </c>
    </row>
    <row r="77" spans="1:27" ht="14.2" customHeight="1" x14ac:dyDescent="0.45">
      <c r="A77">
        <v>67</v>
      </c>
      <c r="B77" s="5">
        <v>2088</v>
      </c>
      <c r="C77" s="60">
        <f t="shared" si="7"/>
        <v>0.73012499999999958</v>
      </c>
      <c r="D77" s="56"/>
      <c r="E77" s="56"/>
      <c r="F77" s="13">
        <f t="shared" ref="F77:F111" si="15">$G$10*(1+C77)</f>
        <v>5406.6406249999991</v>
      </c>
      <c r="G77" s="13">
        <f t="shared" si="14"/>
        <v>9532.6352126669644</v>
      </c>
      <c r="H77" s="13">
        <f t="shared" ref="H77:H111" si="16">$H$10*(1+C77)*((1+$L$3)^(B77-2021))</f>
        <v>2541.354791047992</v>
      </c>
      <c r="I77" s="12">
        <f t="shared" ref="I77:I111" si="17">$I$10*(1+C77)</f>
        <v>282.087268647401</v>
      </c>
      <c r="J77" s="12">
        <f t="shared" si="13"/>
        <v>67.247645628091746</v>
      </c>
      <c r="K77" s="12">
        <f t="shared" si="13"/>
        <v>699.21750318674322</v>
      </c>
      <c r="L77" s="12">
        <f t="shared" si="13"/>
        <v>622.34871835844865</v>
      </c>
      <c r="M77" s="12">
        <f t="shared" si="13"/>
        <v>359.67453350947409</v>
      </c>
      <c r="N77" s="12">
        <f t="shared" si="13"/>
        <v>845.21199018871675</v>
      </c>
      <c r="O77" s="12">
        <f t="shared" si="13"/>
        <v>79.143308003878715</v>
      </c>
      <c r="P77" s="12">
        <f t="shared" si="13"/>
        <v>236.68109999999999</v>
      </c>
      <c r="Q77" s="12">
        <f t="shared" si="13"/>
        <v>40.021148178200754</v>
      </c>
      <c r="R77" s="12">
        <f t="shared" si="13"/>
        <v>74.079580431508049</v>
      </c>
      <c r="S77" s="12">
        <f t="shared" si="13"/>
        <v>247.1766078044167</v>
      </c>
      <c r="T77" s="12">
        <f t="shared" si="12"/>
        <v>152.58314485282833</v>
      </c>
      <c r="U77" s="12">
        <f t="shared" si="12"/>
        <v>310.86403605498776</v>
      </c>
      <c r="V77" s="12">
        <f t="shared" si="12"/>
        <v>19.169784999999997</v>
      </c>
      <c r="W77" s="12">
        <f t="shared" si="12"/>
        <v>80.77389918142778</v>
      </c>
      <c r="X77" s="12">
        <f t="shared" si="12"/>
        <v>718.03922958043586</v>
      </c>
      <c r="Y77" s="12">
        <f t="shared" si="12"/>
        <v>29.342919999999996</v>
      </c>
      <c r="Z77" s="12">
        <f t="shared" si="12"/>
        <v>1441.3844387499998</v>
      </c>
      <c r="AA77" s="12">
        <f t="shared" si="12"/>
        <v>6305.0468573565595</v>
      </c>
    </row>
    <row r="78" spans="1:27" ht="14.2" customHeight="1" x14ac:dyDescent="0.45">
      <c r="A78" s="28">
        <v>68</v>
      </c>
      <c r="B78" s="5">
        <v>2089</v>
      </c>
      <c r="C78" s="60">
        <f t="shared" si="7"/>
        <v>0.74362499999999954</v>
      </c>
      <c r="D78" s="56"/>
      <c r="E78" s="56"/>
      <c r="F78" s="13">
        <f t="shared" si="15"/>
        <v>5448.8281249999982</v>
      </c>
      <c r="G78" s="13">
        <f t="shared" si="14"/>
        <v>9688.6771024083628</v>
      </c>
      <c r="H78" s="13">
        <f t="shared" si="16"/>
        <v>2582.9548098519781</v>
      </c>
      <c r="I78" s="12">
        <f t="shared" si="17"/>
        <v>284.28836864118171</v>
      </c>
      <c r="J78" s="12">
        <f t="shared" si="13"/>
        <v>67.772372579022601</v>
      </c>
      <c r="K78" s="12">
        <f t="shared" si="13"/>
        <v>704.67343052899935</v>
      </c>
      <c r="L78" s="12">
        <f t="shared" si="13"/>
        <v>627.20484592023695</v>
      </c>
      <c r="M78" s="12">
        <f t="shared" si="13"/>
        <v>362.48103951474991</v>
      </c>
      <c r="N78" s="12">
        <f t="shared" si="13"/>
        <v>851.80709855808163</v>
      </c>
      <c r="O78" s="12">
        <f t="shared" si="13"/>
        <v>79.760855671274058</v>
      </c>
      <c r="P78" s="12">
        <f t="shared" si="13"/>
        <v>238.52789999999996</v>
      </c>
      <c r="Q78" s="12">
        <f t="shared" si="13"/>
        <v>40.333429371990626</v>
      </c>
      <c r="R78" s="12">
        <f t="shared" si="13"/>
        <v>74.657616316675515</v>
      </c>
      <c r="S78" s="12">
        <f t="shared" si="13"/>
        <v>249.10530324859536</v>
      </c>
      <c r="T78" s="12">
        <f t="shared" si="12"/>
        <v>153.77373654736667</v>
      </c>
      <c r="U78" s="12">
        <f t="shared" si="12"/>
        <v>313.28967841420592</v>
      </c>
      <c r="V78" s="12">
        <f t="shared" si="12"/>
        <v>19.319364999999994</v>
      </c>
      <c r="W78" s="12">
        <f t="shared" si="12"/>
        <v>81.404170195920528</v>
      </c>
      <c r="X78" s="12">
        <f t="shared" si="12"/>
        <v>723.64202105465642</v>
      </c>
      <c r="Y78" s="12">
        <f t="shared" si="12"/>
        <v>29.571879999999993</v>
      </c>
      <c r="Z78" s="12">
        <f t="shared" si="12"/>
        <v>1452.6314237499996</v>
      </c>
      <c r="AA78" s="12">
        <f t="shared" si="12"/>
        <v>6354.2445353129569</v>
      </c>
    </row>
    <row r="79" spans="1:27" ht="14.2" customHeight="1" x14ac:dyDescent="0.45">
      <c r="A79">
        <v>69</v>
      </c>
      <c r="B79" s="5">
        <v>2090</v>
      </c>
      <c r="C79" s="60">
        <f t="shared" si="7"/>
        <v>0.75712499999999949</v>
      </c>
      <c r="D79" s="56"/>
      <c r="E79" s="56"/>
      <c r="F79" s="13">
        <f t="shared" si="15"/>
        <v>5491.0156249999982</v>
      </c>
      <c r="G79" s="13">
        <f t="shared" si="14"/>
        <v>9846.6829713812494</v>
      </c>
      <c r="H79" s="13">
        <f t="shared" si="16"/>
        <v>2625.0784160919789</v>
      </c>
      <c r="I79" s="12">
        <f t="shared" si="17"/>
        <v>286.48946863496246</v>
      </c>
      <c r="J79" s="12">
        <f t="shared" si="13"/>
        <v>68.297099529953442</v>
      </c>
      <c r="K79" s="12">
        <f t="shared" si="13"/>
        <v>710.12935787125548</v>
      </c>
      <c r="L79" s="12">
        <f t="shared" si="13"/>
        <v>632.06097348202525</v>
      </c>
      <c r="M79" s="12">
        <f t="shared" si="13"/>
        <v>365.28754552002573</v>
      </c>
      <c r="N79" s="12">
        <f t="shared" si="13"/>
        <v>858.40220692744663</v>
      </c>
      <c r="O79" s="12">
        <f t="shared" si="13"/>
        <v>80.378403338669386</v>
      </c>
      <c r="P79" s="12">
        <f t="shared" si="13"/>
        <v>240.37469999999993</v>
      </c>
      <c r="Q79" s="12">
        <f t="shared" si="13"/>
        <v>40.645710565780504</v>
      </c>
      <c r="R79" s="12">
        <f t="shared" si="13"/>
        <v>75.235652201842967</v>
      </c>
      <c r="S79" s="12">
        <f t="shared" si="13"/>
        <v>251.03399869277402</v>
      </c>
      <c r="T79" s="12">
        <f t="shared" si="12"/>
        <v>154.96432824190504</v>
      </c>
      <c r="U79" s="12">
        <f t="shared" si="12"/>
        <v>315.71532077342403</v>
      </c>
      <c r="V79" s="12">
        <f t="shared" si="12"/>
        <v>19.468944999999994</v>
      </c>
      <c r="W79" s="12">
        <f t="shared" si="12"/>
        <v>82.034441210413277</v>
      </c>
      <c r="X79" s="12">
        <f t="shared" si="12"/>
        <v>729.24481252887688</v>
      </c>
      <c r="Y79" s="12">
        <f t="shared" si="12"/>
        <v>29.80083999999999</v>
      </c>
      <c r="Z79" s="12">
        <f t="shared" si="12"/>
        <v>1463.8784087499996</v>
      </c>
      <c r="AA79" s="12">
        <f t="shared" si="12"/>
        <v>6403.4422132693553</v>
      </c>
    </row>
    <row r="80" spans="1:27" ht="14.2" customHeight="1" x14ac:dyDescent="0.45">
      <c r="A80">
        <v>70</v>
      </c>
      <c r="B80" s="5">
        <v>2091</v>
      </c>
      <c r="C80" s="60">
        <f t="shared" si="7"/>
        <v>0.77062499999999945</v>
      </c>
      <c r="D80" s="56"/>
      <c r="E80" s="56"/>
      <c r="F80" s="13">
        <f t="shared" si="15"/>
        <v>5533.2031249999982</v>
      </c>
      <c r="G80" s="13">
        <f t="shared" si="14"/>
        <v>10006.674933206028</v>
      </c>
      <c r="H80" s="13">
        <f t="shared" si="16"/>
        <v>2667.7315051530477</v>
      </c>
      <c r="I80" s="12">
        <f t="shared" si="17"/>
        <v>288.69056862874322</v>
      </c>
      <c r="J80" s="12">
        <f t="shared" si="13"/>
        <v>68.821826480884297</v>
      </c>
      <c r="K80" s="12">
        <f t="shared" si="13"/>
        <v>715.58528521351172</v>
      </c>
      <c r="L80" s="12">
        <f t="shared" si="13"/>
        <v>636.91710104381366</v>
      </c>
      <c r="M80" s="12">
        <f t="shared" si="13"/>
        <v>368.09405152530161</v>
      </c>
      <c r="N80" s="12">
        <f t="shared" si="13"/>
        <v>864.99731529681173</v>
      </c>
      <c r="O80" s="12">
        <f t="shared" si="13"/>
        <v>80.995951006064729</v>
      </c>
      <c r="P80" s="12">
        <f t="shared" si="13"/>
        <v>242.22149999999993</v>
      </c>
      <c r="Q80" s="12">
        <f t="shared" si="13"/>
        <v>40.957991759570376</v>
      </c>
      <c r="R80" s="12">
        <f t="shared" si="13"/>
        <v>75.813688087010433</v>
      </c>
      <c r="S80" s="12">
        <f t="shared" si="13"/>
        <v>252.96269413695271</v>
      </c>
      <c r="T80" s="12">
        <f t="shared" si="12"/>
        <v>156.15491993644341</v>
      </c>
      <c r="U80" s="12">
        <f t="shared" si="12"/>
        <v>318.14096313264224</v>
      </c>
      <c r="V80" s="12">
        <f t="shared" si="12"/>
        <v>19.618524999999995</v>
      </c>
      <c r="W80" s="12">
        <f t="shared" si="12"/>
        <v>82.66471222490604</v>
      </c>
      <c r="X80" s="12">
        <f t="shared" si="12"/>
        <v>734.84760400309756</v>
      </c>
      <c r="Y80" s="12">
        <f t="shared" si="12"/>
        <v>30.029799999999991</v>
      </c>
      <c r="Z80" s="12">
        <f t="shared" si="12"/>
        <v>1475.1253937499996</v>
      </c>
      <c r="AA80" s="12">
        <f t="shared" si="12"/>
        <v>6452.6398912257537</v>
      </c>
    </row>
    <row r="81" spans="1:27" ht="14.2" customHeight="1" x14ac:dyDescent="0.45">
      <c r="A81">
        <v>71</v>
      </c>
      <c r="B81" s="5">
        <v>2092</v>
      </c>
      <c r="C81" s="60">
        <f t="shared" si="7"/>
        <v>0.78412499999999941</v>
      </c>
      <c r="D81" s="56"/>
      <c r="E81" s="56"/>
      <c r="F81" s="13">
        <f t="shared" si="15"/>
        <v>5575.3906249999982</v>
      </c>
      <c r="G81" s="13">
        <f t="shared" si="14"/>
        <v>10168.675335537144</v>
      </c>
      <c r="H81" s="13">
        <f t="shared" si="16"/>
        <v>2710.9200348125919</v>
      </c>
      <c r="I81" s="12">
        <f t="shared" si="17"/>
        <v>290.89166862252398</v>
      </c>
      <c r="J81" s="12">
        <f t="shared" si="13"/>
        <v>69.346553431815153</v>
      </c>
      <c r="K81" s="12">
        <f t="shared" si="13"/>
        <v>721.04121255576797</v>
      </c>
      <c r="L81" s="12">
        <f t="shared" si="13"/>
        <v>641.77322860560196</v>
      </c>
      <c r="M81" s="12">
        <f t="shared" si="13"/>
        <v>370.90055753057749</v>
      </c>
      <c r="N81" s="12">
        <f t="shared" si="13"/>
        <v>871.59242366617673</v>
      </c>
      <c r="O81" s="12">
        <f t="shared" si="13"/>
        <v>81.613498673460072</v>
      </c>
      <c r="P81" s="12">
        <f t="shared" si="13"/>
        <v>244.06829999999997</v>
      </c>
      <c r="Q81" s="12">
        <f t="shared" si="13"/>
        <v>41.270272953360255</v>
      </c>
      <c r="R81" s="12">
        <f t="shared" si="13"/>
        <v>76.3917239721779</v>
      </c>
      <c r="S81" s="12">
        <f t="shared" si="13"/>
        <v>254.89138958113136</v>
      </c>
      <c r="T81" s="12">
        <f t="shared" si="12"/>
        <v>157.34551163098178</v>
      </c>
      <c r="U81" s="12">
        <f t="shared" si="12"/>
        <v>320.5666054918604</v>
      </c>
      <c r="V81" s="12">
        <f t="shared" si="12"/>
        <v>19.768104999999995</v>
      </c>
      <c r="W81" s="12">
        <f t="shared" si="12"/>
        <v>83.294983239398789</v>
      </c>
      <c r="X81" s="12">
        <f t="shared" si="12"/>
        <v>740.45039547731812</v>
      </c>
      <c r="Y81" s="12">
        <f t="shared" si="12"/>
        <v>30.258759999999992</v>
      </c>
      <c r="Z81" s="12">
        <f t="shared" si="12"/>
        <v>1486.3723787499996</v>
      </c>
      <c r="AA81" s="12">
        <f t="shared" si="12"/>
        <v>6501.837569182152</v>
      </c>
    </row>
    <row r="82" spans="1:27" ht="14.2" customHeight="1" x14ac:dyDescent="0.45">
      <c r="A82" s="28">
        <v>72</v>
      </c>
      <c r="B82" s="5">
        <v>2093</v>
      </c>
      <c r="C82" s="60">
        <f t="shared" si="7"/>
        <v>0.79762499999999936</v>
      </c>
      <c r="D82" s="56"/>
      <c r="E82" s="56"/>
      <c r="F82" s="13">
        <f t="shared" si="15"/>
        <v>5617.5781249999982</v>
      </c>
      <c r="G82" s="13">
        <f t="shared" si="14"/>
        <v>10332.706762443966</v>
      </c>
      <c r="H82" s="13">
        <f t="shared" si="16"/>
        <v>2754.6500258751016</v>
      </c>
      <c r="I82" s="12">
        <f t="shared" si="17"/>
        <v>293.09276861630468</v>
      </c>
      <c r="J82" s="12">
        <f t="shared" si="13"/>
        <v>69.871280382745994</v>
      </c>
      <c r="K82" s="12">
        <f t="shared" si="13"/>
        <v>726.49713989802422</v>
      </c>
      <c r="L82" s="12">
        <f t="shared" si="13"/>
        <v>646.62935616739026</v>
      </c>
      <c r="M82" s="12">
        <f t="shared" si="13"/>
        <v>373.70706353585331</v>
      </c>
      <c r="N82" s="12">
        <f t="shared" si="13"/>
        <v>878.18753203554172</v>
      </c>
      <c r="O82" s="12">
        <f t="shared" si="13"/>
        <v>82.2310463408554</v>
      </c>
      <c r="P82" s="12">
        <f t="shared" si="13"/>
        <v>245.91509999999994</v>
      </c>
      <c r="Q82" s="12">
        <f t="shared" si="13"/>
        <v>41.582554147150134</v>
      </c>
      <c r="R82" s="12">
        <f t="shared" si="13"/>
        <v>76.969759857345366</v>
      </c>
      <c r="S82" s="12">
        <f t="shared" si="13"/>
        <v>256.82008502531005</v>
      </c>
      <c r="T82" s="12">
        <f t="shared" si="12"/>
        <v>158.53610332552012</v>
      </c>
      <c r="U82" s="12">
        <f t="shared" si="12"/>
        <v>322.99224785107856</v>
      </c>
      <c r="V82" s="12">
        <f t="shared" si="12"/>
        <v>19.917684999999992</v>
      </c>
      <c r="W82" s="12">
        <f t="shared" si="12"/>
        <v>83.925254253891538</v>
      </c>
      <c r="X82" s="12">
        <f t="shared" si="12"/>
        <v>746.05318695153869</v>
      </c>
      <c r="Y82" s="12">
        <f t="shared" si="12"/>
        <v>30.487719999999992</v>
      </c>
      <c r="Z82" s="12">
        <f t="shared" si="12"/>
        <v>1497.6193637499996</v>
      </c>
      <c r="AA82" s="12">
        <f t="shared" si="12"/>
        <v>6551.0352471385495</v>
      </c>
    </row>
    <row r="83" spans="1:27" ht="14.2" customHeight="1" x14ac:dyDescent="0.45">
      <c r="A83">
        <v>73</v>
      </c>
      <c r="B83" s="5">
        <v>2094</v>
      </c>
      <c r="C83" s="60">
        <f t="shared" si="7"/>
        <v>0.81112499999999932</v>
      </c>
      <c r="D83" s="56"/>
      <c r="E83" s="56"/>
      <c r="F83" s="13">
        <f t="shared" si="15"/>
        <v>5659.7656249999973</v>
      </c>
      <c r="G83" s="13">
        <f t="shared" si="14"/>
        <v>10498.79203681521</v>
      </c>
      <c r="H83" s="13">
        <f t="shared" si="16"/>
        <v>2798.9275628131586</v>
      </c>
      <c r="I83" s="12">
        <f t="shared" si="17"/>
        <v>295.29386861008538</v>
      </c>
      <c r="J83" s="12">
        <f t="shared" si="13"/>
        <v>70.396007333676835</v>
      </c>
      <c r="K83" s="12">
        <f t="shared" si="13"/>
        <v>731.95306724028035</v>
      </c>
      <c r="L83" s="12">
        <f t="shared" si="13"/>
        <v>651.48548372917855</v>
      </c>
      <c r="M83" s="12">
        <f t="shared" si="13"/>
        <v>376.51356954112919</v>
      </c>
      <c r="N83" s="12">
        <f t="shared" si="13"/>
        <v>884.78264040490672</v>
      </c>
      <c r="O83" s="12">
        <f t="shared" si="13"/>
        <v>82.848594008250743</v>
      </c>
      <c r="P83" s="12">
        <f t="shared" si="13"/>
        <v>247.76189999999991</v>
      </c>
      <c r="Q83" s="12">
        <f t="shared" si="13"/>
        <v>41.894835340940006</v>
      </c>
      <c r="R83" s="12">
        <f t="shared" si="13"/>
        <v>77.547795742512818</v>
      </c>
      <c r="S83" s="12">
        <f t="shared" si="13"/>
        <v>258.74878046948868</v>
      </c>
      <c r="T83" s="12">
        <f t="shared" si="12"/>
        <v>159.72669502005846</v>
      </c>
      <c r="U83" s="12">
        <f t="shared" si="12"/>
        <v>325.41789021029672</v>
      </c>
      <c r="V83" s="12">
        <f t="shared" si="12"/>
        <v>20.067264999999992</v>
      </c>
      <c r="W83" s="12">
        <f t="shared" si="12"/>
        <v>84.555525268384287</v>
      </c>
      <c r="X83" s="12">
        <f t="shared" si="12"/>
        <v>751.65597842575914</v>
      </c>
      <c r="Y83" s="12">
        <f t="shared" si="12"/>
        <v>30.71667999999999</v>
      </c>
      <c r="Z83" s="12">
        <f t="shared" si="12"/>
        <v>1508.8663487499994</v>
      </c>
      <c r="AA83" s="12">
        <f t="shared" si="12"/>
        <v>6600.2329250949479</v>
      </c>
    </row>
    <row r="84" spans="1:27" ht="14.2" customHeight="1" x14ac:dyDescent="0.45">
      <c r="A84">
        <v>74</v>
      </c>
      <c r="B84" s="5">
        <v>2095</v>
      </c>
      <c r="C84" s="60">
        <f t="shared" si="7"/>
        <v>0.82462499999999928</v>
      </c>
      <c r="D84" s="56"/>
      <c r="E84" s="56"/>
      <c r="F84" s="13">
        <f t="shared" si="15"/>
        <v>5701.9531249999982</v>
      </c>
      <c r="G84" s="13">
        <f t="shared" si="14"/>
        <v>10666.954222787181</v>
      </c>
      <c r="H84" s="13">
        <f t="shared" si="16"/>
        <v>2843.7587944147931</v>
      </c>
      <c r="I84" s="12">
        <f t="shared" si="17"/>
        <v>297.49496860386614</v>
      </c>
      <c r="J84" s="12">
        <f t="shared" si="13"/>
        <v>70.92073428460769</v>
      </c>
      <c r="K84" s="12">
        <f t="shared" si="13"/>
        <v>737.40899458253659</v>
      </c>
      <c r="L84" s="12">
        <f t="shared" si="13"/>
        <v>656.34161129096697</v>
      </c>
      <c r="M84" s="12">
        <f t="shared" si="13"/>
        <v>379.32007554640506</v>
      </c>
      <c r="N84" s="12">
        <f t="shared" si="13"/>
        <v>891.37774877427171</v>
      </c>
      <c r="O84" s="12">
        <f t="shared" si="13"/>
        <v>83.466141675646085</v>
      </c>
      <c r="P84" s="12">
        <f t="shared" si="13"/>
        <v>249.60869999999991</v>
      </c>
      <c r="Q84" s="12">
        <f t="shared" si="13"/>
        <v>42.207116534729884</v>
      </c>
      <c r="R84" s="12">
        <f t="shared" si="13"/>
        <v>78.125831627680284</v>
      </c>
      <c r="S84" s="12">
        <f t="shared" si="13"/>
        <v>260.67747591366737</v>
      </c>
      <c r="T84" s="12">
        <f t="shared" si="12"/>
        <v>160.91728671459683</v>
      </c>
      <c r="U84" s="12">
        <f t="shared" si="12"/>
        <v>327.84353256951488</v>
      </c>
      <c r="V84" s="12">
        <f t="shared" si="12"/>
        <v>20.216844999999992</v>
      </c>
      <c r="W84" s="12">
        <f t="shared" si="12"/>
        <v>85.185796282877035</v>
      </c>
      <c r="X84" s="12">
        <f t="shared" si="12"/>
        <v>757.25876989997982</v>
      </c>
      <c r="Y84" s="12">
        <f t="shared" si="12"/>
        <v>30.94563999999999</v>
      </c>
      <c r="Z84" s="12">
        <f t="shared" si="12"/>
        <v>1520.1133337499994</v>
      </c>
      <c r="AA84" s="12">
        <f t="shared" si="12"/>
        <v>6649.4306030513462</v>
      </c>
    </row>
    <row r="85" spans="1:27" ht="14.2" customHeight="1" x14ac:dyDescent="0.45">
      <c r="A85">
        <v>75</v>
      </c>
      <c r="B85" s="5">
        <v>2096</v>
      </c>
      <c r="C85" s="60">
        <f t="shared" si="7"/>
        <v>0.83812499999999923</v>
      </c>
      <c r="D85" s="56"/>
      <c r="E85" s="56"/>
      <c r="F85" s="13">
        <f t="shared" si="15"/>
        <v>5744.1406249999982</v>
      </c>
      <c r="G85" s="13">
        <f t="shared" si="14"/>
        <v>10837.216628196013</v>
      </c>
      <c r="H85" s="13">
        <f t="shared" si="16"/>
        <v>2889.1499344372419</v>
      </c>
      <c r="I85" s="12">
        <f t="shared" si="17"/>
        <v>299.6960685976469</v>
      </c>
      <c r="J85" s="12">
        <f t="shared" si="13"/>
        <v>71.445461235538545</v>
      </c>
      <c r="K85" s="12">
        <f t="shared" si="13"/>
        <v>742.86492192479284</v>
      </c>
      <c r="L85" s="12">
        <f t="shared" si="13"/>
        <v>661.19773885275526</v>
      </c>
      <c r="M85" s="12">
        <f t="shared" si="13"/>
        <v>382.12658155168094</v>
      </c>
      <c r="N85" s="12">
        <f t="shared" si="13"/>
        <v>897.97285714363682</v>
      </c>
      <c r="O85" s="12">
        <f t="shared" si="13"/>
        <v>84.083689343041428</v>
      </c>
      <c r="P85" s="12">
        <f t="shared" si="13"/>
        <v>251.45549999999994</v>
      </c>
      <c r="Q85" s="12">
        <f t="shared" si="13"/>
        <v>42.519397728519763</v>
      </c>
      <c r="R85" s="12">
        <f t="shared" si="13"/>
        <v>78.703867512847751</v>
      </c>
      <c r="S85" s="12">
        <f t="shared" si="13"/>
        <v>262.60617135784605</v>
      </c>
      <c r="T85" s="12">
        <f t="shared" si="12"/>
        <v>162.1078784091352</v>
      </c>
      <c r="U85" s="12">
        <f t="shared" si="12"/>
        <v>330.26917492873304</v>
      </c>
      <c r="V85" s="12">
        <f t="shared" si="12"/>
        <v>20.366424999999992</v>
      </c>
      <c r="W85" s="12">
        <f t="shared" si="12"/>
        <v>85.816067297369798</v>
      </c>
      <c r="X85" s="12">
        <f t="shared" si="12"/>
        <v>762.86156137420039</v>
      </c>
      <c r="Y85" s="12">
        <f t="shared" si="12"/>
        <v>31.174599999999991</v>
      </c>
      <c r="Z85" s="12">
        <f t="shared" si="12"/>
        <v>1531.3603187499996</v>
      </c>
      <c r="AA85" s="12">
        <f t="shared" si="12"/>
        <v>6698.6282810077446</v>
      </c>
    </row>
    <row r="86" spans="1:27" ht="14.2" customHeight="1" x14ac:dyDescent="0.45">
      <c r="A86" s="28">
        <v>76</v>
      </c>
      <c r="B86" s="5">
        <v>2097</v>
      </c>
      <c r="C86" s="60">
        <f t="shared" si="7"/>
        <v>0.85162499999999919</v>
      </c>
      <c r="D86" s="56"/>
      <c r="E86" s="56"/>
      <c r="F86" s="13">
        <f t="shared" si="15"/>
        <v>5786.3281249999973</v>
      </c>
      <c r="G86" s="13">
        <f t="shared" si="14"/>
        <v>11009.6028070542</v>
      </c>
      <c r="H86" s="13">
        <f t="shared" si="16"/>
        <v>2935.1072622671759</v>
      </c>
      <c r="I86" s="12">
        <f t="shared" si="17"/>
        <v>301.89716859142766</v>
      </c>
      <c r="J86" s="12">
        <f t="shared" si="13"/>
        <v>71.9701881864694</v>
      </c>
      <c r="K86" s="12">
        <f t="shared" si="13"/>
        <v>748.32084926704897</v>
      </c>
      <c r="L86" s="12">
        <f t="shared" si="13"/>
        <v>666.05386641454356</v>
      </c>
      <c r="M86" s="12">
        <f t="shared" si="13"/>
        <v>384.93308755695676</v>
      </c>
      <c r="N86" s="12">
        <f t="shared" si="13"/>
        <v>904.56796551300181</v>
      </c>
      <c r="O86" s="12">
        <f t="shared" si="13"/>
        <v>84.701237010436756</v>
      </c>
      <c r="P86" s="12">
        <f t="shared" si="13"/>
        <v>253.30229999999992</v>
      </c>
      <c r="Q86" s="12">
        <f t="shared" si="13"/>
        <v>42.831678922309635</v>
      </c>
      <c r="R86" s="12">
        <f t="shared" si="13"/>
        <v>79.281903398015203</v>
      </c>
      <c r="S86" s="12">
        <f t="shared" si="13"/>
        <v>264.53486680202468</v>
      </c>
      <c r="T86" s="12">
        <f t="shared" si="12"/>
        <v>163.29847010367354</v>
      </c>
      <c r="U86" s="12">
        <f t="shared" si="12"/>
        <v>332.6948172879512</v>
      </c>
      <c r="V86" s="12">
        <f t="shared" si="12"/>
        <v>20.516004999999993</v>
      </c>
      <c r="W86" s="12">
        <f t="shared" si="12"/>
        <v>86.446338311862547</v>
      </c>
      <c r="X86" s="12">
        <f t="shared" si="12"/>
        <v>768.46435284842096</v>
      </c>
      <c r="Y86" s="12">
        <f t="shared" si="12"/>
        <v>31.403559999999988</v>
      </c>
      <c r="Z86" s="12">
        <f t="shared" si="12"/>
        <v>1542.6073037499993</v>
      </c>
      <c r="AA86" s="12">
        <f t="shared" si="12"/>
        <v>6747.825958964142</v>
      </c>
    </row>
    <row r="87" spans="1:27" ht="14.2" customHeight="1" x14ac:dyDescent="0.45">
      <c r="A87">
        <v>77</v>
      </c>
      <c r="B87" s="5">
        <v>2098</v>
      </c>
      <c r="C87" s="60">
        <f t="shared" si="7"/>
        <v>0.86512499999999914</v>
      </c>
      <c r="D87" s="56"/>
      <c r="E87" s="56"/>
      <c r="F87" s="13">
        <f t="shared" si="15"/>
        <v>5828.5156249999973</v>
      </c>
      <c r="G87" s="13">
        <f t="shared" si="14"/>
        <v>11184.136562051588</v>
      </c>
      <c r="H87" s="13">
        <f t="shared" si="16"/>
        <v>2981.6371235874553</v>
      </c>
      <c r="I87" s="12">
        <f t="shared" si="17"/>
        <v>304.09826858520836</v>
      </c>
      <c r="J87" s="12">
        <f t="shared" si="13"/>
        <v>72.494915137400241</v>
      </c>
      <c r="K87" s="12">
        <f t="shared" si="13"/>
        <v>753.7767766093051</v>
      </c>
      <c r="L87" s="12">
        <f t="shared" si="13"/>
        <v>670.90999397633186</v>
      </c>
      <c r="M87" s="12">
        <f t="shared" si="13"/>
        <v>387.73959356223259</v>
      </c>
      <c r="N87" s="12">
        <f t="shared" si="13"/>
        <v>911.16307388236669</v>
      </c>
      <c r="O87" s="12">
        <f t="shared" si="13"/>
        <v>85.318784677832099</v>
      </c>
      <c r="P87" s="12">
        <f t="shared" si="13"/>
        <v>255.14909999999989</v>
      </c>
      <c r="Q87" s="12">
        <f t="shared" si="13"/>
        <v>43.143960116099507</v>
      </c>
      <c r="R87" s="12">
        <f t="shared" si="13"/>
        <v>79.859939283182669</v>
      </c>
      <c r="S87" s="12">
        <f t="shared" si="13"/>
        <v>266.46356224620337</v>
      </c>
      <c r="T87" s="12">
        <f t="shared" si="12"/>
        <v>164.48906179821188</v>
      </c>
      <c r="U87" s="12">
        <f t="shared" si="12"/>
        <v>335.12045964716935</v>
      </c>
      <c r="V87" s="12">
        <f t="shared" si="12"/>
        <v>20.665584999999989</v>
      </c>
      <c r="W87" s="12">
        <f t="shared" si="12"/>
        <v>87.076609326355296</v>
      </c>
      <c r="X87" s="12">
        <f t="shared" si="12"/>
        <v>774.06714432264141</v>
      </c>
      <c r="Y87" s="12">
        <f t="shared" si="12"/>
        <v>31.632519999999985</v>
      </c>
      <c r="Z87" s="12">
        <f t="shared" si="12"/>
        <v>1553.8542887499991</v>
      </c>
      <c r="AA87" s="12">
        <f t="shared" si="12"/>
        <v>6797.0236369205395</v>
      </c>
    </row>
    <row r="88" spans="1:27" ht="14.2" customHeight="1" x14ac:dyDescent="0.45">
      <c r="A88">
        <v>78</v>
      </c>
      <c r="B88" s="5">
        <v>2099</v>
      </c>
      <c r="C88" s="60">
        <f t="shared" si="7"/>
        <v>0.8786249999999991</v>
      </c>
      <c r="D88" s="56"/>
      <c r="E88" s="56"/>
      <c r="F88" s="13">
        <f t="shared" si="15"/>
        <v>5870.7031249999973</v>
      </c>
      <c r="G88" s="13">
        <f t="shared" si="14"/>
        <v>11360.841947081124</v>
      </c>
      <c r="H88" s="13">
        <f t="shared" si="16"/>
        <v>3028.7459310504814</v>
      </c>
      <c r="I88" s="12">
        <f t="shared" si="17"/>
        <v>306.29936857898912</v>
      </c>
      <c r="J88" s="12">
        <f t="shared" si="13"/>
        <v>73.019642088331096</v>
      </c>
      <c r="K88" s="12">
        <f t="shared" si="13"/>
        <v>759.23270395156135</v>
      </c>
      <c r="L88" s="12">
        <f t="shared" si="13"/>
        <v>675.76612153812027</v>
      </c>
      <c r="M88" s="12">
        <f t="shared" si="13"/>
        <v>390.54609956750846</v>
      </c>
      <c r="N88" s="12">
        <f t="shared" si="13"/>
        <v>917.7581822517318</v>
      </c>
      <c r="O88" s="12">
        <f t="shared" si="13"/>
        <v>85.936332345227441</v>
      </c>
      <c r="P88" s="12">
        <f t="shared" si="13"/>
        <v>256.99589999999989</v>
      </c>
      <c r="Q88" s="12">
        <f t="shared" si="13"/>
        <v>43.456241309889386</v>
      </c>
      <c r="R88" s="12">
        <f t="shared" si="13"/>
        <v>80.437975168350135</v>
      </c>
      <c r="S88" s="12">
        <f t="shared" si="13"/>
        <v>268.39225769038205</v>
      </c>
      <c r="T88" s="12">
        <f t="shared" si="12"/>
        <v>165.67965349275025</v>
      </c>
      <c r="U88" s="12">
        <f t="shared" si="12"/>
        <v>337.54610200638751</v>
      </c>
      <c r="V88" s="12">
        <f t="shared" si="12"/>
        <v>20.81516499999999</v>
      </c>
      <c r="W88" s="12">
        <f t="shared" si="12"/>
        <v>87.706880340848045</v>
      </c>
      <c r="X88" s="12">
        <f t="shared" si="12"/>
        <v>779.66993579686198</v>
      </c>
      <c r="Y88" s="12">
        <f t="shared" si="12"/>
        <v>31.861479999999986</v>
      </c>
      <c r="Z88" s="12">
        <f t="shared" si="12"/>
        <v>1565.1012737499993</v>
      </c>
      <c r="AA88" s="12">
        <f t="shared" si="12"/>
        <v>6846.2213148769388</v>
      </c>
    </row>
    <row r="89" spans="1:27" ht="14.2" customHeight="1" x14ac:dyDescent="0.45">
      <c r="A89">
        <v>79</v>
      </c>
      <c r="B89" s="5">
        <v>2100</v>
      </c>
      <c r="C89" s="60">
        <f t="shared" si="7"/>
        <v>0.89212499999999906</v>
      </c>
      <c r="D89" s="56"/>
      <c r="E89" s="56"/>
      <c r="F89" s="13">
        <f t="shared" si="15"/>
        <v>5912.8906249999973</v>
      </c>
      <c r="G89" s="13">
        <f t="shared" si="14"/>
        <v>11539.743269789551</v>
      </c>
      <c r="H89" s="13">
        <f t="shared" si="16"/>
        <v>3076.4401649581996</v>
      </c>
      <c r="I89" s="12">
        <f t="shared" si="17"/>
        <v>308.50046857276988</v>
      </c>
      <c r="J89" s="12">
        <f t="shared" si="13"/>
        <v>73.544369039261952</v>
      </c>
      <c r="K89" s="12">
        <f t="shared" si="13"/>
        <v>764.68863129381759</v>
      </c>
      <c r="L89" s="12">
        <f t="shared" si="13"/>
        <v>680.62224909990857</v>
      </c>
      <c r="M89" s="12">
        <f t="shared" si="13"/>
        <v>393.35260557278434</v>
      </c>
      <c r="N89" s="12">
        <f t="shared" si="13"/>
        <v>924.3532906210969</v>
      </c>
      <c r="O89" s="12">
        <f t="shared" si="13"/>
        <v>86.553880012622784</v>
      </c>
      <c r="P89" s="12">
        <f t="shared" si="13"/>
        <v>258.84269999999992</v>
      </c>
      <c r="Q89" s="12">
        <f t="shared" si="13"/>
        <v>43.768522503679264</v>
      </c>
      <c r="R89" s="12">
        <f t="shared" si="13"/>
        <v>81.016011053517602</v>
      </c>
      <c r="S89" s="12">
        <f t="shared" si="13"/>
        <v>270.32095313456068</v>
      </c>
      <c r="T89" s="12">
        <f t="shared" si="13"/>
        <v>166.87024518728862</v>
      </c>
      <c r="U89" s="12">
        <f t="shared" si="13"/>
        <v>339.97174436560573</v>
      </c>
      <c r="V89" s="12">
        <f t="shared" si="13"/>
        <v>20.96474499999999</v>
      </c>
      <c r="W89" s="12">
        <f t="shared" si="13"/>
        <v>88.337151355340808</v>
      </c>
      <c r="X89" s="12">
        <f t="shared" si="13"/>
        <v>785.27272727108266</v>
      </c>
      <c r="Y89" s="12">
        <f t="shared" si="13"/>
        <v>32.090439999999987</v>
      </c>
      <c r="Z89" s="12">
        <f t="shared" ref="T89:AA104" si="18">Z$10*(1+$C89)</f>
        <v>1576.3482587499993</v>
      </c>
      <c r="AA89" s="12">
        <f t="shared" si="18"/>
        <v>6895.4189928333371</v>
      </c>
    </row>
    <row r="90" spans="1:27" ht="14.2" customHeight="1" x14ac:dyDescent="0.45">
      <c r="A90" s="28">
        <v>80</v>
      </c>
      <c r="B90" s="5">
        <v>2101</v>
      </c>
      <c r="C90" s="106">
        <f t="shared" si="7"/>
        <v>0.90562499999999901</v>
      </c>
      <c r="D90" s="56"/>
      <c r="E90" s="56"/>
      <c r="F90" s="13">
        <f t="shared" si="15"/>
        <v>5955.0781249999973</v>
      </c>
      <c r="G90" s="13">
        <f t="shared" si="14"/>
        <v>11720.865094153347</v>
      </c>
      <c r="H90" s="13">
        <f t="shared" si="16"/>
        <v>3124.7263739488303</v>
      </c>
      <c r="I90" s="12">
        <f t="shared" si="17"/>
        <v>310.70156856655058</v>
      </c>
      <c r="J90" s="12">
        <f t="shared" ref="J90:Y105" si="19">J$10*(1+$C90)</f>
        <v>74.069095990192793</v>
      </c>
      <c r="K90" s="12">
        <f t="shared" si="19"/>
        <v>770.14455863607373</v>
      </c>
      <c r="L90" s="12">
        <f t="shared" si="19"/>
        <v>685.47837666169687</v>
      </c>
      <c r="M90" s="12">
        <f t="shared" si="19"/>
        <v>396.15911157806016</v>
      </c>
      <c r="N90" s="12">
        <f t="shared" si="19"/>
        <v>930.94839899046178</v>
      </c>
      <c r="O90" s="12">
        <f t="shared" si="19"/>
        <v>87.171427680018112</v>
      </c>
      <c r="P90" s="12">
        <f t="shared" si="19"/>
        <v>260.6894999999999</v>
      </c>
      <c r="Q90" s="12">
        <f t="shared" si="19"/>
        <v>44.080803697469136</v>
      </c>
      <c r="R90" s="12">
        <f t="shared" si="19"/>
        <v>81.594046938685054</v>
      </c>
      <c r="S90" s="12">
        <f t="shared" si="19"/>
        <v>272.24964857873937</v>
      </c>
      <c r="T90" s="12">
        <f t="shared" si="18"/>
        <v>168.06083688182696</v>
      </c>
      <c r="U90" s="12">
        <f t="shared" si="18"/>
        <v>342.39738672482383</v>
      </c>
      <c r="V90" s="12">
        <f t="shared" si="18"/>
        <v>21.11432499999999</v>
      </c>
      <c r="W90" s="12">
        <f t="shared" si="18"/>
        <v>88.967422369833557</v>
      </c>
      <c r="X90" s="12">
        <f t="shared" si="18"/>
        <v>790.87551874530311</v>
      </c>
      <c r="Y90" s="12">
        <f t="shared" si="18"/>
        <v>32.319399999999987</v>
      </c>
      <c r="Z90" s="12">
        <f t="shared" si="18"/>
        <v>1587.5952437499991</v>
      </c>
      <c r="AA90" s="12">
        <f t="shared" si="18"/>
        <v>6944.6166707897346</v>
      </c>
    </row>
    <row r="91" spans="1:27" ht="14.55" customHeight="1" x14ac:dyDescent="0.45">
      <c r="A91">
        <v>81</v>
      </c>
      <c r="B91" s="5">
        <v>2102</v>
      </c>
      <c r="C91" s="60">
        <f t="shared" si="7"/>
        <v>0.91912499999999897</v>
      </c>
      <c r="D91" s="56"/>
      <c r="E91" s="56"/>
      <c r="F91" s="13">
        <f t="shared" si="15"/>
        <v>5997.2656249999964</v>
      </c>
      <c r="G91" s="13">
        <f t="shared" si="14"/>
        <v>11904.232243080081</v>
      </c>
      <c r="H91" s="13">
        <f t="shared" si="16"/>
        <v>3173.6111756903833</v>
      </c>
      <c r="I91" s="12">
        <f t="shared" si="17"/>
        <v>312.90266856033134</v>
      </c>
      <c r="J91" s="12">
        <f t="shared" si="19"/>
        <v>74.593822941123634</v>
      </c>
      <c r="K91" s="12">
        <f t="shared" si="19"/>
        <v>775.60048597832986</v>
      </c>
      <c r="L91" s="12">
        <f t="shared" si="19"/>
        <v>690.33450422348517</v>
      </c>
      <c r="M91" s="12">
        <f t="shared" si="19"/>
        <v>398.96561758333598</v>
      </c>
      <c r="N91" s="12">
        <f t="shared" si="19"/>
        <v>937.54350735982678</v>
      </c>
      <c r="O91" s="12">
        <f t="shared" si="19"/>
        <v>87.788975347413441</v>
      </c>
      <c r="P91" s="12">
        <f t="shared" si="19"/>
        <v>262.53629999999987</v>
      </c>
      <c r="Q91" s="12">
        <f t="shared" si="19"/>
        <v>44.393084891259008</v>
      </c>
      <c r="R91" s="12">
        <f t="shared" si="19"/>
        <v>82.17208282385252</v>
      </c>
      <c r="S91" s="12">
        <f t="shared" si="19"/>
        <v>274.178344022918</v>
      </c>
      <c r="T91" s="12">
        <f t="shared" si="18"/>
        <v>169.25142857636533</v>
      </c>
      <c r="U91" s="12">
        <f t="shared" si="18"/>
        <v>344.82302908404199</v>
      </c>
      <c r="V91" s="12">
        <f t="shared" si="18"/>
        <v>21.263904999999987</v>
      </c>
      <c r="W91" s="12">
        <f t="shared" si="18"/>
        <v>89.597693384326291</v>
      </c>
      <c r="X91" s="12">
        <f t="shared" si="18"/>
        <v>796.47831021952368</v>
      </c>
      <c r="Y91" s="12">
        <f t="shared" si="18"/>
        <v>32.548359999999981</v>
      </c>
      <c r="Z91" s="12">
        <f t="shared" si="18"/>
        <v>1598.8422287499991</v>
      </c>
      <c r="AA91" s="12">
        <f t="shared" si="18"/>
        <v>6993.8143487461321</v>
      </c>
    </row>
    <row r="92" spans="1:27" x14ac:dyDescent="0.45">
      <c r="A92">
        <v>82</v>
      </c>
      <c r="B92" s="5">
        <v>2103</v>
      </c>
      <c r="C92" s="60">
        <f t="shared" si="7"/>
        <v>0.93262499999999893</v>
      </c>
      <c r="D92" s="56"/>
      <c r="E92" s="56"/>
      <c r="F92" s="13">
        <f t="shared" si="15"/>
        <v>6039.4531249999964</v>
      </c>
      <c r="G92" s="13">
        <f t="shared" si="14"/>
        <v>12089.869801035524</v>
      </c>
      <c r="H92" s="13">
        <f t="shared" si="16"/>
        <v>3223.1012575810259</v>
      </c>
      <c r="I92" s="12">
        <f t="shared" si="17"/>
        <v>315.10376855411209</v>
      </c>
      <c r="J92" s="12">
        <f t="shared" si="19"/>
        <v>75.118549892054489</v>
      </c>
      <c r="K92" s="12">
        <f t="shared" si="19"/>
        <v>781.0564133205861</v>
      </c>
      <c r="L92" s="12">
        <f t="shared" si="19"/>
        <v>695.19063178527358</v>
      </c>
      <c r="M92" s="12">
        <f t="shared" si="19"/>
        <v>401.77212358861186</v>
      </c>
      <c r="N92" s="12">
        <f t="shared" si="19"/>
        <v>944.13861572919188</v>
      </c>
      <c r="O92" s="12">
        <f t="shared" si="19"/>
        <v>88.406523014808784</v>
      </c>
      <c r="P92" s="12">
        <f t="shared" si="19"/>
        <v>264.3830999999999</v>
      </c>
      <c r="Q92" s="12">
        <f t="shared" si="19"/>
        <v>44.705366085048887</v>
      </c>
      <c r="R92" s="12">
        <f t="shared" si="19"/>
        <v>82.750118709019986</v>
      </c>
      <c r="S92" s="12">
        <f t="shared" si="19"/>
        <v>276.10703946709668</v>
      </c>
      <c r="T92" s="12">
        <f t="shared" si="18"/>
        <v>170.4420202709037</v>
      </c>
      <c r="U92" s="12">
        <f t="shared" si="18"/>
        <v>347.24867144326015</v>
      </c>
      <c r="V92" s="12">
        <f t="shared" si="18"/>
        <v>21.413484999999987</v>
      </c>
      <c r="W92" s="12">
        <f t="shared" si="18"/>
        <v>90.227964398819054</v>
      </c>
      <c r="X92" s="12">
        <f t="shared" si="18"/>
        <v>802.08110169374424</v>
      </c>
      <c r="Y92" s="12">
        <f t="shared" si="18"/>
        <v>32.777319999999982</v>
      </c>
      <c r="Z92" s="12">
        <f t="shared" si="18"/>
        <v>1610.0892137499991</v>
      </c>
      <c r="AA92" s="12">
        <f t="shared" si="18"/>
        <v>7043.0120267025313</v>
      </c>
    </row>
    <row r="93" spans="1:27" ht="14.55" customHeight="1" x14ac:dyDescent="0.45">
      <c r="A93">
        <v>83</v>
      </c>
      <c r="B93" s="5">
        <v>2104</v>
      </c>
      <c r="C93" s="60">
        <f t="shared" si="7"/>
        <v>0.94612499999999888</v>
      </c>
      <c r="D93" s="56"/>
      <c r="E93" s="56"/>
      <c r="F93" s="13">
        <f t="shared" si="15"/>
        <v>6081.6406249999973</v>
      </c>
      <c r="G93" s="13">
        <f t="shared" si="14"/>
        <v>12277.803116696645</v>
      </c>
      <c r="H93" s="13">
        <f t="shared" si="16"/>
        <v>3273.2033774563647</v>
      </c>
      <c r="I93" s="12">
        <f t="shared" si="17"/>
        <v>317.30486854789285</v>
      </c>
      <c r="J93" s="12">
        <f t="shared" si="19"/>
        <v>75.643276842985344</v>
      </c>
      <c r="K93" s="12">
        <f t="shared" si="19"/>
        <v>786.51234066284235</v>
      </c>
      <c r="L93" s="12">
        <f t="shared" si="19"/>
        <v>700.04675934706188</v>
      </c>
      <c r="M93" s="12">
        <f t="shared" si="19"/>
        <v>404.57862959388774</v>
      </c>
      <c r="N93" s="12">
        <f t="shared" si="19"/>
        <v>950.73372409855688</v>
      </c>
      <c r="O93" s="12">
        <f t="shared" si="19"/>
        <v>89.024070682204126</v>
      </c>
      <c r="P93" s="12">
        <f t="shared" si="19"/>
        <v>266.22989999999987</v>
      </c>
      <c r="Q93" s="12">
        <f t="shared" si="19"/>
        <v>45.017647278838766</v>
      </c>
      <c r="R93" s="12">
        <f t="shared" si="19"/>
        <v>83.328154594187453</v>
      </c>
      <c r="S93" s="12">
        <f t="shared" si="19"/>
        <v>278.03573491127537</v>
      </c>
      <c r="T93" s="12">
        <f t="shared" si="18"/>
        <v>171.63261196544207</v>
      </c>
      <c r="U93" s="12">
        <f t="shared" si="18"/>
        <v>349.67431380247837</v>
      </c>
      <c r="V93" s="12">
        <f t="shared" si="18"/>
        <v>21.563064999999987</v>
      </c>
      <c r="W93" s="12">
        <f t="shared" si="18"/>
        <v>90.858235413311817</v>
      </c>
      <c r="X93" s="12">
        <f t="shared" si="18"/>
        <v>807.68389316796492</v>
      </c>
      <c r="Y93" s="12">
        <f t="shared" si="18"/>
        <v>33.006279999999983</v>
      </c>
      <c r="Z93" s="12">
        <f t="shared" si="18"/>
        <v>1621.3361987499991</v>
      </c>
      <c r="AA93" s="12">
        <f t="shared" si="18"/>
        <v>7092.2097046589297</v>
      </c>
    </row>
    <row r="94" spans="1:27" ht="14.55" customHeight="1" x14ac:dyDescent="0.45">
      <c r="A94" s="28">
        <v>84</v>
      </c>
      <c r="B94" s="5">
        <v>2105</v>
      </c>
      <c r="C94" s="60">
        <f t="shared" si="7"/>
        <v>0.95962499999999884</v>
      </c>
      <c r="D94" s="56"/>
      <c r="E94" s="56"/>
      <c r="F94" s="13">
        <f t="shared" si="15"/>
        <v>6123.8281249999964</v>
      </c>
      <c r="G94" s="13">
        <f t="shared" si="14"/>
        <v>12468.057805630877</v>
      </c>
      <c r="H94" s="13">
        <f t="shared" si="16"/>
        <v>3323.9243643037248</v>
      </c>
      <c r="I94" s="12">
        <f t="shared" si="17"/>
        <v>319.50596854167355</v>
      </c>
      <c r="J94" s="12">
        <f t="shared" si="19"/>
        <v>76.168003793916185</v>
      </c>
      <c r="K94" s="12">
        <f t="shared" si="19"/>
        <v>791.96826800509859</v>
      </c>
      <c r="L94" s="12">
        <f t="shared" si="19"/>
        <v>704.90288690885018</v>
      </c>
      <c r="M94" s="12">
        <f t="shared" si="19"/>
        <v>407.38513559916356</v>
      </c>
      <c r="N94" s="12">
        <f t="shared" si="19"/>
        <v>957.32883246792187</v>
      </c>
      <c r="O94" s="12">
        <f t="shared" si="19"/>
        <v>89.641618349599469</v>
      </c>
      <c r="P94" s="12">
        <f t="shared" si="19"/>
        <v>268.07669999999985</v>
      </c>
      <c r="Q94" s="12">
        <f t="shared" si="19"/>
        <v>45.329928472628637</v>
      </c>
      <c r="R94" s="12">
        <f t="shared" si="19"/>
        <v>83.906190479354905</v>
      </c>
      <c r="S94" s="12">
        <f t="shared" si="19"/>
        <v>279.964430355454</v>
      </c>
      <c r="T94" s="12">
        <f t="shared" si="18"/>
        <v>172.82320365998041</v>
      </c>
      <c r="U94" s="12">
        <f t="shared" si="18"/>
        <v>352.09995616169647</v>
      </c>
      <c r="V94" s="12">
        <f t="shared" si="18"/>
        <v>21.712644999999988</v>
      </c>
      <c r="W94" s="12">
        <f t="shared" si="18"/>
        <v>91.488506427804552</v>
      </c>
      <c r="X94" s="12">
        <f t="shared" si="18"/>
        <v>813.28668464218538</v>
      </c>
      <c r="Y94" s="12">
        <f t="shared" si="18"/>
        <v>33.235239999999983</v>
      </c>
      <c r="Z94" s="12">
        <f t="shared" si="18"/>
        <v>1632.5831837499991</v>
      </c>
      <c r="AA94" s="12">
        <f t="shared" si="18"/>
        <v>7141.4073826153272</v>
      </c>
    </row>
    <row r="95" spans="1:27" x14ac:dyDescent="0.45">
      <c r="A95">
        <v>85</v>
      </c>
      <c r="B95" s="5">
        <v>2106</v>
      </c>
      <c r="C95" s="60">
        <f t="shared" ref="C95:C111" si="20">6*(($D$5-392)/100)*(1/40)*((B95-B94)/20)+C94</f>
        <v>0.9731249999999988</v>
      </c>
      <c r="D95" s="56"/>
      <c r="E95" s="56"/>
      <c r="F95" s="13">
        <f t="shared" si="15"/>
        <v>6166.0156249999955</v>
      </c>
      <c r="G95" s="13">
        <f t="shared" si="14"/>
        <v>12660.659753001808</v>
      </c>
      <c r="H95" s="13">
        <f t="shared" si="16"/>
        <v>3375.2711189834677</v>
      </c>
      <c r="I95" s="12">
        <f t="shared" si="17"/>
        <v>321.70706853545425</v>
      </c>
      <c r="J95" s="12">
        <f t="shared" si="19"/>
        <v>76.69273074484704</v>
      </c>
      <c r="K95" s="12">
        <f t="shared" si="19"/>
        <v>797.42419534735473</v>
      </c>
      <c r="L95" s="12">
        <f t="shared" si="19"/>
        <v>709.75901447063848</v>
      </c>
      <c r="M95" s="12">
        <f t="shared" si="19"/>
        <v>410.19164160443938</v>
      </c>
      <c r="N95" s="12">
        <f t="shared" si="19"/>
        <v>963.92394083728686</v>
      </c>
      <c r="O95" s="12">
        <f t="shared" si="19"/>
        <v>90.259166016994797</v>
      </c>
      <c r="P95" s="12">
        <f t="shared" si="19"/>
        <v>269.92349999999982</v>
      </c>
      <c r="Q95" s="12">
        <f t="shared" si="19"/>
        <v>45.642209666418509</v>
      </c>
      <c r="R95" s="12">
        <f t="shared" si="19"/>
        <v>84.484226364522371</v>
      </c>
      <c r="S95" s="12">
        <f t="shared" si="19"/>
        <v>281.89312579963268</v>
      </c>
      <c r="T95" s="12">
        <f t="shared" si="18"/>
        <v>174.01379535451875</v>
      </c>
      <c r="U95" s="12">
        <f t="shared" si="18"/>
        <v>354.52559852091463</v>
      </c>
      <c r="V95" s="12">
        <f t="shared" si="18"/>
        <v>21.862224999999984</v>
      </c>
      <c r="W95" s="12">
        <f t="shared" si="18"/>
        <v>92.118777442297301</v>
      </c>
      <c r="X95" s="12">
        <f t="shared" si="18"/>
        <v>818.88947611640594</v>
      </c>
      <c r="Y95" s="12">
        <f t="shared" si="18"/>
        <v>33.464199999999977</v>
      </c>
      <c r="Z95" s="12">
        <f t="shared" si="18"/>
        <v>1643.8301687499988</v>
      </c>
      <c r="AA95" s="12">
        <f t="shared" si="18"/>
        <v>7190.6050605717246</v>
      </c>
    </row>
    <row r="96" spans="1:27" x14ac:dyDescent="0.45">
      <c r="A96">
        <v>86</v>
      </c>
      <c r="B96" s="5">
        <v>2107</v>
      </c>
      <c r="C96" s="60">
        <f t="shared" si="20"/>
        <v>0.98662499999999875</v>
      </c>
      <c r="D96" s="56"/>
      <c r="E96" s="56"/>
      <c r="F96" s="13">
        <f t="shared" si="15"/>
        <v>6208.2031249999964</v>
      </c>
      <c r="G96" s="13">
        <f t="shared" si="14"/>
        <v>12855.635116301595</v>
      </c>
      <c r="H96" s="13">
        <f t="shared" si="16"/>
        <v>3427.2506149574469</v>
      </c>
      <c r="I96" s="12">
        <f t="shared" si="17"/>
        <v>323.90816852923501</v>
      </c>
      <c r="J96" s="12">
        <f t="shared" si="19"/>
        <v>77.217457695777881</v>
      </c>
      <c r="K96" s="12">
        <f t="shared" si="19"/>
        <v>802.88012268961097</v>
      </c>
      <c r="L96" s="12">
        <f t="shared" si="19"/>
        <v>714.61514203242689</v>
      </c>
      <c r="M96" s="12">
        <f t="shared" si="19"/>
        <v>412.99814760971526</v>
      </c>
      <c r="N96" s="12">
        <f t="shared" si="19"/>
        <v>970.51904920665186</v>
      </c>
      <c r="O96" s="12">
        <f t="shared" si="19"/>
        <v>90.87671368439014</v>
      </c>
      <c r="P96" s="12">
        <f t="shared" si="19"/>
        <v>271.77029999999985</v>
      </c>
      <c r="Q96" s="12">
        <f t="shared" si="19"/>
        <v>45.954490860208388</v>
      </c>
      <c r="R96" s="12">
        <f t="shared" si="19"/>
        <v>85.062262249689837</v>
      </c>
      <c r="S96" s="12">
        <f t="shared" si="19"/>
        <v>283.82182124381137</v>
      </c>
      <c r="T96" s="12">
        <f t="shared" si="18"/>
        <v>175.20438704905712</v>
      </c>
      <c r="U96" s="12">
        <f t="shared" si="18"/>
        <v>356.95124088013279</v>
      </c>
      <c r="V96" s="12">
        <f t="shared" si="18"/>
        <v>22.011804999999985</v>
      </c>
      <c r="W96" s="12">
        <f t="shared" si="18"/>
        <v>92.749048456790064</v>
      </c>
      <c r="X96" s="12">
        <f t="shared" si="18"/>
        <v>824.49226759062651</v>
      </c>
      <c r="Y96" s="12">
        <f t="shared" si="18"/>
        <v>33.693159999999978</v>
      </c>
      <c r="Z96" s="12">
        <f t="shared" si="18"/>
        <v>1655.0771537499991</v>
      </c>
      <c r="AA96" s="12">
        <f t="shared" si="18"/>
        <v>7239.802738528123</v>
      </c>
    </row>
    <row r="97" spans="1:31" x14ac:dyDescent="0.45">
      <c r="A97">
        <v>87</v>
      </c>
      <c r="B97" s="5">
        <v>2108</v>
      </c>
      <c r="C97" s="60">
        <f t="shared" si="20"/>
        <v>1.0001249999999988</v>
      </c>
      <c r="D97" s="56"/>
      <c r="E97" s="56"/>
      <c r="F97" s="13">
        <f t="shared" si="15"/>
        <v>6250.3906249999964</v>
      </c>
      <c r="G97" s="13">
        <f t="shared" si="14"/>
        <v>13053.010328110318</v>
      </c>
      <c r="H97" s="13">
        <f t="shared" si="16"/>
        <v>3479.8698990246357</v>
      </c>
      <c r="I97" s="12">
        <f t="shared" si="17"/>
        <v>326.10926852301577</v>
      </c>
      <c r="J97" s="12">
        <f t="shared" si="19"/>
        <v>77.742184646708736</v>
      </c>
      <c r="K97" s="12">
        <f t="shared" si="19"/>
        <v>808.33605003186722</v>
      </c>
      <c r="L97" s="12">
        <f t="shared" si="19"/>
        <v>719.47126959421519</v>
      </c>
      <c r="M97" s="12">
        <f t="shared" si="19"/>
        <v>415.80465361499114</v>
      </c>
      <c r="N97" s="12">
        <f t="shared" si="19"/>
        <v>977.11415757601696</v>
      </c>
      <c r="O97" s="12">
        <f t="shared" si="19"/>
        <v>91.494261351785482</v>
      </c>
      <c r="P97" s="12">
        <f t="shared" si="19"/>
        <v>273.61709999999988</v>
      </c>
      <c r="Q97" s="12">
        <f t="shared" si="19"/>
        <v>46.266772053998267</v>
      </c>
      <c r="R97" s="12">
        <f t="shared" si="19"/>
        <v>85.640298134857304</v>
      </c>
      <c r="S97" s="12">
        <f t="shared" si="19"/>
        <v>285.75051668799006</v>
      </c>
      <c r="T97" s="12">
        <f t="shared" si="18"/>
        <v>176.39497874359549</v>
      </c>
      <c r="U97" s="12">
        <f t="shared" si="18"/>
        <v>359.376883239351</v>
      </c>
      <c r="V97" s="12">
        <f t="shared" si="18"/>
        <v>22.161384999999989</v>
      </c>
      <c r="W97" s="12">
        <f t="shared" si="18"/>
        <v>93.379319471282813</v>
      </c>
      <c r="X97" s="12">
        <f t="shared" si="18"/>
        <v>830.09505906484719</v>
      </c>
      <c r="Y97" s="12">
        <f t="shared" si="18"/>
        <v>33.922119999999978</v>
      </c>
      <c r="Z97" s="12">
        <f t="shared" si="18"/>
        <v>1666.3241387499991</v>
      </c>
      <c r="AA97" s="12">
        <f t="shared" si="18"/>
        <v>7289.0004164845222</v>
      </c>
      <c r="AB97" s="29"/>
      <c r="AC97" s="29"/>
      <c r="AD97" s="29"/>
      <c r="AE97" s="29"/>
    </row>
    <row r="98" spans="1:31" x14ac:dyDescent="0.45">
      <c r="A98">
        <v>88</v>
      </c>
      <c r="B98" s="5">
        <v>2109</v>
      </c>
      <c r="C98" s="60">
        <f t="shared" si="20"/>
        <v>1.0136249999999989</v>
      </c>
      <c r="D98" s="56"/>
      <c r="E98" s="56"/>
      <c r="F98" s="13">
        <f t="shared" si="15"/>
        <v>6292.5781249999964</v>
      </c>
      <c r="G98" s="13">
        <f t="shared" si="14"/>
        <v>13252.812098882641</v>
      </c>
      <c r="H98" s="13">
        <f t="shared" si="16"/>
        <v>3533.1360920640377</v>
      </c>
      <c r="I98" s="12">
        <f t="shared" si="17"/>
        <v>328.31036851679653</v>
      </c>
      <c r="J98" s="12">
        <f t="shared" si="19"/>
        <v>78.266911597639591</v>
      </c>
      <c r="K98" s="12">
        <f t="shared" si="19"/>
        <v>813.79197737412346</v>
      </c>
      <c r="L98" s="12">
        <f t="shared" si="19"/>
        <v>724.3273971560036</v>
      </c>
      <c r="M98" s="12">
        <f t="shared" si="19"/>
        <v>418.61115962026702</v>
      </c>
      <c r="N98" s="12">
        <f t="shared" si="19"/>
        <v>983.70926594538207</v>
      </c>
      <c r="O98" s="12">
        <f t="shared" si="19"/>
        <v>92.111809019180825</v>
      </c>
      <c r="P98" s="12">
        <f t="shared" si="19"/>
        <v>275.46389999999985</v>
      </c>
      <c r="Q98" s="12">
        <f t="shared" si="19"/>
        <v>46.579053247788146</v>
      </c>
      <c r="R98" s="12">
        <f t="shared" si="19"/>
        <v>86.21833402002477</v>
      </c>
      <c r="S98" s="12">
        <f t="shared" si="19"/>
        <v>287.67921213216874</v>
      </c>
      <c r="T98" s="12">
        <f t="shared" si="18"/>
        <v>177.58557043813386</v>
      </c>
      <c r="U98" s="12">
        <f t="shared" si="18"/>
        <v>361.80252559856916</v>
      </c>
      <c r="V98" s="12">
        <f t="shared" si="18"/>
        <v>22.310964999999989</v>
      </c>
      <c r="W98" s="12">
        <f t="shared" si="18"/>
        <v>94.009590485775576</v>
      </c>
      <c r="X98" s="12">
        <f t="shared" si="18"/>
        <v>835.69785053906776</v>
      </c>
      <c r="Y98" s="12">
        <f t="shared" si="18"/>
        <v>34.151079999999986</v>
      </c>
      <c r="Z98" s="12">
        <f t="shared" si="18"/>
        <v>1677.5711237499991</v>
      </c>
      <c r="AA98" s="12">
        <f t="shared" si="18"/>
        <v>7338.1980944409206</v>
      </c>
    </row>
    <row r="99" spans="1:31" x14ac:dyDescent="0.45">
      <c r="A99" s="28">
        <v>89</v>
      </c>
      <c r="B99" s="5">
        <v>2110</v>
      </c>
      <c r="C99" s="60">
        <f t="shared" si="20"/>
        <v>1.027124999999999</v>
      </c>
      <c r="D99" s="56"/>
      <c r="E99" s="56"/>
      <c r="F99" s="13">
        <f t="shared" si="15"/>
        <v>6334.7656249999964</v>
      </c>
      <c r="G99" s="13">
        <f t="shared" si="14"/>
        <v>13455.067419761886</v>
      </c>
      <c r="H99" s="13">
        <f t="shared" si="16"/>
        <v>3587.0563897849042</v>
      </c>
      <c r="I99" s="12">
        <f t="shared" si="17"/>
        <v>330.51146851057729</v>
      </c>
      <c r="J99" s="12">
        <f t="shared" si="19"/>
        <v>78.791638548570447</v>
      </c>
      <c r="K99" s="12">
        <f t="shared" si="19"/>
        <v>819.24790471637971</v>
      </c>
      <c r="L99" s="12">
        <f t="shared" si="19"/>
        <v>729.18352471779201</v>
      </c>
      <c r="M99" s="12">
        <f t="shared" si="19"/>
        <v>421.4176656255429</v>
      </c>
      <c r="N99" s="12">
        <f t="shared" si="19"/>
        <v>990.30437431474707</v>
      </c>
      <c r="O99" s="12">
        <f t="shared" si="19"/>
        <v>92.729356686576168</v>
      </c>
      <c r="P99" s="12">
        <f t="shared" si="19"/>
        <v>277.31069999999988</v>
      </c>
      <c r="Q99" s="12">
        <f t="shared" si="19"/>
        <v>46.891334441578024</v>
      </c>
      <c r="R99" s="12">
        <f t="shared" si="19"/>
        <v>86.796369905192236</v>
      </c>
      <c r="S99" s="12">
        <f t="shared" si="19"/>
        <v>289.60790757634743</v>
      </c>
      <c r="T99" s="12">
        <f t="shared" si="18"/>
        <v>178.77616213267223</v>
      </c>
      <c r="U99" s="12">
        <f t="shared" si="18"/>
        <v>364.22816795778738</v>
      </c>
      <c r="V99" s="12">
        <f t="shared" si="18"/>
        <v>22.460544999999989</v>
      </c>
      <c r="W99" s="12">
        <f t="shared" si="18"/>
        <v>94.639861500268324</v>
      </c>
      <c r="X99" s="12">
        <f t="shared" si="18"/>
        <v>841.30064201328844</v>
      </c>
      <c r="Y99" s="12">
        <f t="shared" si="18"/>
        <v>34.380039999999987</v>
      </c>
      <c r="Z99" s="12">
        <f t="shared" si="18"/>
        <v>1688.8181087499991</v>
      </c>
      <c r="AA99" s="12">
        <f t="shared" si="18"/>
        <v>7387.395772397319</v>
      </c>
    </row>
    <row r="100" spans="1:31" x14ac:dyDescent="0.45">
      <c r="A100">
        <v>90</v>
      </c>
      <c r="B100" s="5">
        <v>2111</v>
      </c>
      <c r="C100" s="60">
        <f t="shared" si="20"/>
        <v>1.040624999999999</v>
      </c>
      <c r="D100" s="56"/>
      <c r="E100" s="56"/>
      <c r="F100" s="13">
        <f t="shared" si="15"/>
        <v>6376.9531249999973</v>
      </c>
      <c r="G100" s="13">
        <f t="shared" si="14"/>
        <v>13659.803565421935</v>
      </c>
      <c r="H100" s="13">
        <f t="shared" si="16"/>
        <v>3641.638063484374</v>
      </c>
      <c r="I100" s="12">
        <f t="shared" si="17"/>
        <v>332.71256850435805</v>
      </c>
      <c r="J100" s="12">
        <f t="shared" si="19"/>
        <v>79.316365499501302</v>
      </c>
      <c r="K100" s="12">
        <f t="shared" si="19"/>
        <v>824.70383205863595</v>
      </c>
      <c r="L100" s="12">
        <f t="shared" si="19"/>
        <v>734.03965227958031</v>
      </c>
      <c r="M100" s="12">
        <f t="shared" si="19"/>
        <v>424.22417163081877</v>
      </c>
      <c r="N100" s="12">
        <f t="shared" si="19"/>
        <v>996.89948268411217</v>
      </c>
      <c r="O100" s="12">
        <f t="shared" si="19"/>
        <v>93.34690435397151</v>
      </c>
      <c r="P100" s="12">
        <f t="shared" si="19"/>
        <v>279.15749999999991</v>
      </c>
      <c r="Q100" s="12">
        <f t="shared" si="19"/>
        <v>47.203615635367903</v>
      </c>
      <c r="R100" s="12">
        <f t="shared" si="19"/>
        <v>87.374405790359702</v>
      </c>
      <c r="S100" s="12">
        <f t="shared" si="19"/>
        <v>291.53660302052612</v>
      </c>
      <c r="T100" s="12">
        <f t="shared" si="18"/>
        <v>179.9667538272106</v>
      </c>
      <c r="U100" s="12">
        <f t="shared" si="18"/>
        <v>366.65381031700554</v>
      </c>
      <c r="V100" s="12">
        <f t="shared" si="18"/>
        <v>22.610124999999989</v>
      </c>
      <c r="W100" s="12">
        <f t="shared" si="18"/>
        <v>95.270132514761087</v>
      </c>
      <c r="X100" s="12">
        <f t="shared" si="18"/>
        <v>846.90343348750901</v>
      </c>
      <c r="Y100" s="12">
        <f t="shared" si="18"/>
        <v>34.608999999999988</v>
      </c>
      <c r="Z100" s="12">
        <f t="shared" si="18"/>
        <v>1700.0650937499993</v>
      </c>
      <c r="AA100" s="12">
        <f t="shared" si="18"/>
        <v>7436.5934503537173</v>
      </c>
    </row>
    <row r="101" spans="1:31" x14ac:dyDescent="0.45">
      <c r="A101">
        <v>91</v>
      </c>
      <c r="B101" s="5">
        <v>2112</v>
      </c>
      <c r="C101" s="60">
        <f t="shared" si="20"/>
        <v>1.0541249999999991</v>
      </c>
      <c r="D101" s="56"/>
      <c r="E101" s="56"/>
      <c r="F101" s="13">
        <f t="shared" si="15"/>
        <v>6419.1406249999973</v>
      </c>
      <c r="G101" s="13">
        <f t="shared" si="14"/>
        <v>13867.048096937124</v>
      </c>
      <c r="H101" s="13">
        <f t="shared" si="16"/>
        <v>3696.8884608125718</v>
      </c>
      <c r="I101" s="12">
        <f t="shared" si="17"/>
        <v>334.9136684981388</v>
      </c>
      <c r="J101" s="12">
        <f t="shared" si="19"/>
        <v>79.841092450432157</v>
      </c>
      <c r="K101" s="12">
        <f t="shared" si="19"/>
        <v>830.1597594008922</v>
      </c>
      <c r="L101" s="12">
        <f t="shared" si="19"/>
        <v>738.89577984136872</v>
      </c>
      <c r="M101" s="12">
        <f t="shared" si="19"/>
        <v>427.03067763609465</v>
      </c>
      <c r="N101" s="12">
        <f t="shared" si="19"/>
        <v>1003.4945910534773</v>
      </c>
      <c r="O101" s="12">
        <f t="shared" si="19"/>
        <v>93.964452021366853</v>
      </c>
      <c r="P101" s="12">
        <f t="shared" si="19"/>
        <v>281.00429999999989</v>
      </c>
      <c r="Q101" s="12">
        <f t="shared" si="19"/>
        <v>47.515896829157782</v>
      </c>
      <c r="R101" s="12">
        <f t="shared" si="19"/>
        <v>87.952441675527169</v>
      </c>
      <c r="S101" s="12">
        <f t="shared" si="19"/>
        <v>293.46529846470474</v>
      </c>
      <c r="T101" s="12">
        <f t="shared" si="18"/>
        <v>181.15734552174897</v>
      </c>
      <c r="U101" s="12">
        <f t="shared" si="18"/>
        <v>369.0794526762237</v>
      </c>
      <c r="V101" s="12">
        <f t="shared" si="18"/>
        <v>22.75970499999999</v>
      </c>
      <c r="W101" s="12">
        <f t="shared" si="18"/>
        <v>95.90040352925385</v>
      </c>
      <c r="X101" s="12">
        <f t="shared" si="18"/>
        <v>852.50622496172957</v>
      </c>
      <c r="Y101" s="12">
        <f t="shared" si="18"/>
        <v>34.837959999999988</v>
      </c>
      <c r="Z101" s="12">
        <f t="shared" si="18"/>
        <v>1711.3120787499993</v>
      </c>
      <c r="AA101" s="12">
        <f t="shared" si="18"/>
        <v>7485.7911283101157</v>
      </c>
    </row>
    <row r="102" spans="1:31" x14ac:dyDescent="0.45">
      <c r="A102">
        <v>92</v>
      </c>
      <c r="B102" s="5">
        <v>2113</v>
      </c>
      <c r="C102" s="60">
        <f t="shared" si="20"/>
        <v>1.0676249999999992</v>
      </c>
      <c r="D102" s="56"/>
      <c r="E102" s="56"/>
      <c r="F102" s="13">
        <f t="shared" si="15"/>
        <v>6461.3281249999973</v>
      </c>
      <c r="G102" s="13">
        <f t="shared" si="14"/>
        <v>14076.828864680472</v>
      </c>
      <c r="H102" s="13">
        <f t="shared" si="16"/>
        <v>3752.8150065452633</v>
      </c>
      <c r="I102" s="12">
        <f t="shared" si="17"/>
        <v>337.11476849191956</v>
      </c>
      <c r="J102" s="12">
        <f t="shared" si="19"/>
        <v>80.365819401363012</v>
      </c>
      <c r="K102" s="12">
        <f t="shared" si="19"/>
        <v>835.61568674314844</v>
      </c>
      <c r="L102" s="12">
        <f t="shared" si="19"/>
        <v>743.75190740315713</v>
      </c>
      <c r="M102" s="12">
        <f t="shared" si="19"/>
        <v>429.83718364137053</v>
      </c>
      <c r="N102" s="12">
        <f t="shared" si="19"/>
        <v>1010.0896994228423</v>
      </c>
      <c r="O102" s="12">
        <f t="shared" si="19"/>
        <v>94.581999688762195</v>
      </c>
      <c r="P102" s="12">
        <f t="shared" si="19"/>
        <v>282.85109999999992</v>
      </c>
      <c r="Q102" s="12">
        <f t="shared" si="19"/>
        <v>47.828178022947661</v>
      </c>
      <c r="R102" s="12">
        <f t="shared" si="19"/>
        <v>88.530477560694635</v>
      </c>
      <c r="S102" s="12">
        <f t="shared" si="19"/>
        <v>295.39399390888343</v>
      </c>
      <c r="T102" s="12">
        <f t="shared" si="18"/>
        <v>182.34793721628733</v>
      </c>
      <c r="U102" s="12">
        <f t="shared" si="18"/>
        <v>371.50509503544191</v>
      </c>
      <c r="V102" s="12">
        <f t="shared" si="18"/>
        <v>22.90928499999999</v>
      </c>
      <c r="W102" s="12">
        <f t="shared" si="18"/>
        <v>96.530674543746599</v>
      </c>
      <c r="X102" s="12">
        <f t="shared" si="18"/>
        <v>858.10901643595025</v>
      </c>
      <c r="Y102" s="12">
        <f t="shared" si="18"/>
        <v>35.066919999999989</v>
      </c>
      <c r="Z102" s="12">
        <f t="shared" si="18"/>
        <v>1722.5590637499993</v>
      </c>
      <c r="AA102" s="12">
        <f t="shared" si="18"/>
        <v>7534.988806266515</v>
      </c>
    </row>
    <row r="103" spans="1:31" x14ac:dyDescent="0.45">
      <c r="A103">
        <v>93</v>
      </c>
      <c r="B103" s="5">
        <v>2114</v>
      </c>
      <c r="C103" s="60">
        <f t="shared" si="20"/>
        <v>1.0811249999999992</v>
      </c>
      <c r="D103" s="56"/>
      <c r="E103" s="56"/>
      <c r="F103" s="13">
        <f t="shared" si="15"/>
        <v>6503.5156249999973</v>
      </c>
      <c r="G103" s="13">
        <f t="shared" si="14"/>
        <v>14289.174011250454</v>
      </c>
      <c r="H103" s="13">
        <f t="shared" si="16"/>
        <v>3809.4252033641174</v>
      </c>
      <c r="I103" s="12">
        <f t="shared" si="17"/>
        <v>339.31586848570032</v>
      </c>
      <c r="J103" s="12">
        <f t="shared" si="19"/>
        <v>80.890546352293867</v>
      </c>
      <c r="K103" s="12">
        <f t="shared" si="19"/>
        <v>841.07161408540469</v>
      </c>
      <c r="L103" s="12">
        <f t="shared" si="19"/>
        <v>748.60803496494543</v>
      </c>
      <c r="M103" s="12">
        <f t="shared" si="19"/>
        <v>432.64368964664641</v>
      </c>
      <c r="N103" s="12">
        <f t="shared" si="19"/>
        <v>1016.6848077922074</v>
      </c>
      <c r="O103" s="12">
        <f t="shared" si="19"/>
        <v>95.199547356157538</v>
      </c>
      <c r="P103" s="12">
        <f t="shared" si="19"/>
        <v>284.69789999999989</v>
      </c>
      <c r="Q103" s="12">
        <f t="shared" si="19"/>
        <v>48.14045921673754</v>
      </c>
      <c r="R103" s="12">
        <f t="shared" si="19"/>
        <v>89.108513445862101</v>
      </c>
      <c r="S103" s="12">
        <f t="shared" si="19"/>
        <v>297.32268935306212</v>
      </c>
      <c r="T103" s="12">
        <f t="shared" si="18"/>
        <v>183.5385289108257</v>
      </c>
      <c r="U103" s="12">
        <f t="shared" si="18"/>
        <v>373.93073739466007</v>
      </c>
      <c r="V103" s="12">
        <f t="shared" si="18"/>
        <v>23.05886499999999</v>
      </c>
      <c r="W103" s="12">
        <f t="shared" si="18"/>
        <v>97.160945558239362</v>
      </c>
      <c r="X103" s="12">
        <f t="shared" si="18"/>
        <v>863.71180791017082</v>
      </c>
      <c r="Y103" s="12">
        <f t="shared" si="18"/>
        <v>35.29587999999999</v>
      </c>
      <c r="Z103" s="12">
        <f t="shared" si="18"/>
        <v>1733.8060487499995</v>
      </c>
      <c r="AA103" s="12">
        <f t="shared" si="18"/>
        <v>7584.1864842229134</v>
      </c>
    </row>
    <row r="104" spans="1:31" x14ac:dyDescent="0.45">
      <c r="A104" s="28">
        <v>94</v>
      </c>
      <c r="B104" s="5">
        <v>2115</v>
      </c>
      <c r="C104" s="60">
        <f t="shared" si="20"/>
        <v>1.0946249999999993</v>
      </c>
      <c r="D104" s="56"/>
      <c r="E104" s="56"/>
      <c r="F104" s="13">
        <f t="shared" si="15"/>
        <v>6545.7031249999982</v>
      </c>
      <c r="G104" s="13">
        <f t="shared" si="14"/>
        <v>14504.111974426649</v>
      </c>
      <c r="H104" s="13">
        <f t="shared" si="16"/>
        <v>3866.7266326446675</v>
      </c>
      <c r="I104" s="12">
        <f t="shared" si="17"/>
        <v>341.51696847948108</v>
      </c>
      <c r="J104" s="12">
        <f t="shared" si="19"/>
        <v>81.415273303224723</v>
      </c>
      <c r="K104" s="12">
        <f t="shared" si="19"/>
        <v>846.52754142766094</v>
      </c>
      <c r="L104" s="12">
        <f t="shared" si="19"/>
        <v>753.46416252673384</v>
      </c>
      <c r="M104" s="12">
        <f t="shared" si="19"/>
        <v>435.45019565192229</v>
      </c>
      <c r="N104" s="12">
        <f t="shared" si="19"/>
        <v>1023.2799161615724</v>
      </c>
      <c r="O104" s="12">
        <f t="shared" si="19"/>
        <v>95.817095023552881</v>
      </c>
      <c r="P104" s="12">
        <f t="shared" si="19"/>
        <v>286.54469999999992</v>
      </c>
      <c r="Q104" s="12">
        <f t="shared" si="19"/>
        <v>48.452740410527412</v>
      </c>
      <c r="R104" s="12">
        <f t="shared" si="19"/>
        <v>89.686549331029568</v>
      </c>
      <c r="S104" s="12">
        <f t="shared" si="19"/>
        <v>299.2513847972408</v>
      </c>
      <c r="T104" s="12">
        <f t="shared" si="18"/>
        <v>184.72912060536405</v>
      </c>
      <c r="U104" s="12">
        <f t="shared" si="18"/>
        <v>376.35637975387829</v>
      </c>
      <c r="V104" s="12">
        <f t="shared" si="18"/>
        <v>23.208444999999994</v>
      </c>
      <c r="W104" s="12">
        <f t="shared" si="18"/>
        <v>97.791216572732111</v>
      </c>
      <c r="X104" s="12">
        <f t="shared" si="18"/>
        <v>869.31459938439139</v>
      </c>
      <c r="Y104" s="12">
        <f t="shared" si="18"/>
        <v>35.52483999999999</v>
      </c>
      <c r="Z104" s="12">
        <f t="shared" si="18"/>
        <v>1745.0530337499995</v>
      </c>
      <c r="AA104" s="12">
        <f t="shared" si="18"/>
        <v>7633.3841621793117</v>
      </c>
    </row>
    <row r="105" spans="1:31" x14ac:dyDescent="0.45">
      <c r="A105">
        <v>95</v>
      </c>
      <c r="B105" s="5">
        <v>2116</v>
      </c>
      <c r="C105" s="60">
        <f t="shared" si="20"/>
        <v>1.1081249999999994</v>
      </c>
      <c r="D105" s="56"/>
      <c r="E105" s="56"/>
      <c r="F105" s="13">
        <f t="shared" si="15"/>
        <v>6587.8906249999982</v>
      </c>
      <c r="G105" s="13">
        <f t="shared" si="14"/>
        <v>14721.671490154529</v>
      </c>
      <c r="H105" s="13">
        <f t="shared" si="16"/>
        <v>3924.7269552520447</v>
      </c>
      <c r="I105" s="12">
        <f t="shared" si="17"/>
        <v>343.71806847326184</v>
      </c>
      <c r="J105" s="12">
        <f t="shared" si="19"/>
        <v>81.940000254155578</v>
      </c>
      <c r="K105" s="12">
        <f t="shared" si="19"/>
        <v>851.98346876991707</v>
      </c>
      <c r="L105" s="12">
        <f t="shared" si="19"/>
        <v>758.32029008852214</v>
      </c>
      <c r="M105" s="12">
        <f t="shared" si="19"/>
        <v>438.25670165719816</v>
      </c>
      <c r="N105" s="12">
        <f t="shared" si="19"/>
        <v>1029.8750245309375</v>
      </c>
      <c r="O105" s="12">
        <f t="shared" si="19"/>
        <v>96.434642690948237</v>
      </c>
      <c r="P105" s="12">
        <f t="shared" si="19"/>
        <v>288.39149999999995</v>
      </c>
      <c r="Q105" s="12">
        <f t="shared" si="19"/>
        <v>48.76502160431729</v>
      </c>
      <c r="R105" s="12">
        <f t="shared" si="19"/>
        <v>90.264585216197034</v>
      </c>
      <c r="S105" s="12">
        <f t="shared" si="19"/>
        <v>301.18008024141949</v>
      </c>
      <c r="T105" s="12">
        <f t="shared" si="19"/>
        <v>185.91971229990241</v>
      </c>
      <c r="U105" s="12">
        <f t="shared" si="19"/>
        <v>378.78202211309645</v>
      </c>
      <c r="V105" s="12">
        <f t="shared" si="19"/>
        <v>23.358024999999994</v>
      </c>
      <c r="W105" s="12">
        <f t="shared" si="19"/>
        <v>98.421487587224874</v>
      </c>
      <c r="X105" s="12">
        <f t="shared" si="19"/>
        <v>874.91739085861207</v>
      </c>
      <c r="Y105" s="12">
        <f t="shared" si="19"/>
        <v>35.753799999999991</v>
      </c>
      <c r="Z105" s="12">
        <f t="shared" ref="T105:AA111" si="21">Z$10*(1+$C105)</f>
        <v>1756.3000187499995</v>
      </c>
      <c r="AA105" s="12">
        <f t="shared" si="21"/>
        <v>7682.5818401357101</v>
      </c>
    </row>
    <row r="106" spans="1:31" x14ac:dyDescent="0.45">
      <c r="A106">
        <v>96</v>
      </c>
      <c r="B106" s="5">
        <v>2117</v>
      </c>
      <c r="C106" s="60">
        <f t="shared" si="20"/>
        <v>1.1216249999999994</v>
      </c>
      <c r="D106" s="56"/>
      <c r="E106" s="56"/>
      <c r="F106" s="13">
        <f t="shared" si="15"/>
        <v>6630.0781249999982</v>
      </c>
      <c r="G106" s="13">
        <f t="shared" si="14"/>
        <v>14941.881595559629</v>
      </c>
      <c r="H106" s="13">
        <f t="shared" si="16"/>
        <v>3983.4339123445384</v>
      </c>
      <c r="I106" s="12">
        <f t="shared" si="17"/>
        <v>345.9191684670426</v>
      </c>
      <c r="J106" s="12">
        <f t="shared" ref="J106:S111" si="22">J$10*(1+$C106)</f>
        <v>82.464727205086419</v>
      </c>
      <c r="K106" s="12">
        <f t="shared" si="22"/>
        <v>857.43939611217331</v>
      </c>
      <c r="L106" s="12">
        <f t="shared" si="22"/>
        <v>763.17641765031055</v>
      </c>
      <c r="M106" s="12">
        <f t="shared" si="22"/>
        <v>441.06320766247404</v>
      </c>
      <c r="N106" s="12">
        <f t="shared" si="22"/>
        <v>1036.4701329003026</v>
      </c>
      <c r="O106" s="12">
        <f t="shared" si="22"/>
        <v>97.05219035834358</v>
      </c>
      <c r="P106" s="12">
        <f t="shared" si="22"/>
        <v>290.23829999999992</v>
      </c>
      <c r="Q106" s="12">
        <f t="shared" si="22"/>
        <v>49.077302798107169</v>
      </c>
      <c r="R106" s="12">
        <f t="shared" si="22"/>
        <v>90.8426211013645</v>
      </c>
      <c r="S106" s="12">
        <f t="shared" si="22"/>
        <v>303.10877568559818</v>
      </c>
      <c r="T106" s="12">
        <f t="shared" si="21"/>
        <v>187.11030399444078</v>
      </c>
      <c r="U106" s="12">
        <f t="shared" si="21"/>
        <v>381.2076644723146</v>
      </c>
      <c r="V106" s="12">
        <f t="shared" si="21"/>
        <v>23.507604999999995</v>
      </c>
      <c r="W106" s="12">
        <f t="shared" si="21"/>
        <v>99.051758601717623</v>
      </c>
      <c r="X106" s="12">
        <f t="shared" si="21"/>
        <v>880.52018233283263</v>
      </c>
      <c r="Y106" s="12">
        <f t="shared" si="21"/>
        <v>35.982759999999992</v>
      </c>
      <c r="Z106" s="12">
        <f t="shared" si="21"/>
        <v>1767.5470037499995</v>
      </c>
      <c r="AA106" s="12">
        <f t="shared" si="21"/>
        <v>7731.7795180921084</v>
      </c>
    </row>
    <row r="107" spans="1:31" x14ac:dyDescent="0.45">
      <c r="A107">
        <v>97</v>
      </c>
      <c r="B107" s="5">
        <v>2118</v>
      </c>
      <c r="C107" s="60">
        <f t="shared" si="20"/>
        <v>1.1351249999999995</v>
      </c>
      <c r="D107" s="56"/>
      <c r="E107" s="56"/>
      <c r="F107" s="13">
        <f t="shared" si="15"/>
        <v>6672.2656249999982</v>
      </c>
      <c r="G107" s="13">
        <f t="shared" si="14"/>
        <v>15164.771631991453</v>
      </c>
      <c r="H107" s="13">
        <f t="shared" si="16"/>
        <v>4042.855326185088</v>
      </c>
      <c r="I107" s="12">
        <f t="shared" si="17"/>
        <v>348.12026846082335</v>
      </c>
      <c r="J107" s="12">
        <f t="shared" si="22"/>
        <v>82.989454156017274</v>
      </c>
      <c r="K107" s="12">
        <f t="shared" si="22"/>
        <v>862.89532345442956</v>
      </c>
      <c r="L107" s="12">
        <f t="shared" si="22"/>
        <v>768.03254521209897</v>
      </c>
      <c r="M107" s="12">
        <f t="shared" si="22"/>
        <v>443.86971366774992</v>
      </c>
      <c r="N107" s="12">
        <f t="shared" si="22"/>
        <v>1043.0652412696677</v>
      </c>
      <c r="O107" s="12">
        <f t="shared" si="22"/>
        <v>97.669738025738923</v>
      </c>
      <c r="P107" s="12">
        <f t="shared" si="22"/>
        <v>292.08509999999995</v>
      </c>
      <c r="Q107" s="12">
        <f t="shared" si="22"/>
        <v>49.389583991897048</v>
      </c>
      <c r="R107" s="12">
        <f t="shared" si="22"/>
        <v>91.420656986531966</v>
      </c>
      <c r="S107" s="12">
        <f t="shared" si="22"/>
        <v>305.03747112977686</v>
      </c>
      <c r="T107" s="12">
        <f t="shared" si="21"/>
        <v>188.30089568897915</v>
      </c>
      <c r="U107" s="12">
        <f t="shared" si="21"/>
        <v>383.63330683153282</v>
      </c>
      <c r="V107" s="12">
        <f t="shared" si="21"/>
        <v>23.657184999999995</v>
      </c>
      <c r="W107" s="12">
        <f t="shared" si="21"/>
        <v>99.682029616210386</v>
      </c>
      <c r="X107" s="12">
        <f t="shared" si="21"/>
        <v>886.12297380705331</v>
      </c>
      <c r="Y107" s="12">
        <f t="shared" si="21"/>
        <v>36.211719999999993</v>
      </c>
      <c r="Z107" s="12">
        <f t="shared" si="21"/>
        <v>1778.7939887499997</v>
      </c>
      <c r="AA107" s="12">
        <f t="shared" si="21"/>
        <v>7780.9771960485068</v>
      </c>
    </row>
    <row r="108" spans="1:31" x14ac:dyDescent="0.45">
      <c r="A108">
        <v>98</v>
      </c>
      <c r="B108" s="5">
        <v>2119</v>
      </c>
      <c r="C108" s="60">
        <f t="shared" si="20"/>
        <v>1.1486249999999996</v>
      </c>
      <c r="D108" s="56"/>
      <c r="E108" s="56"/>
      <c r="F108" s="13">
        <f t="shared" si="15"/>
        <v>6714.4531249999982</v>
      </c>
      <c r="G108" s="13">
        <f t="shared" si="14"/>
        <v>15390.371248097339</v>
      </c>
      <c r="H108" s="13">
        <f t="shared" si="16"/>
        <v>4102.9991009607602</v>
      </c>
      <c r="I108" s="12">
        <f t="shared" si="17"/>
        <v>350.32136845460411</v>
      </c>
      <c r="J108" s="12">
        <f t="shared" si="22"/>
        <v>83.514181106948129</v>
      </c>
      <c r="K108" s="12">
        <f t="shared" si="22"/>
        <v>868.3512507966858</v>
      </c>
      <c r="L108" s="12">
        <f t="shared" si="22"/>
        <v>772.88867277388727</v>
      </c>
      <c r="M108" s="12">
        <f t="shared" si="22"/>
        <v>446.6762196730258</v>
      </c>
      <c r="N108" s="12">
        <f t="shared" si="22"/>
        <v>1049.6603496390328</v>
      </c>
      <c r="O108" s="12">
        <f t="shared" si="22"/>
        <v>98.287285693134265</v>
      </c>
      <c r="P108" s="12">
        <f t="shared" si="22"/>
        <v>293.93189999999998</v>
      </c>
      <c r="Q108" s="12">
        <f t="shared" si="22"/>
        <v>49.701865185686927</v>
      </c>
      <c r="R108" s="12">
        <f t="shared" si="22"/>
        <v>91.998692871699433</v>
      </c>
      <c r="S108" s="12">
        <f t="shared" si="22"/>
        <v>306.96616657395555</v>
      </c>
      <c r="T108" s="12">
        <f t="shared" si="21"/>
        <v>189.49148738351752</v>
      </c>
      <c r="U108" s="12">
        <f t="shared" si="21"/>
        <v>386.05894919075098</v>
      </c>
      <c r="V108" s="12">
        <f t="shared" si="21"/>
        <v>23.806764999999995</v>
      </c>
      <c r="W108" s="12">
        <f t="shared" si="21"/>
        <v>100.31230063070313</v>
      </c>
      <c r="X108" s="12">
        <f t="shared" si="21"/>
        <v>891.72576528127388</v>
      </c>
      <c r="Y108" s="12">
        <f t="shared" si="21"/>
        <v>36.440679999999993</v>
      </c>
      <c r="Z108" s="12">
        <f t="shared" si="21"/>
        <v>1790.0409737499997</v>
      </c>
      <c r="AA108" s="12">
        <f t="shared" si="21"/>
        <v>7830.1748740049061</v>
      </c>
    </row>
    <row r="109" spans="1:31" x14ac:dyDescent="0.45">
      <c r="A109">
        <v>99</v>
      </c>
      <c r="B109" s="5">
        <v>2120</v>
      </c>
      <c r="C109" s="60">
        <f t="shared" si="20"/>
        <v>1.1621249999999996</v>
      </c>
      <c r="D109" s="56"/>
      <c r="E109" s="56"/>
      <c r="F109" s="13">
        <f t="shared" si="15"/>
        <v>6756.6406249999991</v>
      </c>
      <c r="G109" s="13">
        <f t="shared" si="14"/>
        <v>15618.710402926616</v>
      </c>
      <c r="H109" s="13">
        <f t="shared" si="16"/>
        <v>4163.8732236103015</v>
      </c>
      <c r="I109" s="12">
        <f t="shared" si="17"/>
        <v>352.52246844838487</v>
      </c>
      <c r="J109" s="12">
        <f t="shared" si="22"/>
        <v>84.038908057878984</v>
      </c>
      <c r="K109" s="12">
        <f t="shared" si="22"/>
        <v>873.80717813894205</v>
      </c>
      <c r="L109" s="12">
        <f t="shared" si="22"/>
        <v>777.74480033567568</v>
      </c>
      <c r="M109" s="12">
        <f t="shared" si="22"/>
        <v>449.48272567830168</v>
      </c>
      <c r="N109" s="12">
        <f t="shared" si="22"/>
        <v>1056.2554580083977</v>
      </c>
      <c r="O109" s="12">
        <f t="shared" si="22"/>
        <v>98.904833360529608</v>
      </c>
      <c r="P109" s="12">
        <f t="shared" si="22"/>
        <v>295.77869999999996</v>
      </c>
      <c r="Q109" s="12">
        <f t="shared" si="22"/>
        <v>50.014146379476806</v>
      </c>
      <c r="R109" s="12">
        <f t="shared" si="22"/>
        <v>92.576728756866899</v>
      </c>
      <c r="S109" s="12">
        <f t="shared" si="22"/>
        <v>308.89486201813423</v>
      </c>
      <c r="T109" s="12">
        <f t="shared" si="21"/>
        <v>190.68207907805589</v>
      </c>
      <c r="U109" s="12">
        <f t="shared" si="21"/>
        <v>388.4845915499692</v>
      </c>
      <c r="V109" s="12">
        <f t="shared" si="21"/>
        <v>23.956344999999995</v>
      </c>
      <c r="W109" s="12">
        <f t="shared" si="21"/>
        <v>100.9425716451959</v>
      </c>
      <c r="X109" s="12">
        <f t="shared" si="21"/>
        <v>897.32855675549445</v>
      </c>
      <c r="Y109" s="12">
        <f t="shared" si="21"/>
        <v>36.669639999999994</v>
      </c>
      <c r="Z109" s="12">
        <f t="shared" si="21"/>
        <v>1801.2879587499997</v>
      </c>
      <c r="AA109" s="12">
        <f t="shared" si="21"/>
        <v>7879.3725519613045</v>
      </c>
    </row>
    <row r="110" spans="1:31" x14ac:dyDescent="0.45">
      <c r="A110">
        <v>100</v>
      </c>
      <c r="B110" s="5">
        <v>2121</v>
      </c>
      <c r="C110" s="106">
        <f t="shared" si="20"/>
        <v>1.1756249999999997</v>
      </c>
      <c r="D110" s="56"/>
      <c r="E110" s="56"/>
      <c r="F110" s="13">
        <f t="shared" si="15"/>
        <v>6798.8281249999991</v>
      </c>
      <c r="G110" s="13">
        <f t="shared" si="14"/>
        <v>15849.819369065313</v>
      </c>
      <c r="H110" s="13">
        <f t="shared" si="16"/>
        <v>4225.4857646598412</v>
      </c>
      <c r="I110" s="12">
        <f t="shared" si="17"/>
        <v>354.72356844216563</v>
      </c>
      <c r="J110" s="12">
        <f t="shared" si="22"/>
        <v>84.56363500880984</v>
      </c>
      <c r="K110" s="12">
        <f t="shared" si="22"/>
        <v>879.26310548119829</v>
      </c>
      <c r="L110" s="12">
        <f t="shared" si="22"/>
        <v>782.60092789746398</v>
      </c>
      <c r="M110" s="12">
        <f t="shared" si="22"/>
        <v>452.28923168357755</v>
      </c>
      <c r="N110" s="12">
        <f t="shared" si="22"/>
        <v>1062.8505663777628</v>
      </c>
      <c r="O110" s="12">
        <f t="shared" si="22"/>
        <v>99.522381027924951</v>
      </c>
      <c r="P110" s="12">
        <f t="shared" si="22"/>
        <v>297.62549999999999</v>
      </c>
      <c r="Q110" s="12">
        <f t="shared" si="22"/>
        <v>50.326427573266685</v>
      </c>
      <c r="R110" s="12">
        <f t="shared" si="22"/>
        <v>93.154764642034365</v>
      </c>
      <c r="S110" s="12">
        <f t="shared" si="22"/>
        <v>310.82355746231292</v>
      </c>
      <c r="T110" s="12">
        <f t="shared" si="21"/>
        <v>191.87267077259426</v>
      </c>
      <c r="U110" s="12">
        <f t="shared" si="21"/>
        <v>390.91023390918735</v>
      </c>
      <c r="V110" s="12">
        <f t="shared" si="21"/>
        <v>24.105924999999996</v>
      </c>
      <c r="W110" s="12">
        <f t="shared" si="21"/>
        <v>101.57284265968866</v>
      </c>
      <c r="X110" s="12">
        <f t="shared" si="21"/>
        <v>902.93134822971513</v>
      </c>
      <c r="Y110" s="12">
        <f t="shared" si="21"/>
        <v>36.898599999999995</v>
      </c>
      <c r="Z110" s="12">
        <f t="shared" si="21"/>
        <v>1812.5349437499997</v>
      </c>
      <c r="AA110" s="12">
        <f t="shared" si="21"/>
        <v>7928.5702299177028</v>
      </c>
    </row>
    <row r="111" spans="1:31" x14ac:dyDescent="0.45">
      <c r="A111" s="28">
        <v>101</v>
      </c>
      <c r="B111" s="5">
        <v>2122</v>
      </c>
      <c r="C111" s="60">
        <f t="shared" si="20"/>
        <v>1.1891249999999998</v>
      </c>
      <c r="D111" s="56"/>
      <c r="E111" s="56"/>
      <c r="F111" s="13">
        <f t="shared" si="15"/>
        <v>6841.0156249999991</v>
      </c>
      <c r="G111" s="13">
        <f t="shared" si="14"/>
        <v>16083.728735801757</v>
      </c>
      <c r="H111" s="13">
        <f t="shared" si="16"/>
        <v>4287.8448790668162</v>
      </c>
      <c r="I111" s="12">
        <f t="shared" si="17"/>
        <v>356.92466843594639</v>
      </c>
      <c r="J111" s="12">
        <f t="shared" si="22"/>
        <v>85.088361959740695</v>
      </c>
      <c r="K111" s="12">
        <f t="shared" si="22"/>
        <v>884.71903282345454</v>
      </c>
      <c r="L111" s="12">
        <f t="shared" si="22"/>
        <v>787.45705545925239</v>
      </c>
      <c r="M111" s="12">
        <f t="shared" si="22"/>
        <v>455.09573768885343</v>
      </c>
      <c r="N111" s="12">
        <f t="shared" si="22"/>
        <v>1069.4456747471279</v>
      </c>
      <c r="O111" s="12">
        <f t="shared" si="22"/>
        <v>100.13992869532029</v>
      </c>
      <c r="P111" s="12">
        <f t="shared" si="22"/>
        <v>299.47230000000002</v>
      </c>
      <c r="Q111" s="12">
        <f t="shared" si="22"/>
        <v>50.638708767056563</v>
      </c>
      <c r="R111" s="12">
        <f t="shared" si="22"/>
        <v>93.732800527201832</v>
      </c>
      <c r="S111" s="12">
        <f t="shared" si="22"/>
        <v>312.75225290649161</v>
      </c>
      <c r="T111" s="12">
        <f t="shared" si="21"/>
        <v>193.06326246713263</v>
      </c>
      <c r="U111" s="12">
        <f t="shared" si="21"/>
        <v>393.33587626840551</v>
      </c>
      <c r="V111" s="12">
        <f t="shared" si="21"/>
        <v>24.255504999999996</v>
      </c>
      <c r="W111" s="12">
        <f t="shared" si="21"/>
        <v>102.20311367418141</v>
      </c>
      <c r="X111" s="12">
        <f t="shared" si="21"/>
        <v>908.53413970393569</v>
      </c>
      <c r="Y111" s="12">
        <f t="shared" si="21"/>
        <v>37.127559999999995</v>
      </c>
      <c r="Z111" s="12">
        <f t="shared" si="21"/>
        <v>1823.7819287499999</v>
      </c>
      <c r="AA111" s="12">
        <f t="shared" si="21"/>
        <v>7977.7679078741012</v>
      </c>
    </row>
    <row r="112" spans="1:31" ht="14.65" thickBot="1" x14ac:dyDescent="0.5">
      <c r="AB112" s="28"/>
    </row>
    <row r="113" spans="2:38" x14ac:dyDescent="0.45">
      <c r="G113" s="164" t="s">
        <v>56</v>
      </c>
      <c r="H113" s="62" t="s">
        <v>57</v>
      </c>
      <c r="I113" s="63">
        <f>I30-I10</f>
        <v>15.591124955946981</v>
      </c>
      <c r="J113" s="63">
        <f t="shared" ref="J113:AA113" si="23">J30-J10</f>
        <v>3.7168159024268661</v>
      </c>
      <c r="K113" s="63">
        <f t="shared" si="23"/>
        <v>38.646152007648197</v>
      </c>
      <c r="L113" s="63">
        <f t="shared" si="23"/>
        <v>34.397570229334121</v>
      </c>
      <c r="M113" s="63">
        <f t="shared" si="23"/>
        <v>19.879417537370699</v>
      </c>
      <c r="N113" s="63">
        <f t="shared" si="23"/>
        <v>46.715350949669016</v>
      </c>
      <c r="O113" s="63">
        <f t="shared" si="23"/>
        <v>4.3742959773836603</v>
      </c>
      <c r="P113" s="63">
        <f t="shared" si="23"/>
        <v>13.081500000000005</v>
      </c>
      <c r="Q113" s="63">
        <f t="shared" si="23"/>
        <v>2.2119917893449603</v>
      </c>
      <c r="R113" s="63">
        <f t="shared" si="23"/>
        <v>4.0944208532695399</v>
      </c>
      <c r="S113" s="63">
        <f t="shared" si="23"/>
        <v>13.661592729598937</v>
      </c>
      <c r="T113" s="63">
        <f t="shared" si="23"/>
        <v>8.4333578363134052</v>
      </c>
      <c r="U113" s="63">
        <f t="shared" si="23"/>
        <v>17.181633377795379</v>
      </c>
      <c r="V113" s="63">
        <f t="shared" si="23"/>
        <v>1.0595250000000007</v>
      </c>
      <c r="W113" s="63">
        <f t="shared" si="23"/>
        <v>4.4644196859903431</v>
      </c>
      <c r="X113" s="63">
        <f t="shared" si="23"/>
        <v>39.686439609062518</v>
      </c>
      <c r="Y113" s="63">
        <f t="shared" si="23"/>
        <v>1.6218000000000004</v>
      </c>
      <c r="Z113" s="63">
        <f t="shared" si="23"/>
        <v>79.66614375000006</v>
      </c>
      <c r="AA113" s="64">
        <f t="shared" si="23"/>
        <v>348.48355219115456</v>
      </c>
    </row>
    <row r="114" spans="2:38" x14ac:dyDescent="0.45">
      <c r="G114" s="165"/>
      <c r="H114" s="1" t="s">
        <v>58</v>
      </c>
      <c r="I114" s="12">
        <f>I50-I10</f>
        <v>59.61312483156189</v>
      </c>
      <c r="J114" s="12">
        <f t="shared" ref="J114:AA114" si="24">J50-J10</f>
        <v>14.211354921043892</v>
      </c>
      <c r="K114" s="12">
        <f t="shared" si="24"/>
        <v>147.7646988527726</v>
      </c>
      <c r="L114" s="12">
        <f t="shared" si="24"/>
        <v>131.520121465101</v>
      </c>
      <c r="M114" s="12">
        <f t="shared" si="24"/>
        <v>76.009537642887949</v>
      </c>
      <c r="N114" s="12">
        <f t="shared" si="24"/>
        <v>178.61751833696968</v>
      </c>
      <c r="O114" s="12">
        <f t="shared" si="24"/>
        <v>16.72524932529047</v>
      </c>
      <c r="P114" s="12">
        <f t="shared" si="24"/>
        <v>50.017500000000013</v>
      </c>
      <c r="Q114" s="12">
        <f t="shared" si="24"/>
        <v>8.4576156651424945</v>
      </c>
      <c r="R114" s="12">
        <f t="shared" si="24"/>
        <v>15.655138556618823</v>
      </c>
      <c r="S114" s="12">
        <f t="shared" si="24"/>
        <v>52.235501613172403</v>
      </c>
      <c r="T114" s="12">
        <f t="shared" si="24"/>
        <v>32.245191727080638</v>
      </c>
      <c r="U114" s="12">
        <f t="shared" si="24"/>
        <v>65.694480562158788</v>
      </c>
      <c r="V114" s="12">
        <f t="shared" si="24"/>
        <v>4.0511250000000008</v>
      </c>
      <c r="W114" s="12">
        <f t="shared" si="24"/>
        <v>17.069839975845412</v>
      </c>
      <c r="X114" s="12">
        <f t="shared" si="24"/>
        <v>151.74226909347419</v>
      </c>
      <c r="Y114" s="12">
        <f t="shared" si="24"/>
        <v>6.2010000000000005</v>
      </c>
      <c r="Z114" s="12">
        <f t="shared" si="24"/>
        <v>304.60584375000019</v>
      </c>
      <c r="AA114" s="66">
        <f t="shared" si="24"/>
        <v>1332.43711131912</v>
      </c>
      <c r="AB114" s="28"/>
    </row>
    <row r="115" spans="2:38" x14ac:dyDescent="0.45">
      <c r="G115" s="165"/>
      <c r="H115" s="1" t="s">
        <v>59</v>
      </c>
      <c r="I115" s="12">
        <f>I60-I10</f>
        <v>81.624124769369416</v>
      </c>
      <c r="J115" s="12">
        <f t="shared" ref="J115:AA115" si="25">J60-J10</f>
        <v>19.458624430352408</v>
      </c>
      <c r="K115" s="12">
        <f t="shared" si="25"/>
        <v>202.32397227533482</v>
      </c>
      <c r="L115" s="12">
        <f t="shared" si="25"/>
        <v>180.08139708298449</v>
      </c>
      <c r="M115" s="12">
        <f t="shared" si="25"/>
        <v>104.07459769564662</v>
      </c>
      <c r="N115" s="12">
        <f t="shared" si="25"/>
        <v>244.56860203062018</v>
      </c>
      <c r="O115" s="12">
        <f t="shared" si="25"/>
        <v>22.900725999243875</v>
      </c>
      <c r="P115" s="12">
        <f t="shared" si="25"/>
        <v>68.485500000000059</v>
      </c>
      <c r="Q115" s="12">
        <f t="shared" si="25"/>
        <v>11.580427603041269</v>
      </c>
      <c r="R115" s="12">
        <f t="shared" si="25"/>
        <v>21.435497408293479</v>
      </c>
      <c r="S115" s="12">
        <f t="shared" si="25"/>
        <v>71.52245605495915</v>
      </c>
      <c r="T115" s="12">
        <f t="shared" si="25"/>
        <v>44.151108672464275</v>
      </c>
      <c r="U115" s="12">
        <f t="shared" si="25"/>
        <v>89.95090415434052</v>
      </c>
      <c r="V115" s="12">
        <f t="shared" si="25"/>
        <v>5.5469250000000034</v>
      </c>
      <c r="W115" s="12">
        <f t="shared" si="25"/>
        <v>23.372550120772964</v>
      </c>
      <c r="X115" s="12">
        <f t="shared" si="25"/>
        <v>207.77018383568009</v>
      </c>
      <c r="Y115" s="12">
        <f t="shared" si="25"/>
        <v>8.4906000000000041</v>
      </c>
      <c r="Z115" s="12">
        <f t="shared" si="25"/>
        <v>417.07569375000037</v>
      </c>
      <c r="AA115" s="66">
        <f t="shared" si="25"/>
        <v>1824.4138908831037</v>
      </c>
      <c r="AB115" s="28"/>
    </row>
    <row r="116" spans="2:38" x14ac:dyDescent="0.45">
      <c r="G116" s="165"/>
      <c r="H116" s="1" t="s">
        <v>60</v>
      </c>
      <c r="I116" s="12">
        <f>I70-I10</f>
        <v>103.6351247071768</v>
      </c>
      <c r="J116" s="12">
        <f t="shared" ref="J116:AA116" si="26">J70-J10</f>
        <v>24.705893939660903</v>
      </c>
      <c r="K116" s="12">
        <f t="shared" si="26"/>
        <v>256.88324569789683</v>
      </c>
      <c r="L116" s="12">
        <f t="shared" si="26"/>
        <v>228.64267270086782</v>
      </c>
      <c r="M116" s="12">
        <f t="shared" si="26"/>
        <v>132.13965774840517</v>
      </c>
      <c r="N116" s="12">
        <f t="shared" si="26"/>
        <v>310.51968572427023</v>
      </c>
      <c r="O116" s="12">
        <f t="shared" si="26"/>
        <v>29.076202673197258</v>
      </c>
      <c r="P116" s="12">
        <f t="shared" si="26"/>
        <v>86.953499999999991</v>
      </c>
      <c r="Q116" s="12">
        <f t="shared" si="26"/>
        <v>14.703239540940022</v>
      </c>
      <c r="R116" s="12">
        <f t="shared" si="26"/>
        <v>27.215856259968099</v>
      </c>
      <c r="S116" s="12">
        <f t="shared" si="26"/>
        <v>90.809410496745812</v>
      </c>
      <c r="T116" s="12">
        <f t="shared" si="26"/>
        <v>56.057025617847856</v>
      </c>
      <c r="U116" s="12">
        <f t="shared" si="26"/>
        <v>114.20732774652211</v>
      </c>
      <c r="V116" s="12">
        <f t="shared" si="26"/>
        <v>7.042724999999999</v>
      </c>
      <c r="W116" s="12">
        <f t="shared" si="26"/>
        <v>29.67526026570048</v>
      </c>
      <c r="X116" s="12">
        <f t="shared" si="26"/>
        <v>263.79809857788575</v>
      </c>
      <c r="Y116" s="12">
        <f t="shared" si="26"/>
        <v>10.780199999999997</v>
      </c>
      <c r="Z116" s="12">
        <f t="shared" si="26"/>
        <v>529.54554374999987</v>
      </c>
      <c r="AA116" s="66">
        <f t="shared" si="26"/>
        <v>2316.3906704470855</v>
      </c>
      <c r="AB116" s="28"/>
    </row>
    <row r="117" spans="2:38" x14ac:dyDescent="0.45">
      <c r="G117" s="165"/>
      <c r="H117" s="1" t="s">
        <v>61</v>
      </c>
      <c r="I117" s="12">
        <f>I90-I10</f>
        <v>147.65712458279157</v>
      </c>
      <c r="J117" s="12">
        <f t="shared" ref="J117:AA117" si="27">J90-J10</f>
        <v>35.200432958277894</v>
      </c>
      <c r="K117" s="12">
        <f t="shared" si="27"/>
        <v>366.00179254302071</v>
      </c>
      <c r="L117" s="12">
        <f t="shared" si="27"/>
        <v>325.76522393663436</v>
      </c>
      <c r="M117" s="12">
        <f t="shared" si="27"/>
        <v>188.26977785392222</v>
      </c>
      <c r="N117" s="12">
        <f t="shared" si="27"/>
        <v>442.42185311157044</v>
      </c>
      <c r="O117" s="12">
        <f t="shared" si="27"/>
        <v>41.427156021104025</v>
      </c>
      <c r="P117" s="12">
        <f t="shared" si="27"/>
        <v>123.88949999999988</v>
      </c>
      <c r="Q117" s="12">
        <f t="shared" si="27"/>
        <v>20.948863416737534</v>
      </c>
      <c r="R117" s="12">
        <f t="shared" si="27"/>
        <v>38.77657396331734</v>
      </c>
      <c r="S117" s="12">
        <f t="shared" si="27"/>
        <v>129.38331938031916</v>
      </c>
      <c r="T117" s="12">
        <f t="shared" si="27"/>
        <v>79.868859508614989</v>
      </c>
      <c r="U117" s="12">
        <f t="shared" si="27"/>
        <v>162.72017493088535</v>
      </c>
      <c r="V117" s="12">
        <f t="shared" si="27"/>
        <v>10.03432499999999</v>
      </c>
      <c r="W117" s="12">
        <f t="shared" si="27"/>
        <v>42.280680555555513</v>
      </c>
      <c r="X117" s="12">
        <f t="shared" si="27"/>
        <v>375.85392806229697</v>
      </c>
      <c r="Y117" s="12">
        <f t="shared" si="27"/>
        <v>15.359399999999987</v>
      </c>
      <c r="Z117" s="12">
        <f t="shared" si="27"/>
        <v>754.48524374999909</v>
      </c>
      <c r="AA117" s="66">
        <f t="shared" si="27"/>
        <v>3300.3442295750474</v>
      </c>
      <c r="AB117" s="28"/>
    </row>
    <row r="118" spans="2:38" ht="14.65" thickBot="1" x14ac:dyDescent="0.5">
      <c r="G118" s="166"/>
      <c r="H118" s="68" t="s">
        <v>62</v>
      </c>
      <c r="I118" s="69">
        <f>I110-I10</f>
        <v>191.67912445840662</v>
      </c>
      <c r="J118" s="69">
        <f t="shared" ref="J118:AA118" si="28">J110-J10</f>
        <v>45.694971976894941</v>
      </c>
      <c r="K118" s="69">
        <f t="shared" si="28"/>
        <v>475.12033938814528</v>
      </c>
      <c r="L118" s="69">
        <f t="shared" si="28"/>
        <v>422.88777517240146</v>
      </c>
      <c r="M118" s="69">
        <f t="shared" si="28"/>
        <v>244.39989795943961</v>
      </c>
      <c r="N118" s="69">
        <f t="shared" si="28"/>
        <v>574.3240204988715</v>
      </c>
      <c r="O118" s="69">
        <f t="shared" si="28"/>
        <v>53.778109369010863</v>
      </c>
      <c r="P118" s="69">
        <f t="shared" si="28"/>
        <v>160.82549999999998</v>
      </c>
      <c r="Q118" s="69">
        <f t="shared" si="28"/>
        <v>27.194487292535083</v>
      </c>
      <c r="R118" s="69">
        <f t="shared" si="28"/>
        <v>50.337291666666651</v>
      </c>
      <c r="S118" s="69">
        <f t="shared" si="28"/>
        <v>167.95722826389272</v>
      </c>
      <c r="T118" s="69">
        <f t="shared" si="28"/>
        <v>103.68069339938229</v>
      </c>
      <c r="U118" s="69">
        <f t="shared" si="28"/>
        <v>211.23302211524887</v>
      </c>
      <c r="V118" s="69">
        <f t="shared" si="28"/>
        <v>13.025924999999996</v>
      </c>
      <c r="W118" s="69">
        <f t="shared" si="28"/>
        <v>54.886100845410617</v>
      </c>
      <c r="X118" s="69">
        <f t="shared" si="28"/>
        <v>487.90975754670899</v>
      </c>
      <c r="Y118" s="69">
        <f t="shared" si="28"/>
        <v>19.938599999999994</v>
      </c>
      <c r="Z118" s="69">
        <f t="shared" si="28"/>
        <v>979.42494374999967</v>
      </c>
      <c r="AA118" s="70">
        <f t="shared" si="28"/>
        <v>4284.2977887030156</v>
      </c>
      <c r="AB118" s="28"/>
    </row>
    <row r="119" spans="2:38" x14ac:dyDescent="0.45">
      <c r="AB119" s="28"/>
    </row>
    <row r="120" spans="2:38" x14ac:dyDescent="0.45"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</row>
    <row r="121" spans="2:38" x14ac:dyDescent="0.45">
      <c r="E121" s="28"/>
      <c r="F121" s="28"/>
      <c r="G121" s="28"/>
      <c r="H121" s="28"/>
      <c r="I121" s="28"/>
      <c r="J121" s="28"/>
      <c r="K121" s="28"/>
      <c r="L121" s="28"/>
      <c r="AA121" s="12"/>
    </row>
    <row r="122" spans="2:38" x14ac:dyDescent="0.45">
      <c r="B122" s="71"/>
      <c r="C122" s="71"/>
      <c r="D122" s="71"/>
      <c r="E122" s="56"/>
      <c r="G122" s="56"/>
      <c r="H122"/>
      <c r="J122" s="56"/>
      <c r="AA122" s="12"/>
    </row>
    <row r="123" spans="2:38" ht="14.2" customHeight="1" x14ac:dyDescent="0.45">
      <c r="B123" s="71"/>
      <c r="C123" s="71"/>
      <c r="D123" s="71"/>
      <c r="E123" s="72"/>
      <c r="F123" s="72"/>
      <c r="G123" s="72"/>
      <c r="H123" s="72"/>
      <c r="I123" s="72"/>
      <c r="J123" s="72"/>
      <c r="AA123" s="12"/>
    </row>
    <row r="124" spans="2:38" ht="15.7" customHeight="1" x14ac:dyDescent="0.45">
      <c r="B124" s="71"/>
      <c r="C124" s="71"/>
      <c r="D124" s="71"/>
      <c r="E124" s="73"/>
      <c r="F124" s="73"/>
      <c r="G124" s="73"/>
      <c r="H124" s="73"/>
      <c r="J124" s="73"/>
      <c r="K124" s="73"/>
      <c r="L124" s="73"/>
      <c r="AA124" s="12"/>
    </row>
    <row r="125" spans="2:38" x14ac:dyDescent="0.45"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AA125" s="12"/>
    </row>
    <row r="126" spans="2:38" ht="14.65" thickBot="1" x14ac:dyDescent="0.5"/>
    <row r="127" spans="2:38" x14ac:dyDescent="0.45">
      <c r="G127" s="167" t="s">
        <v>63</v>
      </c>
      <c r="H127" s="168"/>
      <c r="I127" s="168"/>
      <c r="J127" s="168"/>
      <c r="K127" s="168"/>
      <c r="L127" s="169"/>
      <c r="M127" s="170" t="s">
        <v>64</v>
      </c>
      <c r="N127" s="171"/>
      <c r="O127" s="171"/>
      <c r="P127" s="171"/>
      <c r="Q127" s="171"/>
      <c r="R127" s="172"/>
      <c r="S127" s="170" t="s">
        <v>65</v>
      </c>
      <c r="T127" s="171"/>
      <c r="U127" s="171"/>
      <c r="V127" s="171"/>
      <c r="W127" s="171"/>
      <c r="X127" s="171"/>
      <c r="Y127" s="170" t="s">
        <v>66</v>
      </c>
      <c r="Z127" s="171"/>
      <c r="AA127" s="171"/>
      <c r="AB127" s="171"/>
      <c r="AC127" s="171"/>
      <c r="AD127" s="172"/>
      <c r="AE127" s="161"/>
      <c r="AF127" s="161"/>
      <c r="AG127" s="161"/>
      <c r="AH127" s="161"/>
      <c r="AI127" s="161"/>
      <c r="AJ127" s="161"/>
    </row>
    <row r="128" spans="2:38" x14ac:dyDescent="0.45">
      <c r="C128" s="74"/>
      <c r="D128" s="74"/>
      <c r="E128" s="74"/>
      <c r="G128" s="75" t="s">
        <v>33</v>
      </c>
      <c r="H128" s="35" t="s">
        <v>34</v>
      </c>
      <c r="I128" s="31" t="s">
        <v>35</v>
      </c>
      <c r="J128" s="31" t="s">
        <v>41</v>
      </c>
      <c r="K128" s="31" t="s">
        <v>42</v>
      </c>
      <c r="L128" s="76" t="s">
        <v>36</v>
      </c>
      <c r="M128" s="75" t="s">
        <v>33</v>
      </c>
      <c r="N128" s="35" t="s">
        <v>34</v>
      </c>
      <c r="O128" s="31" t="s">
        <v>35</v>
      </c>
      <c r="P128" s="31" t="s">
        <v>41</v>
      </c>
      <c r="Q128" s="31" t="s">
        <v>42</v>
      </c>
      <c r="R128" s="76" t="s">
        <v>36</v>
      </c>
      <c r="S128" s="75" t="s">
        <v>33</v>
      </c>
      <c r="T128" s="35" t="s">
        <v>34</v>
      </c>
      <c r="U128" s="31" t="s">
        <v>35</v>
      </c>
      <c r="V128" s="31" t="s">
        <v>41</v>
      </c>
      <c r="W128" s="31" t="s">
        <v>42</v>
      </c>
      <c r="X128" s="77" t="s">
        <v>36</v>
      </c>
      <c r="Y128" s="75" t="s">
        <v>33</v>
      </c>
      <c r="Z128" s="35" t="s">
        <v>34</v>
      </c>
      <c r="AA128" s="31" t="s">
        <v>35</v>
      </c>
      <c r="AB128" s="31" t="s">
        <v>41</v>
      </c>
      <c r="AC128" s="31" t="s">
        <v>42</v>
      </c>
      <c r="AD128" s="77" t="s">
        <v>36</v>
      </c>
      <c r="AE128" s="1"/>
      <c r="AF128" s="1"/>
      <c r="AK128" s="1"/>
      <c r="AL128" s="1"/>
    </row>
    <row r="129" spans="1:45" x14ac:dyDescent="0.45">
      <c r="C129" s="58"/>
      <c r="D129" s="58"/>
      <c r="E129" s="58"/>
      <c r="F129" s="31" t="s">
        <v>13</v>
      </c>
      <c r="G129" s="39">
        <v>15.591124955946981</v>
      </c>
      <c r="H129" s="39">
        <v>59.61312483156189</v>
      </c>
      <c r="I129" s="39">
        <v>81.624124769369416</v>
      </c>
      <c r="J129" s="39">
        <v>103.6351247071768</v>
      </c>
      <c r="K129" s="39">
        <v>147.65712458279157</v>
      </c>
      <c r="L129" s="39">
        <v>191.67912445840662</v>
      </c>
      <c r="M129" s="39">
        <v>13.858777738619523</v>
      </c>
      <c r="N129" s="39">
        <v>57.880777614234489</v>
      </c>
      <c r="O129" s="39">
        <v>79.891777552041958</v>
      </c>
      <c r="P129" s="39">
        <v>101.9027774898494</v>
      </c>
      <c r="Q129" s="39">
        <v>145.92477736546417</v>
      </c>
      <c r="R129" s="39">
        <v>189.94677724107916</v>
      </c>
      <c r="S129" s="39">
        <v>17.323472173274382</v>
      </c>
      <c r="T129" s="39">
        <v>61.345472048889349</v>
      </c>
      <c r="U129" s="39">
        <v>83.356471986696874</v>
      </c>
      <c r="V129" s="39">
        <v>105.3674719245042</v>
      </c>
      <c r="W129" s="39">
        <v>149.38947180011903</v>
      </c>
      <c r="X129" s="39">
        <v>193.41147167573402</v>
      </c>
      <c r="Y129" s="118">
        <v>24.945799929515147</v>
      </c>
      <c r="Z129" s="119">
        <v>49.891599859030237</v>
      </c>
      <c r="AA129" s="14">
        <v>62.364499823787781</v>
      </c>
      <c r="AB129" s="14">
        <v>74.837399788545326</v>
      </c>
      <c r="AC129" s="14">
        <v>99.783199718060558</v>
      </c>
      <c r="AD129" s="120">
        <v>124.72899964757582</v>
      </c>
    </row>
    <row r="130" spans="1:45" x14ac:dyDescent="0.45">
      <c r="C130" s="58"/>
      <c r="D130" s="58"/>
      <c r="E130" s="58"/>
      <c r="F130" s="31" t="s">
        <v>14</v>
      </c>
      <c r="G130" s="39">
        <v>3.7168159024268661</v>
      </c>
      <c r="H130" s="39">
        <v>14.211354921043892</v>
      </c>
      <c r="I130" s="39">
        <v>19.458624430352408</v>
      </c>
      <c r="J130" s="39">
        <v>24.705893939660903</v>
      </c>
      <c r="K130" s="39">
        <v>35.200432958277894</v>
      </c>
      <c r="L130" s="39">
        <v>45.694971976894941</v>
      </c>
      <c r="M130" s="39">
        <v>3.3038363577127683</v>
      </c>
      <c r="N130" s="39">
        <v>13.798375376329794</v>
      </c>
      <c r="O130" s="39">
        <v>19.04564488563831</v>
      </c>
      <c r="P130" s="39">
        <v>24.292914394946813</v>
      </c>
      <c r="Q130" s="39">
        <v>34.787453413563803</v>
      </c>
      <c r="R130" s="39">
        <v>45.281992432180836</v>
      </c>
      <c r="S130" s="39">
        <v>4.1297954471409568</v>
      </c>
      <c r="T130" s="39">
        <v>14.62433446575799</v>
      </c>
      <c r="U130" s="39">
        <v>19.871603975066506</v>
      </c>
      <c r="V130" s="39">
        <v>25.118873484374994</v>
      </c>
      <c r="W130" s="39">
        <v>35.613412502991984</v>
      </c>
      <c r="X130" s="39">
        <v>46.107951521609017</v>
      </c>
      <c r="Y130" s="121">
        <v>5.9469054438829829</v>
      </c>
      <c r="Z130" s="119">
        <v>11.893810887765952</v>
      </c>
      <c r="AA130" s="122">
        <v>14.867263609707443</v>
      </c>
      <c r="AB130" s="14">
        <v>17.840716331648927</v>
      </c>
      <c r="AC130" s="14">
        <v>23.787621775531925</v>
      </c>
      <c r="AD130" s="123">
        <v>29.734527219414936</v>
      </c>
    </row>
    <row r="131" spans="1:45" x14ac:dyDescent="0.45">
      <c r="C131" s="58"/>
      <c r="D131" s="58"/>
      <c r="E131" s="58"/>
      <c r="F131" s="31" t="s">
        <v>43</v>
      </c>
      <c r="G131" s="39">
        <v>38.646152007648197</v>
      </c>
      <c r="H131" s="39">
        <v>147.7646988527726</v>
      </c>
      <c r="I131" s="39">
        <v>202.32397227533482</v>
      </c>
      <c r="J131" s="39">
        <v>256.88324569789683</v>
      </c>
      <c r="K131" s="39">
        <v>366.00179254302071</v>
      </c>
      <c r="L131" s="39">
        <v>475.12033938814528</v>
      </c>
      <c r="M131" s="39">
        <v>34.352135117909484</v>
      </c>
      <c r="N131" s="39">
        <v>143.47068196303388</v>
      </c>
      <c r="O131" s="39">
        <v>198.02995538559611</v>
      </c>
      <c r="P131" s="39">
        <v>252.58922880815811</v>
      </c>
      <c r="Q131" s="39">
        <v>361.70777565328211</v>
      </c>
      <c r="R131" s="39">
        <v>470.82632249840657</v>
      </c>
      <c r="S131" s="39">
        <v>42.940168897386854</v>
      </c>
      <c r="T131" s="39">
        <v>152.05871574251131</v>
      </c>
      <c r="U131" s="39">
        <v>206.61798916507354</v>
      </c>
      <c r="V131" s="39">
        <v>261.17726258763543</v>
      </c>
      <c r="W131" s="39">
        <v>370.29580943275943</v>
      </c>
      <c r="X131" s="39">
        <v>479.41435627788388</v>
      </c>
      <c r="Y131" s="121">
        <v>61.833843212237127</v>
      </c>
      <c r="Z131" s="119">
        <v>123.6676864244742</v>
      </c>
      <c r="AA131" s="122">
        <v>154.58460803059273</v>
      </c>
      <c r="AB131" s="14">
        <v>185.50152963671115</v>
      </c>
      <c r="AC131" s="14">
        <v>247.33537284894845</v>
      </c>
      <c r="AD131" s="123">
        <v>309.16921606118598</v>
      </c>
    </row>
    <row r="132" spans="1:45" s="43" customFormat="1" x14ac:dyDescent="0.45">
      <c r="A132"/>
      <c r="B132"/>
      <c r="C132" s="58"/>
      <c r="D132" s="58"/>
      <c r="E132" s="58"/>
      <c r="F132" s="31" t="s">
        <v>44</v>
      </c>
      <c r="G132" s="39">
        <v>34.397570229334121</v>
      </c>
      <c r="H132" s="39">
        <v>131.520121465101</v>
      </c>
      <c r="I132" s="39">
        <v>180.08139708298449</v>
      </c>
      <c r="J132" s="39">
        <v>228.64267270086782</v>
      </c>
      <c r="K132" s="39">
        <v>325.76522393663436</v>
      </c>
      <c r="L132" s="39">
        <v>422.88777517240146</v>
      </c>
      <c r="M132" s="39">
        <v>30.575617981630273</v>
      </c>
      <c r="N132" s="39">
        <v>127.69816921739726</v>
      </c>
      <c r="O132" s="39">
        <v>176.25944483528076</v>
      </c>
      <c r="P132" s="39">
        <v>224.82072045316409</v>
      </c>
      <c r="Q132" s="39">
        <v>321.94327168893062</v>
      </c>
      <c r="R132" s="39">
        <v>419.06582292469773</v>
      </c>
      <c r="S132" s="39">
        <v>38.219522477037856</v>
      </c>
      <c r="T132" s="39">
        <v>135.34207371280485</v>
      </c>
      <c r="U132" s="39">
        <v>183.90334933068834</v>
      </c>
      <c r="V132" s="39">
        <v>232.46462494857155</v>
      </c>
      <c r="W132" s="39">
        <v>329.58717618433809</v>
      </c>
      <c r="X132" s="39">
        <v>426.7097274201052</v>
      </c>
      <c r="Y132" s="121">
        <v>55.03611236693456</v>
      </c>
      <c r="Z132" s="119">
        <v>110.07222473386906</v>
      </c>
      <c r="AA132" s="122">
        <v>137.59028091733637</v>
      </c>
      <c r="AB132" s="14">
        <v>165.10833710080351</v>
      </c>
      <c r="AC132" s="14">
        <v>220.14444946773824</v>
      </c>
      <c r="AD132" s="123">
        <v>275.1805618346732</v>
      </c>
      <c r="AE132"/>
      <c r="AF132"/>
      <c r="AG132"/>
      <c r="AH132"/>
      <c r="AI132"/>
      <c r="AJ132" s="1"/>
      <c r="AK132"/>
      <c r="AL132"/>
      <c r="AM132"/>
      <c r="AN132"/>
      <c r="AO132"/>
      <c r="AP132" s="1"/>
      <c r="AQ132"/>
      <c r="AR132"/>
      <c r="AS132"/>
    </row>
    <row r="133" spans="1:45" x14ac:dyDescent="0.45">
      <c r="C133" s="58"/>
      <c r="D133" s="58"/>
      <c r="E133" s="58"/>
      <c r="F133" s="31" t="s">
        <v>17</v>
      </c>
      <c r="G133" s="39">
        <v>19.879417537370699</v>
      </c>
      <c r="H133" s="39">
        <v>76.009537642887949</v>
      </c>
      <c r="I133" s="39">
        <v>104.07459769564662</v>
      </c>
      <c r="J133" s="39">
        <v>132.13965774840517</v>
      </c>
      <c r="K133" s="39">
        <v>188.26977785392222</v>
      </c>
      <c r="L133" s="39">
        <v>244.39989795943961</v>
      </c>
      <c r="M133" s="39">
        <v>17.670593366551714</v>
      </c>
      <c r="N133" s="117">
        <v>73.800713472068992</v>
      </c>
      <c r="O133" s="39">
        <v>101.86577352482766</v>
      </c>
      <c r="P133" s="39">
        <v>129.93083357758621</v>
      </c>
      <c r="Q133" s="39">
        <v>186.06095368310326</v>
      </c>
      <c r="R133" s="39">
        <v>242.1910737886206</v>
      </c>
      <c r="S133" s="39">
        <v>22.088241708189656</v>
      </c>
      <c r="T133" s="39">
        <v>78.218361813706963</v>
      </c>
      <c r="U133" s="39">
        <v>106.28342186646563</v>
      </c>
      <c r="V133" s="39">
        <v>134.34848191922407</v>
      </c>
      <c r="W133" s="39">
        <v>190.47860202474118</v>
      </c>
      <c r="X133" s="39">
        <v>246.60872213025851</v>
      </c>
      <c r="Y133" s="121">
        <v>31.807068059793124</v>
      </c>
      <c r="Z133" s="119">
        <v>63.614136119586192</v>
      </c>
      <c r="AA133" s="122">
        <v>79.51767014948274</v>
      </c>
      <c r="AB133" s="14">
        <v>95.421204179379231</v>
      </c>
      <c r="AC133" s="14">
        <v>127.22827223917244</v>
      </c>
      <c r="AD133" s="123">
        <v>159.03534029896576</v>
      </c>
      <c r="AJ133" s="1"/>
      <c r="AP133" s="1"/>
    </row>
    <row r="134" spans="1:45" s="43" customFormat="1" x14ac:dyDescent="0.45">
      <c r="A134"/>
      <c r="B134"/>
      <c r="C134" s="58"/>
      <c r="D134" s="58"/>
      <c r="E134" s="58"/>
      <c r="F134" s="31" t="s">
        <v>18</v>
      </c>
      <c r="G134" s="39">
        <v>46.715350949669016</v>
      </c>
      <c r="H134" s="39">
        <v>178.61751833696968</v>
      </c>
      <c r="I134" s="39">
        <v>244.56860203062018</v>
      </c>
      <c r="J134" s="39">
        <v>310.51968572427023</v>
      </c>
      <c r="K134" s="39">
        <v>442.42185311157044</v>
      </c>
      <c r="L134" s="39">
        <v>574.3240204988715</v>
      </c>
      <c r="M134" s="39">
        <v>41.524756399705723</v>
      </c>
      <c r="N134" s="117">
        <v>173.4269237870065</v>
      </c>
      <c r="O134" s="39">
        <v>239.37800748065689</v>
      </c>
      <c r="P134" s="39">
        <v>305.32909117430705</v>
      </c>
      <c r="Q134" s="39">
        <v>437.23125856160738</v>
      </c>
      <c r="R134" s="39">
        <v>569.13342594890833</v>
      </c>
      <c r="S134" s="39">
        <v>51.905945499632196</v>
      </c>
      <c r="T134" s="39">
        <v>183.80811288693297</v>
      </c>
      <c r="U134" s="39">
        <v>249.75919658058336</v>
      </c>
      <c r="V134" s="39">
        <v>315.71028027423341</v>
      </c>
      <c r="W134" s="39">
        <v>447.61244766153362</v>
      </c>
      <c r="X134" s="39">
        <v>579.51461504883468</v>
      </c>
      <c r="Y134" s="121">
        <v>74.744561519470437</v>
      </c>
      <c r="Z134" s="119">
        <v>149.4891230389407</v>
      </c>
      <c r="AA134" s="122">
        <v>186.86140379867589</v>
      </c>
      <c r="AB134" s="14">
        <v>224.23368455841097</v>
      </c>
      <c r="AC134" s="14">
        <v>298.97824607788158</v>
      </c>
      <c r="AD134" s="123">
        <v>373.72280759735241</v>
      </c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</row>
    <row r="135" spans="1:45" x14ac:dyDescent="0.45">
      <c r="C135" s="58"/>
      <c r="D135" s="58"/>
      <c r="E135" s="58"/>
      <c r="F135" s="31" t="s">
        <v>19</v>
      </c>
      <c r="G135" s="39">
        <v>4.3742959773836603</v>
      </c>
      <c r="H135" s="39">
        <v>16.72524932529047</v>
      </c>
      <c r="I135" s="39">
        <v>22.900725999243875</v>
      </c>
      <c r="J135" s="39">
        <v>29.076202673197258</v>
      </c>
      <c r="K135" s="39">
        <v>41.427156021104025</v>
      </c>
      <c r="L135" s="39">
        <v>53.778109369010863</v>
      </c>
      <c r="M135" s="39">
        <v>3.8882630910076941</v>
      </c>
      <c r="N135" s="117">
        <v>16.239216438914511</v>
      </c>
      <c r="O135" s="39">
        <v>22.414693112867909</v>
      </c>
      <c r="P135" s="39">
        <v>28.590169786821306</v>
      </c>
      <c r="Q135" s="39">
        <v>40.941123134728073</v>
      </c>
      <c r="R135" s="39">
        <v>53.292076482634897</v>
      </c>
      <c r="S135" s="39">
        <v>4.8603288637596194</v>
      </c>
      <c r="T135" s="39">
        <v>17.211282211666436</v>
      </c>
      <c r="U135" s="39">
        <v>23.386758885619841</v>
      </c>
      <c r="V135" s="39">
        <v>29.562235559573224</v>
      </c>
      <c r="W135" s="39">
        <v>41.913188907479977</v>
      </c>
      <c r="X135" s="39">
        <v>54.264142255386801</v>
      </c>
      <c r="Y135" s="121">
        <v>6.9988735638138593</v>
      </c>
      <c r="Z135" s="119">
        <v>13.997747127627704</v>
      </c>
      <c r="AA135" s="122">
        <v>17.497183909534634</v>
      </c>
      <c r="AB135" s="14">
        <v>20.996620691441549</v>
      </c>
      <c r="AC135" s="14">
        <v>27.995494255255423</v>
      </c>
      <c r="AD135" s="123">
        <v>34.994367819069325</v>
      </c>
    </row>
    <row r="136" spans="1:45" x14ac:dyDescent="0.45">
      <c r="C136" s="58"/>
      <c r="D136" s="58"/>
      <c r="E136" s="58"/>
      <c r="F136" s="31" t="s">
        <v>20</v>
      </c>
      <c r="G136" s="39">
        <v>13.081500000000005</v>
      </c>
      <c r="H136" s="39">
        <v>50.017500000000013</v>
      </c>
      <c r="I136" s="39">
        <v>68.485500000000059</v>
      </c>
      <c r="J136" s="39">
        <v>86.953499999999991</v>
      </c>
      <c r="K136" s="39">
        <v>123.88949999999988</v>
      </c>
      <c r="L136" s="39">
        <v>160.82549999999998</v>
      </c>
      <c r="M136" s="39">
        <v>11.627999999999986</v>
      </c>
      <c r="N136" s="117">
        <v>48.564000000000021</v>
      </c>
      <c r="O136" s="39">
        <v>67.032000000000039</v>
      </c>
      <c r="P136" s="39">
        <v>85.5</v>
      </c>
      <c r="Q136" s="39">
        <v>122.43599999999986</v>
      </c>
      <c r="R136" s="39">
        <v>159.37199999999996</v>
      </c>
      <c r="S136" s="39">
        <v>14.534999999999997</v>
      </c>
      <c r="T136" s="39">
        <v>51.471000000000032</v>
      </c>
      <c r="U136" s="39">
        <v>69.939000000000078</v>
      </c>
      <c r="V136" s="39">
        <v>88.406999999999982</v>
      </c>
      <c r="W136" s="39">
        <v>125.34299999999985</v>
      </c>
      <c r="X136" s="39">
        <v>162.27899999999994</v>
      </c>
      <c r="Y136" s="121">
        <v>20.930399999999992</v>
      </c>
      <c r="Z136" s="119">
        <v>41.860799999999983</v>
      </c>
      <c r="AA136" s="122">
        <v>52.325999999999993</v>
      </c>
      <c r="AB136" s="14">
        <v>62.791199999999947</v>
      </c>
      <c r="AC136" s="14">
        <v>83.721600000000024</v>
      </c>
      <c r="AD136" s="123">
        <v>104.65200000000016</v>
      </c>
    </row>
    <row r="137" spans="1:45" x14ac:dyDescent="0.45">
      <c r="C137" s="58"/>
      <c r="D137" s="58"/>
      <c r="E137" s="58"/>
      <c r="F137" s="31" t="s">
        <v>21</v>
      </c>
      <c r="G137" s="39">
        <v>2.2119917893449603</v>
      </c>
      <c r="H137" s="39">
        <v>8.4576156651424945</v>
      </c>
      <c r="I137" s="39">
        <v>11.580427603041269</v>
      </c>
      <c r="J137" s="39">
        <v>14.703239540940022</v>
      </c>
      <c r="K137" s="39">
        <v>20.948863416737534</v>
      </c>
      <c r="L137" s="39">
        <v>27.194487292535083</v>
      </c>
      <c r="M137" s="39">
        <v>1.9662149238621858</v>
      </c>
      <c r="N137" s="117">
        <v>8.2118387996597235</v>
      </c>
      <c r="O137" s="39">
        <v>11.334650737558487</v>
      </c>
      <c r="P137" s="39">
        <v>14.457462675457254</v>
      </c>
      <c r="Q137" s="39">
        <v>20.70308655125476</v>
      </c>
      <c r="R137" s="39">
        <v>26.948710427052308</v>
      </c>
      <c r="S137" s="39">
        <v>2.4577686548277313</v>
      </c>
      <c r="T137" s="39">
        <v>8.7033925306252691</v>
      </c>
      <c r="U137" s="39">
        <v>11.826204468524043</v>
      </c>
      <c r="V137" s="39">
        <v>14.949016406422789</v>
      </c>
      <c r="W137" s="39">
        <v>21.194640282220302</v>
      </c>
      <c r="X137" s="39">
        <v>27.44026415801785</v>
      </c>
      <c r="Y137" s="121">
        <v>3.5391868629519365</v>
      </c>
      <c r="Z137" s="119">
        <v>7.0783737259038659</v>
      </c>
      <c r="AA137" s="122">
        <v>8.8479671573798342</v>
      </c>
      <c r="AB137" s="14">
        <v>10.617560588855799</v>
      </c>
      <c r="AC137" s="14">
        <v>14.156747451807743</v>
      </c>
      <c r="AD137" s="123">
        <v>17.6959343147597</v>
      </c>
    </row>
    <row r="138" spans="1:45" x14ac:dyDescent="0.45">
      <c r="C138" s="58"/>
      <c r="D138" s="58"/>
      <c r="E138" s="58"/>
      <c r="F138" s="31" t="s">
        <v>22</v>
      </c>
      <c r="G138" s="39">
        <v>4.0944208532695399</v>
      </c>
      <c r="H138" s="39">
        <v>15.655138556618823</v>
      </c>
      <c r="I138" s="39">
        <v>21.435497408293479</v>
      </c>
      <c r="J138" s="39">
        <v>27.215856259968099</v>
      </c>
      <c r="K138" s="39">
        <v>38.77657396331734</v>
      </c>
      <c r="L138" s="39">
        <v>50.337291666666651</v>
      </c>
      <c r="M138" s="39">
        <v>3.6394852029062577</v>
      </c>
      <c r="N138" s="117">
        <v>15.200202906255548</v>
      </c>
      <c r="O138" s="39">
        <v>20.98056175793019</v>
      </c>
      <c r="P138" s="39">
        <v>26.760920609604817</v>
      </c>
      <c r="Q138" s="39">
        <v>38.321638312954072</v>
      </c>
      <c r="R138" s="39">
        <v>49.882356016303369</v>
      </c>
      <c r="S138" s="39">
        <v>4.549356503632815</v>
      </c>
      <c r="T138" s="39">
        <v>16.110074206982112</v>
      </c>
      <c r="U138" s="39">
        <v>21.890433058656761</v>
      </c>
      <c r="V138" s="39">
        <v>27.670791910331381</v>
      </c>
      <c r="W138" s="39">
        <v>39.231509613680622</v>
      </c>
      <c r="X138" s="39">
        <v>50.792227317029919</v>
      </c>
      <c r="Y138" s="121">
        <v>6.5510733652312609</v>
      </c>
      <c r="Z138" s="119">
        <v>13.102146730462515</v>
      </c>
      <c r="AA138" s="122">
        <v>16.377683413078145</v>
      </c>
      <c r="AB138" s="14">
        <v>19.653220095693761</v>
      </c>
      <c r="AC138" s="14">
        <v>26.204293460925051</v>
      </c>
      <c r="AD138" s="123">
        <v>32.75536682615634</v>
      </c>
    </row>
    <row r="139" spans="1:45" x14ac:dyDescent="0.45">
      <c r="C139" s="58"/>
      <c r="D139" s="58"/>
      <c r="E139" s="58"/>
      <c r="F139" s="31" t="s">
        <v>23</v>
      </c>
      <c r="G139" s="39">
        <v>13.661592729598937</v>
      </c>
      <c r="H139" s="39">
        <v>52.235501613172403</v>
      </c>
      <c r="I139" s="39">
        <v>71.52245605495915</v>
      </c>
      <c r="J139" s="39">
        <v>90.809410496745812</v>
      </c>
      <c r="K139" s="39">
        <v>129.38331938031916</v>
      </c>
      <c r="L139" s="39">
        <v>167.95722826389272</v>
      </c>
      <c r="M139" s="39">
        <v>12.143637981865709</v>
      </c>
      <c r="N139" s="39">
        <v>50.717546865439203</v>
      </c>
      <c r="O139" s="39">
        <v>70.004501307225922</v>
      </c>
      <c r="P139" s="39">
        <v>89.291455749012641</v>
      </c>
      <c r="Q139" s="39">
        <v>127.86536463258597</v>
      </c>
      <c r="R139" s="39">
        <v>166.43927351615946</v>
      </c>
      <c r="S139" s="39">
        <v>15.179547477332136</v>
      </c>
      <c r="T139" s="39">
        <v>53.753456360905631</v>
      </c>
      <c r="U139" s="39">
        <v>73.040410802692378</v>
      </c>
      <c r="V139" s="39">
        <v>92.327365244479012</v>
      </c>
      <c r="W139" s="39">
        <v>130.90127412805236</v>
      </c>
      <c r="X139" s="39">
        <v>169.47518301162586</v>
      </c>
      <c r="Y139" s="121">
        <v>21.858548367358281</v>
      </c>
      <c r="Z139" s="119">
        <v>43.717096734716563</v>
      </c>
      <c r="AA139" s="122">
        <v>54.646370918395718</v>
      </c>
      <c r="AB139" s="14">
        <v>65.575645102074816</v>
      </c>
      <c r="AC139" s="14">
        <v>87.434193469433183</v>
      </c>
      <c r="AD139" s="123">
        <v>109.29274183679161</v>
      </c>
    </row>
    <row r="140" spans="1:45" x14ac:dyDescent="0.45">
      <c r="C140" s="58"/>
      <c r="D140" s="58"/>
      <c r="E140" s="58"/>
      <c r="F140" s="31" t="s">
        <v>24</v>
      </c>
      <c r="G140" s="39">
        <v>8.4333578363134052</v>
      </c>
      <c r="H140" s="117">
        <v>32.245191727080638</v>
      </c>
      <c r="I140" s="39">
        <v>44.151108672464275</v>
      </c>
      <c r="J140" s="39">
        <v>56.057025617847856</v>
      </c>
      <c r="K140" s="39">
        <v>79.868859508614989</v>
      </c>
      <c r="L140" s="39">
        <v>103.68069339938229</v>
      </c>
      <c r="M140" s="39">
        <v>7.4963180767230142</v>
      </c>
      <c r="N140" s="39">
        <v>31.308151967490261</v>
      </c>
      <c r="O140" s="39">
        <v>43.214068912873884</v>
      </c>
      <c r="P140" s="39">
        <v>55.119985858257493</v>
      </c>
      <c r="Q140" s="39">
        <v>78.931819749024626</v>
      </c>
      <c r="R140" s="39">
        <v>102.7436536397919</v>
      </c>
      <c r="S140" s="39">
        <v>9.3703975959037678</v>
      </c>
      <c r="T140" s="39">
        <v>33.182231486671014</v>
      </c>
      <c r="U140" s="39">
        <v>45.088148432054666</v>
      </c>
      <c r="V140" s="39">
        <v>56.994065377438218</v>
      </c>
      <c r="W140" s="39">
        <v>80.80589926820538</v>
      </c>
      <c r="X140" s="39">
        <v>104.61773315897265</v>
      </c>
      <c r="Y140" s="121">
        <v>13.49337253810144</v>
      </c>
      <c r="Z140" s="119">
        <v>26.986745076202851</v>
      </c>
      <c r="AA140" s="122">
        <v>33.733431345253564</v>
      </c>
      <c r="AB140" s="14">
        <v>40.480117614304262</v>
      </c>
      <c r="AC140" s="14">
        <v>53.973490152405745</v>
      </c>
      <c r="AD140" s="123">
        <v>67.466862690507256</v>
      </c>
    </row>
    <row r="141" spans="1:45" x14ac:dyDescent="0.45">
      <c r="C141" s="58"/>
      <c r="D141" s="58"/>
      <c r="E141" s="58"/>
      <c r="F141" s="31" t="s">
        <v>25</v>
      </c>
      <c r="G141" s="39">
        <v>17.181633377795379</v>
      </c>
      <c r="H141" s="117">
        <v>65.694480562158788</v>
      </c>
      <c r="I141" s="39">
        <v>89.95090415434052</v>
      </c>
      <c r="J141" s="39">
        <v>114.20732774652211</v>
      </c>
      <c r="K141" s="39">
        <v>162.72017493088535</v>
      </c>
      <c r="L141" s="39">
        <v>211.23302211524887</v>
      </c>
      <c r="M141" s="39">
        <v>15.272563002484759</v>
      </c>
      <c r="N141" s="39">
        <v>63.785410186848196</v>
      </c>
      <c r="O141" s="39">
        <v>88.041833779029872</v>
      </c>
      <c r="P141" s="39">
        <v>112.29825737121158</v>
      </c>
      <c r="Q141" s="39">
        <v>160.81110455557476</v>
      </c>
      <c r="R141" s="39">
        <v>209.32395173993828</v>
      </c>
      <c r="S141" s="39">
        <v>19.09070375310597</v>
      </c>
      <c r="T141" s="39">
        <v>67.603550937469379</v>
      </c>
      <c r="U141" s="39">
        <v>91.859974529651112</v>
      </c>
      <c r="V141" s="39">
        <v>116.1163981218327</v>
      </c>
      <c r="W141" s="39">
        <v>164.62924530619594</v>
      </c>
      <c r="X141" s="39">
        <v>213.14209249055941</v>
      </c>
      <c r="Y141" s="121">
        <v>27.490613404472583</v>
      </c>
      <c r="Z141" s="119">
        <v>54.981226808945138</v>
      </c>
      <c r="AA141" s="122">
        <v>68.72653351118143</v>
      </c>
      <c r="AB141" s="14">
        <v>82.471840213417721</v>
      </c>
      <c r="AC141" s="14">
        <v>109.96245361789036</v>
      </c>
      <c r="AD141" s="123">
        <v>137.45306702236311</v>
      </c>
    </row>
    <row r="142" spans="1:45" x14ac:dyDescent="0.45">
      <c r="C142" s="58"/>
      <c r="D142" s="58"/>
      <c r="E142" s="58"/>
      <c r="F142" s="31" t="s">
        <v>45</v>
      </c>
      <c r="G142" s="39">
        <v>1.0595250000000007</v>
      </c>
      <c r="H142" s="117">
        <v>4.0511250000000008</v>
      </c>
      <c r="I142" s="39">
        <v>5.5469250000000034</v>
      </c>
      <c r="J142" s="39">
        <v>7.042724999999999</v>
      </c>
      <c r="K142" s="39">
        <v>10.03432499999999</v>
      </c>
      <c r="L142" s="39">
        <v>13.025924999999996</v>
      </c>
      <c r="M142" s="39">
        <v>0.94179999999999886</v>
      </c>
      <c r="N142" s="39">
        <v>3.9334000000000024</v>
      </c>
      <c r="O142" s="39">
        <v>5.4292000000000034</v>
      </c>
      <c r="P142" s="39">
        <v>6.9249999999999989</v>
      </c>
      <c r="Q142" s="39">
        <v>9.9165999999999901</v>
      </c>
      <c r="R142" s="39">
        <v>12.908199999999995</v>
      </c>
      <c r="S142" s="39">
        <v>1.177249999999999</v>
      </c>
      <c r="T142" s="39">
        <v>4.1688500000000026</v>
      </c>
      <c r="U142" s="39">
        <v>5.6646500000000035</v>
      </c>
      <c r="V142" s="39">
        <v>7.1604499999999991</v>
      </c>
      <c r="W142" s="39">
        <v>10.152049999999987</v>
      </c>
      <c r="X142" s="39">
        <v>13.143649999999992</v>
      </c>
      <c r="Y142" s="121">
        <v>1.6952400000000001</v>
      </c>
      <c r="Z142" s="119">
        <v>3.3904799999999984</v>
      </c>
      <c r="AA142" s="122">
        <v>4.2380999999999975</v>
      </c>
      <c r="AB142" s="14">
        <v>5.0857199999999967</v>
      </c>
      <c r="AC142" s="14">
        <v>6.7809600000000021</v>
      </c>
      <c r="AD142" s="123">
        <v>8.4762000000000111</v>
      </c>
    </row>
    <row r="143" spans="1:45" x14ac:dyDescent="0.45">
      <c r="C143" s="58"/>
      <c r="D143" s="58"/>
      <c r="E143" s="58"/>
      <c r="F143" s="31" t="s">
        <v>27</v>
      </c>
      <c r="G143" s="39">
        <v>4.4644196859903431</v>
      </c>
      <c r="H143" s="117">
        <v>17.069839975845412</v>
      </c>
      <c r="I143" s="39">
        <v>23.372550120772964</v>
      </c>
      <c r="J143" s="39">
        <v>29.67526026570048</v>
      </c>
      <c r="K143" s="39">
        <v>42.280680555555513</v>
      </c>
      <c r="L143" s="39">
        <v>54.886100845410617</v>
      </c>
      <c r="M143" s="39">
        <v>3.9683730542136288</v>
      </c>
      <c r="N143" s="39">
        <v>16.573793344068712</v>
      </c>
      <c r="O143" s="39">
        <v>22.876503488996256</v>
      </c>
      <c r="P143" s="39">
        <v>29.179213633923773</v>
      </c>
      <c r="Q143" s="39">
        <v>41.784633923778806</v>
      </c>
      <c r="R143" s="39">
        <v>54.390054213633896</v>
      </c>
      <c r="S143" s="39">
        <v>4.9604663177670432</v>
      </c>
      <c r="T143" s="39">
        <v>17.565886607622126</v>
      </c>
      <c r="U143" s="39">
        <v>23.868596752549671</v>
      </c>
      <c r="V143" s="39">
        <v>30.171306897477173</v>
      </c>
      <c r="W143" s="39">
        <v>42.776727187332206</v>
      </c>
      <c r="X143" s="39">
        <v>55.382147477187296</v>
      </c>
      <c r="Y143" s="121">
        <v>7.1430714975845433</v>
      </c>
      <c r="Z143" s="119">
        <v>14.286142995169072</v>
      </c>
      <c r="AA143" s="122">
        <v>17.857678743961351</v>
      </c>
      <c r="AB143" s="14">
        <v>21.429214492753609</v>
      </c>
      <c r="AC143" s="14">
        <v>28.572285990338166</v>
      </c>
      <c r="AD143" s="123">
        <v>35.715357487922752</v>
      </c>
    </row>
    <row r="144" spans="1:45" x14ac:dyDescent="0.45">
      <c r="C144" s="58"/>
      <c r="D144" s="58"/>
      <c r="E144" s="58"/>
      <c r="F144" s="31" t="s">
        <v>28</v>
      </c>
      <c r="G144" s="39">
        <v>39.686439609062518</v>
      </c>
      <c r="H144" s="117">
        <v>151.74226909347419</v>
      </c>
      <c r="I144" s="39">
        <v>207.77018383568009</v>
      </c>
      <c r="J144" s="39">
        <v>263.79809857788575</v>
      </c>
      <c r="K144" s="39">
        <v>375.85392806229697</v>
      </c>
      <c r="L144" s="39">
        <v>487.90975754670899</v>
      </c>
      <c r="M144" s="39">
        <v>35.276835208055502</v>
      </c>
      <c r="N144" s="39">
        <v>147.33266469246723</v>
      </c>
      <c r="O144" s="39">
        <v>203.36057943467313</v>
      </c>
      <c r="P144" s="39">
        <v>259.38849417687879</v>
      </c>
      <c r="Q144" s="39">
        <v>371.44432366129013</v>
      </c>
      <c r="R144" s="39">
        <v>483.50015314570203</v>
      </c>
      <c r="S144" s="39">
        <v>44.096044010069363</v>
      </c>
      <c r="T144" s="39">
        <v>156.15187349448115</v>
      </c>
      <c r="U144" s="39">
        <v>212.17978823668705</v>
      </c>
      <c r="V144" s="39">
        <v>268.2077029788926</v>
      </c>
      <c r="W144" s="39">
        <v>380.26353246330393</v>
      </c>
      <c r="X144" s="39">
        <v>492.31936194771572</v>
      </c>
      <c r="Y144" s="121">
        <v>63.498303374499926</v>
      </c>
      <c r="Z144" s="119">
        <v>126.99660674899985</v>
      </c>
      <c r="AA144" s="122">
        <v>158.74575843624973</v>
      </c>
      <c r="AB144" s="14">
        <v>190.49491012349961</v>
      </c>
      <c r="AC144" s="14">
        <v>253.99321349799982</v>
      </c>
      <c r="AD144" s="123">
        <v>317.49151687250014</v>
      </c>
    </row>
    <row r="145" spans="3:42" ht="14.65" thickBot="1" x14ac:dyDescent="0.5">
      <c r="C145" s="58"/>
      <c r="D145" s="58"/>
      <c r="E145" s="58"/>
      <c r="F145" s="31" t="s">
        <v>46</v>
      </c>
      <c r="G145" s="39">
        <v>1.6218000000000004</v>
      </c>
      <c r="H145" s="117">
        <v>6.2010000000000005</v>
      </c>
      <c r="I145" s="39">
        <v>8.4906000000000041</v>
      </c>
      <c r="J145" s="39">
        <v>10.780199999999997</v>
      </c>
      <c r="K145" s="39">
        <v>15.359399999999987</v>
      </c>
      <c r="L145" s="39">
        <v>19.938599999999994</v>
      </c>
      <c r="M145" s="39">
        <v>1.4416000000000011</v>
      </c>
      <c r="N145" s="39">
        <v>6.0208000000000048</v>
      </c>
      <c r="O145" s="39">
        <v>8.3104000000000049</v>
      </c>
      <c r="P145" s="39">
        <v>10.600000000000001</v>
      </c>
      <c r="Q145" s="39">
        <v>15.179199999999987</v>
      </c>
      <c r="R145" s="39">
        <v>19.758399999999995</v>
      </c>
      <c r="S145" s="39">
        <v>1.8019999999999996</v>
      </c>
      <c r="T145" s="39">
        <v>6.3812000000000033</v>
      </c>
      <c r="U145" s="39">
        <v>8.6708000000000069</v>
      </c>
      <c r="V145" s="39">
        <v>10.960399999999996</v>
      </c>
      <c r="W145" s="39">
        <v>15.539599999999979</v>
      </c>
      <c r="X145" s="39">
        <v>20.118799999999993</v>
      </c>
      <c r="Y145" s="124">
        <v>2.5948799999999999</v>
      </c>
      <c r="Z145" s="125">
        <v>5.1897599999999962</v>
      </c>
      <c r="AA145" s="126">
        <v>6.4871999999999979</v>
      </c>
      <c r="AB145" s="127">
        <v>7.7846399999999925</v>
      </c>
      <c r="AC145" s="127">
        <v>10.379520000000003</v>
      </c>
      <c r="AD145" s="128">
        <v>12.974400000000017</v>
      </c>
      <c r="AE145" s="1"/>
      <c r="AF145" s="1"/>
      <c r="AG145" s="1"/>
      <c r="AH145" s="1"/>
      <c r="AI145" s="1"/>
      <c r="AK145" s="1"/>
      <c r="AL145" s="1"/>
      <c r="AM145" s="1"/>
      <c r="AN145" s="1"/>
      <c r="AO145" s="1"/>
    </row>
    <row r="146" spans="3:42" ht="14.65" thickBot="1" x14ac:dyDescent="0.5">
      <c r="C146" s="58"/>
      <c r="D146" s="58"/>
      <c r="E146" s="58"/>
      <c r="F146" s="30" t="s">
        <v>30</v>
      </c>
      <c r="G146" s="39">
        <v>79.66614375000006</v>
      </c>
      <c r="H146" s="39">
        <v>304.60584375000019</v>
      </c>
      <c r="I146" s="39">
        <v>417.07569375000037</v>
      </c>
      <c r="J146" s="39">
        <v>529.54554374999987</v>
      </c>
      <c r="K146" s="39">
        <v>754.48524374999909</v>
      </c>
      <c r="L146" s="39">
        <v>979.42494374999967</v>
      </c>
      <c r="M146" s="39">
        <v>70.81434999999999</v>
      </c>
      <c r="N146" s="39">
        <v>295.75405000000012</v>
      </c>
      <c r="O146" s="39">
        <v>408.22390000000007</v>
      </c>
      <c r="P146" s="39">
        <v>520.69375000000002</v>
      </c>
      <c r="Q146" s="39">
        <v>745.63344999999924</v>
      </c>
      <c r="R146" s="39">
        <v>970.5731499999996</v>
      </c>
      <c r="S146" s="39">
        <v>88.517937500000016</v>
      </c>
      <c r="T146" s="39">
        <v>313.45763750000026</v>
      </c>
      <c r="U146" s="39">
        <v>425.92748750000044</v>
      </c>
      <c r="V146" s="39">
        <v>538.39733749999971</v>
      </c>
      <c r="W146" s="39">
        <v>763.33703749999916</v>
      </c>
      <c r="X146" s="39">
        <v>988.27673749999951</v>
      </c>
      <c r="Y146" s="93">
        <v>127.46582999999998</v>
      </c>
      <c r="Z146" s="94">
        <v>254.93165999999985</v>
      </c>
      <c r="AA146" s="95">
        <v>318.6645749999999</v>
      </c>
      <c r="AB146" s="94">
        <v>382.39748999999972</v>
      </c>
      <c r="AC146" s="94">
        <v>509.86332000000004</v>
      </c>
      <c r="AD146" s="96">
        <v>637.32915000000082</v>
      </c>
    </row>
    <row r="147" spans="3:42" x14ac:dyDescent="0.45">
      <c r="F147" s="97" t="s">
        <v>32</v>
      </c>
      <c r="G147" s="98">
        <f>SUM(G129:G146)</f>
        <v>348.48355219115473</v>
      </c>
      <c r="H147" s="98">
        <f t="shared" ref="H147:AD147" si="29">SUM(H129:H146)</f>
        <v>1332.4371113191205</v>
      </c>
      <c r="I147" s="98">
        <f t="shared" si="29"/>
        <v>1824.4138908831042</v>
      </c>
      <c r="J147" s="98">
        <f t="shared" si="29"/>
        <v>2316.3906704470851</v>
      </c>
      <c r="K147" s="98">
        <f t="shared" si="29"/>
        <v>3300.3442295750474</v>
      </c>
      <c r="L147" s="98">
        <f t="shared" si="29"/>
        <v>4284.2977887030147</v>
      </c>
      <c r="M147" s="98">
        <f t="shared" si="29"/>
        <v>309.76315750324818</v>
      </c>
      <c r="N147" s="98">
        <f t="shared" si="29"/>
        <v>1293.7167166312142</v>
      </c>
      <c r="O147" s="98">
        <f t="shared" si="29"/>
        <v>1785.6934961951974</v>
      </c>
      <c r="P147" s="98">
        <f t="shared" si="29"/>
        <v>2277.6702757591793</v>
      </c>
      <c r="Q147" s="98">
        <f t="shared" si="29"/>
        <v>3261.623834887142</v>
      </c>
      <c r="R147" s="98">
        <f t="shared" si="29"/>
        <v>4245.5773940151084</v>
      </c>
      <c r="S147" s="98">
        <f t="shared" si="29"/>
        <v>387.20394687906037</v>
      </c>
      <c r="T147" s="98">
        <f t="shared" si="29"/>
        <v>1371.1575060070268</v>
      </c>
      <c r="U147" s="98">
        <f t="shared" si="29"/>
        <v>1863.1342855710104</v>
      </c>
      <c r="V147" s="98">
        <f t="shared" si="29"/>
        <v>2355.1110651349904</v>
      </c>
      <c r="W147" s="98">
        <f t="shared" si="29"/>
        <v>3339.0646242629527</v>
      </c>
      <c r="X147" s="98">
        <f t="shared" si="29"/>
        <v>4323.0181833909191</v>
      </c>
      <c r="Y147" s="98">
        <f t="shared" si="29"/>
        <v>557.57368350584716</v>
      </c>
      <c r="Z147" s="98">
        <f t="shared" si="29"/>
        <v>1115.1473670116936</v>
      </c>
      <c r="AA147" s="98">
        <f t="shared" si="29"/>
        <v>1393.9342087646173</v>
      </c>
      <c r="AB147" s="98">
        <f t="shared" si="29"/>
        <v>1672.7210505175399</v>
      </c>
      <c r="AC147" s="98">
        <f t="shared" si="29"/>
        <v>2230.2947340233886</v>
      </c>
      <c r="AD147" s="98">
        <f t="shared" si="29"/>
        <v>2787.8684175292397</v>
      </c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</row>
    <row r="148" spans="3:42" ht="14.65" thickBot="1" x14ac:dyDescent="0.5">
      <c r="C148" s="58"/>
      <c r="D148" s="58"/>
      <c r="E148" s="58"/>
      <c r="F148" s="102" t="s">
        <v>68</v>
      </c>
      <c r="G148" s="103">
        <f t="shared" ref="G148:AD148" si="30">G146+G144+G130+G141+G136+G140</f>
        <v>161.76589047559824</v>
      </c>
      <c r="H148" s="103">
        <f t="shared" si="30"/>
        <v>618.51664005375778</v>
      </c>
      <c r="I148" s="103">
        <f t="shared" si="30"/>
        <v>846.89201484283763</v>
      </c>
      <c r="J148" s="103">
        <f t="shared" si="30"/>
        <v>1075.2673896319163</v>
      </c>
      <c r="K148" s="103">
        <f t="shared" si="30"/>
        <v>1532.0181392100744</v>
      </c>
      <c r="L148" s="103">
        <f t="shared" si="30"/>
        <v>1988.7688887882348</v>
      </c>
      <c r="M148" s="103">
        <f t="shared" si="30"/>
        <v>143.79190264497601</v>
      </c>
      <c r="N148" s="103">
        <f t="shared" si="30"/>
        <v>600.54265222313563</v>
      </c>
      <c r="O148" s="103">
        <f t="shared" si="30"/>
        <v>828.91802701221536</v>
      </c>
      <c r="P148" s="103">
        <f t="shared" si="30"/>
        <v>1057.2934018012947</v>
      </c>
      <c r="Q148" s="103">
        <f t="shared" si="30"/>
        <v>1514.0441513794526</v>
      </c>
      <c r="R148" s="103">
        <f t="shared" si="30"/>
        <v>1970.794900957613</v>
      </c>
      <c r="S148" s="103">
        <f t="shared" si="30"/>
        <v>179.73987830622008</v>
      </c>
      <c r="T148" s="103">
        <f t="shared" si="30"/>
        <v>636.49062788437982</v>
      </c>
      <c r="U148" s="103">
        <f t="shared" si="30"/>
        <v>864.86600267345989</v>
      </c>
      <c r="V148" s="103">
        <f t="shared" si="30"/>
        <v>1093.2413774625381</v>
      </c>
      <c r="W148" s="103">
        <f t="shared" si="30"/>
        <v>1549.9921270406962</v>
      </c>
      <c r="X148" s="103">
        <f t="shared" si="30"/>
        <v>2006.7428766188564</v>
      </c>
      <c r="Y148" s="103">
        <f t="shared" si="30"/>
        <v>258.82542476095693</v>
      </c>
      <c r="Z148" s="103">
        <f t="shared" si="30"/>
        <v>517.65084952191364</v>
      </c>
      <c r="AA148" s="103">
        <f t="shared" si="30"/>
        <v>647.06356190239217</v>
      </c>
      <c r="AB148" s="103">
        <f t="shared" si="30"/>
        <v>776.47627428287012</v>
      </c>
      <c r="AC148" s="103">
        <f t="shared" si="30"/>
        <v>1035.3016990438277</v>
      </c>
      <c r="AD148" s="104">
        <f t="shared" si="30"/>
        <v>1294.1271238047866</v>
      </c>
    </row>
    <row r="149" spans="3:42" ht="28.5" x14ac:dyDescent="0.45">
      <c r="C149" s="74"/>
      <c r="D149" s="74"/>
      <c r="E149" s="74"/>
      <c r="F149" s="99" t="s">
        <v>67</v>
      </c>
      <c r="G149" s="100">
        <f t="shared" ref="G149:X149" si="31">SUM(G129:G131,G133,G135:G146)</f>
        <v>267.37063101215159</v>
      </c>
      <c r="H149" s="100">
        <f t="shared" si="31"/>
        <v>1022.2994715170497</v>
      </c>
      <c r="I149" s="100">
        <f t="shared" si="31"/>
        <v>1399.7638917694994</v>
      </c>
      <c r="J149" s="100">
        <f t="shared" si="31"/>
        <v>1777.2283120219467</v>
      </c>
      <c r="K149" s="100">
        <f t="shared" si="31"/>
        <v>2532.1571525268428</v>
      </c>
      <c r="L149" s="100">
        <f t="shared" si="31"/>
        <v>3287.085993031742</v>
      </c>
      <c r="M149" s="100">
        <f t="shared" si="31"/>
        <v>237.66278312191218</v>
      </c>
      <c r="N149" s="100">
        <f t="shared" si="31"/>
        <v>992.59162362681082</v>
      </c>
      <c r="O149" s="100">
        <f t="shared" si="31"/>
        <v>1370.05604387926</v>
      </c>
      <c r="P149" s="100">
        <f t="shared" si="31"/>
        <v>1747.5204641317077</v>
      </c>
      <c r="Q149" s="100">
        <f t="shared" si="31"/>
        <v>2502.4493046366038</v>
      </c>
      <c r="R149" s="100">
        <f t="shared" si="31"/>
        <v>3257.3781451415034</v>
      </c>
      <c r="S149" s="100">
        <f t="shared" si="31"/>
        <v>297.07847890239032</v>
      </c>
      <c r="T149" s="100">
        <f t="shared" si="31"/>
        <v>1052.0073194072891</v>
      </c>
      <c r="U149" s="100">
        <f t="shared" si="31"/>
        <v>1429.4717396597387</v>
      </c>
      <c r="V149" s="100">
        <f t="shared" si="31"/>
        <v>1806.9361599121853</v>
      </c>
      <c r="W149" s="100">
        <f t="shared" si="31"/>
        <v>2561.8650004170813</v>
      </c>
      <c r="X149" s="100">
        <f t="shared" si="31"/>
        <v>3316.7938409219805</v>
      </c>
      <c r="Y149" s="100">
        <f t="shared" ref="Y149:AD149" si="32">SUM(Y130:Y132,Y134,Y136:Y146)</f>
        <v>493.82194195272513</v>
      </c>
      <c r="Z149" s="100">
        <f t="shared" si="32"/>
        <v>987.64388390544957</v>
      </c>
      <c r="AA149" s="100">
        <f t="shared" si="32"/>
        <v>1234.5548548818122</v>
      </c>
      <c r="AB149" s="100">
        <f t="shared" si="32"/>
        <v>1481.465825858174</v>
      </c>
      <c r="AC149" s="100">
        <f t="shared" si="32"/>
        <v>1975.2877678109003</v>
      </c>
      <c r="AD149" s="101">
        <f t="shared" si="32"/>
        <v>2469.1097097636284</v>
      </c>
    </row>
    <row r="151" spans="3:42" x14ac:dyDescent="0.45">
      <c r="C151" s="13"/>
      <c r="D151" s="13"/>
      <c r="E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</row>
    <row r="155" spans="3:42" x14ac:dyDescent="0.45">
      <c r="C155" s="162"/>
      <c r="D155" s="162"/>
      <c r="E155" s="162"/>
      <c r="F155" s="162"/>
      <c r="G155" s="162"/>
      <c r="H155" s="162"/>
      <c r="I155" s="162"/>
      <c r="J155" s="162"/>
      <c r="K155" s="162"/>
      <c r="L155" s="162"/>
      <c r="M155" s="162"/>
      <c r="N155" s="162"/>
      <c r="O155" s="162"/>
      <c r="P155" s="162"/>
      <c r="Q155" s="162"/>
      <c r="R155" s="162"/>
      <c r="S155" s="162"/>
      <c r="T155" s="162"/>
    </row>
    <row r="156" spans="3:42" x14ac:dyDescent="0.45">
      <c r="M156" s="1"/>
      <c r="N156" s="1"/>
      <c r="S156" s="1"/>
      <c r="T156" s="1"/>
    </row>
    <row r="157" spans="3:42" x14ac:dyDescent="0.45"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05"/>
      <c r="P157" s="105"/>
      <c r="Q157" s="105"/>
      <c r="R157" s="105"/>
      <c r="S157" s="105"/>
      <c r="T157" s="105"/>
    </row>
    <row r="158" spans="3:42" x14ac:dyDescent="0.45"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>
        <v>17.323472173274382</v>
      </c>
      <c r="O158" s="13">
        <v>4.1297954471409568</v>
      </c>
      <c r="P158" s="13">
        <v>42.940168897386854</v>
      </c>
      <c r="Q158" s="13">
        <v>38.219522477037856</v>
      </c>
      <c r="R158" s="13">
        <v>22.088241708189656</v>
      </c>
      <c r="S158" s="13">
        <v>51.905945499632196</v>
      </c>
      <c r="T158" s="13">
        <v>4.8603288637596194</v>
      </c>
      <c r="U158">
        <v>14.534999999999997</v>
      </c>
      <c r="V158">
        <v>2.4577686548277313</v>
      </c>
      <c r="W158">
        <v>4.549356503632815</v>
      </c>
      <c r="X158">
        <v>15.179547477332136</v>
      </c>
      <c r="Y158" s="1">
        <v>9.3703975959037678</v>
      </c>
      <c r="Z158">
        <v>19.09070375310597</v>
      </c>
      <c r="AA158">
        <v>1.177249999999999</v>
      </c>
      <c r="AB158">
        <v>4.9604663177670432</v>
      </c>
      <c r="AC158">
        <v>44.096044010069363</v>
      </c>
      <c r="AD158">
        <v>1.8019999999999996</v>
      </c>
      <c r="AE158">
        <v>88.517937500000016</v>
      </c>
    </row>
    <row r="159" spans="3:42" x14ac:dyDescent="0.45"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>
        <v>61.345472048889349</v>
      </c>
      <c r="O159" s="13">
        <v>14.62433446575799</v>
      </c>
      <c r="P159" s="13">
        <v>152.05871574251131</v>
      </c>
      <c r="Q159" s="13">
        <v>135.34207371280485</v>
      </c>
      <c r="R159" s="13">
        <v>78.218361813706963</v>
      </c>
      <c r="S159" s="13">
        <v>183.80811288693297</v>
      </c>
      <c r="T159" s="13">
        <v>17.211282211666436</v>
      </c>
      <c r="U159">
        <v>51.471000000000032</v>
      </c>
      <c r="V159">
        <v>8.7033925306252691</v>
      </c>
      <c r="W159">
        <v>16.110074206982112</v>
      </c>
      <c r="X159">
        <v>53.753456360905631</v>
      </c>
      <c r="Y159" s="1">
        <v>33.182231486671014</v>
      </c>
      <c r="Z159">
        <v>67.603550937469379</v>
      </c>
      <c r="AA159">
        <v>4.1688500000000026</v>
      </c>
      <c r="AB159">
        <v>17.565886607622126</v>
      </c>
      <c r="AC159">
        <v>156.15187349448115</v>
      </c>
      <c r="AD159">
        <v>6.3812000000000033</v>
      </c>
      <c r="AE159">
        <v>313.45763750000026</v>
      </c>
    </row>
    <row r="160" spans="3:42" x14ac:dyDescent="0.45">
      <c r="N160">
        <v>83.356471986696874</v>
      </c>
      <c r="O160">
        <v>19.871603975066506</v>
      </c>
      <c r="P160">
        <v>206.61798916507354</v>
      </c>
      <c r="Q160">
        <v>183.90334933068834</v>
      </c>
      <c r="R160">
        <v>106.28342186646563</v>
      </c>
      <c r="S160">
        <v>249.75919658058336</v>
      </c>
      <c r="T160">
        <v>23.386758885619841</v>
      </c>
      <c r="U160">
        <v>69.939000000000078</v>
      </c>
      <c r="V160">
        <v>11.826204468524043</v>
      </c>
      <c r="W160">
        <v>21.890433058656761</v>
      </c>
      <c r="X160">
        <v>73.040410802692378</v>
      </c>
      <c r="Y160" s="1">
        <v>45.088148432054666</v>
      </c>
      <c r="Z160">
        <v>91.859974529651112</v>
      </c>
      <c r="AA160">
        <v>5.6646500000000035</v>
      </c>
      <c r="AB160">
        <v>23.868596752549671</v>
      </c>
      <c r="AC160">
        <v>212.17978823668705</v>
      </c>
      <c r="AD160">
        <v>8.6708000000000069</v>
      </c>
      <c r="AE160">
        <v>425.92748750000044</v>
      </c>
    </row>
    <row r="161" spans="3:31" x14ac:dyDescent="0.45">
      <c r="N161">
        <v>105.3674719245042</v>
      </c>
      <c r="O161">
        <v>25.118873484374994</v>
      </c>
      <c r="P161">
        <v>261.17726258763543</v>
      </c>
      <c r="Q161">
        <v>232.46462494857155</v>
      </c>
      <c r="R161">
        <v>134.34848191922407</v>
      </c>
      <c r="S161">
        <v>315.71028027423341</v>
      </c>
      <c r="T161">
        <v>29.562235559573224</v>
      </c>
      <c r="U161">
        <v>88.406999999999982</v>
      </c>
      <c r="V161">
        <v>14.949016406422789</v>
      </c>
      <c r="W161">
        <v>27.670791910331381</v>
      </c>
      <c r="X161">
        <v>92.327365244479012</v>
      </c>
      <c r="Y161" s="1">
        <v>56.994065377438218</v>
      </c>
      <c r="Z161">
        <v>116.1163981218327</v>
      </c>
      <c r="AA161">
        <v>7.1604499999999991</v>
      </c>
      <c r="AB161">
        <v>30.171306897477173</v>
      </c>
      <c r="AC161">
        <v>268.2077029788926</v>
      </c>
      <c r="AD161">
        <v>10.960399999999996</v>
      </c>
      <c r="AE161">
        <v>538.39733749999971</v>
      </c>
    </row>
    <row r="162" spans="3:31" x14ac:dyDescent="0.45">
      <c r="C162" s="13"/>
      <c r="D162" s="12"/>
      <c r="E162" s="12"/>
      <c r="F162" s="12"/>
      <c r="G162" s="12"/>
      <c r="H162" s="12"/>
      <c r="N162">
        <v>149.38947180011903</v>
      </c>
      <c r="O162">
        <v>35.613412502991984</v>
      </c>
      <c r="P162">
        <v>370.29580943275943</v>
      </c>
      <c r="Q162">
        <v>329.58717618433809</v>
      </c>
      <c r="R162">
        <v>190.47860202474118</v>
      </c>
      <c r="S162">
        <v>447.61244766153362</v>
      </c>
      <c r="T162">
        <v>41.913188907479977</v>
      </c>
      <c r="U162">
        <v>125.34299999999985</v>
      </c>
      <c r="V162">
        <v>21.194640282220302</v>
      </c>
      <c r="W162">
        <v>39.231509613680622</v>
      </c>
      <c r="X162">
        <v>130.90127412805236</v>
      </c>
      <c r="Y162" s="1">
        <v>80.80589926820538</v>
      </c>
      <c r="Z162">
        <v>164.62924530619594</v>
      </c>
      <c r="AA162">
        <v>10.152049999999987</v>
      </c>
      <c r="AB162">
        <v>42.776727187332206</v>
      </c>
      <c r="AC162">
        <v>380.26353246330393</v>
      </c>
      <c r="AD162">
        <v>15.539599999999979</v>
      </c>
      <c r="AE162">
        <v>763.33703749999916</v>
      </c>
    </row>
    <row r="163" spans="3:31" x14ac:dyDescent="0.45">
      <c r="N163">
        <v>193.41147167573402</v>
      </c>
      <c r="O163">
        <v>46.107951521609017</v>
      </c>
      <c r="P163">
        <v>479.41435627788388</v>
      </c>
      <c r="Q163">
        <v>426.7097274201052</v>
      </c>
      <c r="R163">
        <v>246.60872213025851</v>
      </c>
      <c r="S163">
        <v>579.51461504883468</v>
      </c>
      <c r="T163">
        <v>54.264142255386801</v>
      </c>
      <c r="U163">
        <v>162.27899999999994</v>
      </c>
      <c r="V163">
        <v>27.44026415801785</v>
      </c>
      <c r="W163">
        <v>50.792227317029919</v>
      </c>
      <c r="X163">
        <v>169.47518301162586</v>
      </c>
      <c r="Y163" s="1">
        <v>104.61773315897265</v>
      </c>
      <c r="Z163">
        <v>213.14209249055941</v>
      </c>
      <c r="AA163">
        <v>13.143649999999992</v>
      </c>
      <c r="AB163">
        <v>55.382147477187296</v>
      </c>
      <c r="AC163">
        <v>492.31936194771572</v>
      </c>
      <c r="AD163">
        <v>20.118799999999993</v>
      </c>
      <c r="AE163">
        <v>988.27673749999951</v>
      </c>
    </row>
    <row r="185" spans="9:26" x14ac:dyDescent="0.45"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</sheetData>
  <mergeCells count="19">
    <mergeCell ref="AE127:AJ127"/>
    <mergeCell ref="C155:H155"/>
    <mergeCell ref="I155:N155"/>
    <mergeCell ref="O155:T155"/>
    <mergeCell ref="C9:E9"/>
    <mergeCell ref="G113:G118"/>
    <mergeCell ref="G127:L127"/>
    <mergeCell ref="M127:R127"/>
    <mergeCell ref="S127:X127"/>
    <mergeCell ref="Y127:AD127"/>
    <mergeCell ref="B2:G3"/>
    <mergeCell ref="J3:K3"/>
    <mergeCell ref="B5:C7"/>
    <mergeCell ref="D5:D7"/>
    <mergeCell ref="F5:F7"/>
    <mergeCell ref="G5:G7"/>
    <mergeCell ref="H5:H7"/>
    <mergeCell ref="J5:K5"/>
    <mergeCell ref="I7:M7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728CA-885F-4D1E-A1B9-9BCD86428E94}">
  <dimension ref="A1:AS186"/>
  <sheetViews>
    <sheetView zoomScale="42" zoomScaleNormal="80" workbookViewId="0">
      <selection activeCell="A144" sqref="A144:XFD156"/>
    </sheetView>
  </sheetViews>
  <sheetFormatPr defaultRowHeight="14.25" x14ac:dyDescent="0.45"/>
  <cols>
    <col min="2" max="2" width="19.59765625" customWidth="1"/>
    <col min="3" max="3" width="12.73046875" bestFit="1" customWidth="1"/>
    <col min="4" max="4" width="11.59765625" bestFit="1" customWidth="1"/>
    <col min="5" max="5" width="12.73046875" bestFit="1" customWidth="1"/>
    <col min="6" max="6" width="16.3984375" customWidth="1"/>
    <col min="7" max="7" width="13.59765625" style="1" customWidth="1"/>
    <col min="8" max="8" width="12.1328125" style="1" customWidth="1"/>
    <col min="9" max="9" width="11.1328125" customWidth="1"/>
    <col min="10" max="10" width="12.3984375" customWidth="1"/>
    <col min="11" max="11" width="12.265625" customWidth="1"/>
    <col min="12" max="12" width="12.3984375" customWidth="1"/>
    <col min="13" max="14" width="12.265625" bestFit="1" customWidth="1"/>
    <col min="15" max="15" width="11.3984375" bestFit="1" customWidth="1"/>
    <col min="16" max="17" width="12.265625" bestFit="1" customWidth="1"/>
    <col min="18" max="18" width="8.796875" customWidth="1"/>
    <col min="19" max="20" width="12.265625" bestFit="1" customWidth="1"/>
    <col min="22" max="22" width="10.1328125" customWidth="1"/>
    <col min="25" max="25" width="8.73046875" style="1"/>
    <col min="26" max="27" width="11.796875" customWidth="1"/>
    <col min="28" max="28" width="8.796875" customWidth="1"/>
    <col min="30" max="30" width="10.265625" bestFit="1" customWidth="1"/>
  </cols>
  <sheetData>
    <row r="1" spans="1:27" ht="12" customHeight="1" thickBot="1" x14ac:dyDescent="0.5">
      <c r="A1" t="s">
        <v>69</v>
      </c>
    </row>
    <row r="2" spans="1:27" ht="15" customHeight="1" thickBot="1" x14ac:dyDescent="0.5">
      <c r="B2" s="173" t="s">
        <v>0</v>
      </c>
      <c r="C2" s="174"/>
      <c r="D2" s="174"/>
      <c r="E2" s="174"/>
      <c r="F2" s="174"/>
      <c r="G2" s="175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7" ht="14.65" thickBot="1" x14ac:dyDescent="0.5">
      <c r="B3" s="176"/>
      <c r="C3" s="177"/>
      <c r="D3" s="177"/>
      <c r="E3" s="177"/>
      <c r="F3" s="177"/>
      <c r="G3" s="178"/>
      <c r="H3" s="2"/>
      <c r="I3" s="2"/>
      <c r="J3" s="179" t="s">
        <v>1</v>
      </c>
      <c r="K3" s="180"/>
      <c r="L3" s="3">
        <v>8.5000000000000006E-3</v>
      </c>
      <c r="M3" s="4"/>
      <c r="N3" s="4"/>
      <c r="O3" s="2"/>
      <c r="P3" s="2"/>
      <c r="Q3" s="2"/>
      <c r="R3" s="2"/>
      <c r="S3" s="2"/>
      <c r="T3" s="2"/>
      <c r="U3" s="2"/>
      <c r="V3" s="2"/>
      <c r="W3" s="5"/>
      <c r="X3" s="5"/>
    </row>
    <row r="4" spans="1:27" ht="14.65" thickBot="1" x14ac:dyDescent="0.5"/>
    <row r="5" spans="1:27" ht="15" customHeight="1" thickBot="1" x14ac:dyDescent="0.5">
      <c r="B5" s="181" t="s">
        <v>2</v>
      </c>
      <c r="C5" s="182"/>
      <c r="D5" s="187">
        <f>392+G5</f>
        <v>572</v>
      </c>
      <c r="F5" s="190" t="s">
        <v>3</v>
      </c>
      <c r="G5" s="191">
        <v>180</v>
      </c>
      <c r="H5" s="194" t="s">
        <v>4</v>
      </c>
      <c r="I5" s="6"/>
      <c r="J5" s="195" t="s">
        <v>5</v>
      </c>
      <c r="K5" s="196"/>
      <c r="L5" s="7">
        <v>1.2500000000000001E-2</v>
      </c>
      <c r="M5" s="8"/>
      <c r="N5" s="8"/>
      <c r="O5" s="6"/>
      <c r="P5" s="6"/>
      <c r="Q5" s="6"/>
      <c r="R5" s="6"/>
      <c r="S5" s="6"/>
      <c r="T5" s="6"/>
      <c r="U5" s="6"/>
      <c r="V5" s="6"/>
    </row>
    <row r="6" spans="1:27" ht="15" customHeight="1" x14ac:dyDescent="0.45">
      <c r="B6" s="183"/>
      <c r="C6" s="184"/>
      <c r="D6" s="188"/>
      <c r="F6" s="183"/>
      <c r="G6" s="192"/>
      <c r="H6" s="194"/>
      <c r="I6" s="6"/>
      <c r="J6" s="6"/>
      <c r="K6" s="6"/>
      <c r="L6" s="6"/>
      <c r="M6" s="9"/>
      <c r="N6" s="6"/>
      <c r="O6" s="6"/>
      <c r="P6" s="6"/>
      <c r="Q6" s="6"/>
      <c r="R6" s="6"/>
      <c r="S6" s="6"/>
      <c r="T6" s="6"/>
      <c r="U6" s="6"/>
      <c r="V6" s="6"/>
    </row>
    <row r="7" spans="1:27" ht="15" customHeight="1" thickBot="1" x14ac:dyDescent="0.5">
      <c r="B7" s="185"/>
      <c r="C7" s="186"/>
      <c r="D7" s="189"/>
      <c r="F7" s="185"/>
      <c r="G7" s="193"/>
      <c r="H7" s="194"/>
      <c r="I7" s="197" t="s">
        <v>54</v>
      </c>
      <c r="J7" s="197"/>
      <c r="K7" s="197"/>
      <c r="L7" s="197"/>
      <c r="M7" s="197"/>
      <c r="N7" s="5"/>
      <c r="O7" s="5"/>
      <c r="P7" s="6"/>
      <c r="Q7" s="6"/>
      <c r="R7" s="6"/>
      <c r="S7" s="6"/>
      <c r="T7" s="6"/>
      <c r="U7" s="6"/>
      <c r="V7" s="6"/>
    </row>
    <row r="8" spans="1:27" ht="14.65" thickBot="1" x14ac:dyDescent="0.5">
      <c r="F8" s="12"/>
      <c r="G8" s="13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4"/>
      <c r="W8" s="12"/>
      <c r="X8" s="12"/>
    </row>
    <row r="9" spans="1:27" ht="14.65" thickBot="1" x14ac:dyDescent="0.5">
      <c r="B9" s="5" t="s">
        <v>8</v>
      </c>
      <c r="C9" s="163" t="s">
        <v>9</v>
      </c>
      <c r="D9" s="163"/>
      <c r="E9" s="163"/>
      <c r="F9" s="15" t="s">
        <v>10</v>
      </c>
      <c r="G9" s="15" t="s">
        <v>11</v>
      </c>
      <c r="H9" s="15" t="s">
        <v>55</v>
      </c>
      <c r="I9" s="52" t="s">
        <v>13</v>
      </c>
      <c r="J9" s="53" t="s">
        <v>14</v>
      </c>
      <c r="K9" s="53" t="s">
        <v>15</v>
      </c>
      <c r="L9" s="53" t="s">
        <v>16</v>
      </c>
      <c r="M9" s="53" t="s">
        <v>17</v>
      </c>
      <c r="N9" s="53" t="s">
        <v>18</v>
      </c>
      <c r="O9" s="53" t="s">
        <v>19</v>
      </c>
      <c r="P9" s="53" t="s">
        <v>20</v>
      </c>
      <c r="Q9" s="53" t="s">
        <v>21</v>
      </c>
      <c r="R9" s="53" t="s">
        <v>22</v>
      </c>
      <c r="S9" s="53" t="s">
        <v>23</v>
      </c>
      <c r="T9" s="53" t="s">
        <v>24</v>
      </c>
      <c r="U9" s="53" t="s">
        <v>25</v>
      </c>
      <c r="V9" s="53" t="s">
        <v>26</v>
      </c>
      <c r="W9" s="53" t="s">
        <v>27</v>
      </c>
      <c r="X9" s="53" t="s">
        <v>28</v>
      </c>
      <c r="Y9" s="53" t="s">
        <v>29</v>
      </c>
      <c r="Z9" s="54" t="s">
        <v>30</v>
      </c>
      <c r="AA9" t="s">
        <v>31</v>
      </c>
    </row>
    <row r="10" spans="1:27" x14ac:dyDescent="0.45">
      <c r="A10">
        <v>0</v>
      </c>
      <c r="B10" s="5">
        <v>2021</v>
      </c>
      <c r="C10" s="107">
        <v>0</v>
      </c>
      <c r="D10" s="56"/>
      <c r="E10" s="56"/>
      <c r="F10" s="13">
        <v>3125</v>
      </c>
      <c r="G10" s="13">
        <v>3125</v>
      </c>
      <c r="H10" s="1">
        <v>833.11</v>
      </c>
      <c r="I10" s="12">
        <v>163.04444398375901</v>
      </c>
      <c r="J10" s="12">
        <v>38.868663031914899</v>
      </c>
      <c r="K10" s="12">
        <v>404.14276609305301</v>
      </c>
      <c r="L10" s="12">
        <v>359.71315272506251</v>
      </c>
      <c r="M10" s="12">
        <v>207.88933372413794</v>
      </c>
      <c r="N10" s="12">
        <v>488.52654587889134</v>
      </c>
      <c r="O10" s="12">
        <v>45.744271658914087</v>
      </c>
      <c r="P10" s="12">
        <v>136.80000000000001</v>
      </c>
      <c r="Q10" s="12">
        <v>23.131940280731602</v>
      </c>
      <c r="R10" s="12">
        <v>42.817472975367714</v>
      </c>
      <c r="S10" s="12">
        <v>142.8663291984202</v>
      </c>
      <c r="T10" s="12">
        <v>88.191977373211969</v>
      </c>
      <c r="U10" s="12">
        <v>179.67721179393848</v>
      </c>
      <c r="V10" s="12">
        <v>11.08</v>
      </c>
      <c r="W10" s="12">
        <v>46.686741814278044</v>
      </c>
      <c r="X10" s="12">
        <v>415.02159068300614</v>
      </c>
      <c r="Y10" s="12">
        <v>16.96</v>
      </c>
      <c r="Z10" s="12">
        <v>833.11</v>
      </c>
      <c r="AA10">
        <f>SUM(H10:Y10)</f>
        <v>3644.2724412146872</v>
      </c>
    </row>
    <row r="11" spans="1:27" x14ac:dyDescent="0.45">
      <c r="A11">
        <v>1</v>
      </c>
      <c r="B11" s="5">
        <v>2022</v>
      </c>
      <c r="C11" s="108">
        <v>1.2750000000000001E-3</v>
      </c>
      <c r="D11" s="56"/>
      <c r="E11" s="56"/>
      <c r="F11" s="13">
        <f>$G$10*(1+C11)</f>
        <v>3128.9843749999995</v>
      </c>
      <c r="G11" s="13">
        <f>$G$10*(1+C11)*((1+$L$3)^(B11-2021))</f>
        <v>3155.5807421874993</v>
      </c>
      <c r="H11" s="13">
        <f>$H$10*(1+C11)*((1+$L$3)^(B11-2021))</f>
        <v>841.26267907962483</v>
      </c>
      <c r="I11" s="12">
        <f>I$10*(1+$C11)</f>
        <v>163.2523256498383</v>
      </c>
      <c r="J11" s="12">
        <f t="shared" ref="J11:AA25" si="0">J$10*(1+$C11)</f>
        <v>38.918220577280586</v>
      </c>
      <c r="K11" s="12">
        <f t="shared" si="0"/>
        <v>404.65804811982161</v>
      </c>
      <c r="L11" s="12">
        <f t="shared" si="0"/>
        <v>360.17178699478694</v>
      </c>
      <c r="M11" s="12">
        <f t="shared" si="0"/>
        <v>208.15439262463619</v>
      </c>
      <c r="N11" s="12">
        <f t="shared" si="0"/>
        <v>489.14941722488686</v>
      </c>
      <c r="O11" s="12">
        <f t="shared" si="0"/>
        <v>45.802595605279201</v>
      </c>
      <c r="P11" s="12">
        <f>P$10*(1+$C11)</f>
        <v>136.97442000000001</v>
      </c>
      <c r="Q11" s="12">
        <f t="shared" si="0"/>
        <v>23.161433504589532</v>
      </c>
      <c r="R11" s="12">
        <f t="shared" si="0"/>
        <v>42.872065253411307</v>
      </c>
      <c r="S11" s="12">
        <f t="shared" si="0"/>
        <v>143.04848376814817</v>
      </c>
      <c r="T11" s="12">
        <f t="shared" si="0"/>
        <v>88.304422144362803</v>
      </c>
      <c r="U11" s="12">
        <f t="shared" si="0"/>
        <v>179.90630023897575</v>
      </c>
      <c r="V11" s="12">
        <f t="shared" si="0"/>
        <v>11.094126999999999</v>
      </c>
      <c r="W11" s="12">
        <f t="shared" si="0"/>
        <v>46.746267410091242</v>
      </c>
      <c r="X11" s="12">
        <f t="shared" si="0"/>
        <v>415.55074321112693</v>
      </c>
      <c r="Y11" s="12">
        <f t="shared" si="0"/>
        <v>16.981624</v>
      </c>
      <c r="Z11" s="12">
        <f t="shared" si="0"/>
        <v>834.17221524999991</v>
      </c>
      <c r="AA11" s="12">
        <f t="shared" si="0"/>
        <v>3648.9188885772355</v>
      </c>
    </row>
    <row r="12" spans="1:27" x14ac:dyDescent="0.45">
      <c r="A12">
        <v>2</v>
      </c>
      <c r="B12" s="5">
        <v>2023</v>
      </c>
      <c r="C12" s="108">
        <v>2.5500000000000002E-3</v>
      </c>
      <c r="D12" s="56"/>
      <c r="E12" s="56"/>
      <c r="F12" s="13">
        <f>$G$10*(1+C12)</f>
        <v>3132.96875</v>
      </c>
      <c r="G12" s="13">
        <f t="shared" ref="G12:G75" si="1">$G$10*(1+C12)*((1+$L$3)^(B12-2021))</f>
        <v>3186.4555757421876</v>
      </c>
      <c r="H12" s="13">
        <f>$H$10*(1+C12)*((1+$L$3)^(B12-2021))</f>
        <v>849.49376150610362</v>
      </c>
      <c r="I12" s="12">
        <f>$I$10*(1+C12)</f>
        <v>163.46020731591761</v>
      </c>
      <c r="J12" s="12">
        <f t="shared" si="0"/>
        <v>38.967778122646287</v>
      </c>
      <c r="K12" s="12">
        <f t="shared" si="0"/>
        <v>405.17333014659033</v>
      </c>
      <c r="L12" s="12">
        <f t="shared" si="0"/>
        <v>360.63042126451143</v>
      </c>
      <c r="M12" s="12">
        <f t="shared" si="0"/>
        <v>208.41945152513449</v>
      </c>
      <c r="N12" s="12">
        <f t="shared" si="0"/>
        <v>489.77228857088255</v>
      </c>
      <c r="O12" s="12">
        <f t="shared" si="0"/>
        <v>45.860919551644322</v>
      </c>
      <c r="P12" s="12">
        <f t="shared" si="0"/>
        <v>137.14884000000001</v>
      </c>
      <c r="Q12" s="12">
        <f t="shared" si="0"/>
        <v>23.190926728447469</v>
      </c>
      <c r="R12" s="12">
        <f t="shared" si="0"/>
        <v>42.926657531454907</v>
      </c>
      <c r="S12" s="12">
        <f t="shared" si="0"/>
        <v>143.23063833787617</v>
      </c>
      <c r="T12" s="12">
        <f t="shared" si="0"/>
        <v>88.416866915513666</v>
      </c>
      <c r="U12" s="12">
        <f t="shared" si="0"/>
        <v>180.13538868401304</v>
      </c>
      <c r="V12" s="12">
        <f t="shared" si="0"/>
        <v>11.108254000000001</v>
      </c>
      <c r="W12" s="12">
        <f t="shared" si="0"/>
        <v>46.805793005904455</v>
      </c>
      <c r="X12" s="12">
        <f t="shared" si="0"/>
        <v>416.07989573924783</v>
      </c>
      <c r="Y12" s="12">
        <f t="shared" si="0"/>
        <v>17.003248000000003</v>
      </c>
      <c r="Z12" s="12">
        <f t="shared" si="0"/>
        <v>835.23443050000003</v>
      </c>
      <c r="AA12" s="12">
        <f t="shared" si="0"/>
        <v>3653.5653359397847</v>
      </c>
    </row>
    <row r="13" spans="1:27" x14ac:dyDescent="0.45">
      <c r="A13">
        <v>3</v>
      </c>
      <c r="B13" s="5">
        <v>2024</v>
      </c>
      <c r="C13" s="108">
        <v>3.8250000000000003E-3</v>
      </c>
      <c r="D13" s="56"/>
      <c r="E13" s="56"/>
      <c r="F13" s="13">
        <f t="shared" ref="F13:F76" si="2">$G$10*(1+C13)</f>
        <v>3136.953125</v>
      </c>
      <c r="G13" s="13">
        <f t="shared" si="1"/>
        <v>3217.6272907586813</v>
      </c>
      <c r="H13" s="13">
        <f t="shared" ref="H13:H76" si="3">$H$10*(1+C13)*((1+$L$3)^(B13-2021))</f>
        <v>857.80399110526889</v>
      </c>
      <c r="I13" s="12">
        <f t="shared" ref="I13:I76" si="4">$I$10*(1+C13)</f>
        <v>163.66808898199687</v>
      </c>
      <c r="J13" s="12">
        <f t="shared" si="0"/>
        <v>39.017335668011974</v>
      </c>
      <c r="K13" s="12">
        <f t="shared" si="0"/>
        <v>405.68861217335893</v>
      </c>
      <c r="L13" s="12">
        <f t="shared" si="0"/>
        <v>361.08905553423585</v>
      </c>
      <c r="M13" s="12">
        <f t="shared" si="0"/>
        <v>208.68451042563277</v>
      </c>
      <c r="N13" s="12">
        <f t="shared" si="0"/>
        <v>490.39515991687807</v>
      </c>
      <c r="O13" s="12">
        <f t="shared" si="0"/>
        <v>45.919243498009429</v>
      </c>
      <c r="P13" s="12">
        <f t="shared" si="0"/>
        <v>137.32326</v>
      </c>
      <c r="Q13" s="12">
        <f t="shared" si="0"/>
        <v>23.220419952305399</v>
      </c>
      <c r="R13" s="12">
        <f t="shared" si="0"/>
        <v>42.981249809498493</v>
      </c>
      <c r="S13" s="12">
        <f t="shared" si="0"/>
        <v>143.41279290760414</v>
      </c>
      <c r="T13" s="12">
        <f t="shared" si="0"/>
        <v>88.529311686664499</v>
      </c>
      <c r="U13" s="12">
        <f t="shared" si="0"/>
        <v>180.3644771290503</v>
      </c>
      <c r="V13" s="12">
        <f t="shared" si="0"/>
        <v>11.122380999999999</v>
      </c>
      <c r="W13" s="12">
        <f t="shared" si="0"/>
        <v>46.865318601717654</v>
      </c>
      <c r="X13" s="12">
        <f t="shared" si="0"/>
        <v>416.60904826736862</v>
      </c>
      <c r="Y13" s="12">
        <f t="shared" si="0"/>
        <v>17.024872000000002</v>
      </c>
      <c r="Z13" s="12">
        <f t="shared" si="0"/>
        <v>836.29664575000004</v>
      </c>
      <c r="AA13" s="12">
        <f t="shared" si="0"/>
        <v>3658.2117833023331</v>
      </c>
    </row>
    <row r="14" spans="1:27" x14ac:dyDescent="0.45">
      <c r="A14">
        <v>4</v>
      </c>
      <c r="B14" s="5">
        <v>2025</v>
      </c>
      <c r="C14" s="108">
        <v>5.1000000000000004E-3</v>
      </c>
      <c r="D14" s="56"/>
      <c r="E14" s="56"/>
      <c r="F14" s="13">
        <f>$G$10*(1+C14)</f>
        <v>3140.9375000000005</v>
      </c>
      <c r="G14" s="13">
        <f t="shared" si="1"/>
        <v>3249.0987035151093</v>
      </c>
      <c r="H14" s="13">
        <f t="shared" si="3"/>
        <v>866.19411868335112</v>
      </c>
      <c r="I14" s="12">
        <f>$I$10*(1+C14)</f>
        <v>163.87597064807619</v>
      </c>
      <c r="J14" s="12">
        <f>J$10*(1+$C14)</f>
        <v>39.066893213377668</v>
      </c>
      <c r="K14" s="12">
        <f>K$10*(1+$C14)</f>
        <v>406.20389420012765</v>
      </c>
      <c r="L14" s="12">
        <f>L$10*(1+$C14)</f>
        <v>361.5476898039604</v>
      </c>
      <c r="M14" s="12">
        <f t="shared" si="0"/>
        <v>208.94956932613107</v>
      </c>
      <c r="N14" s="12">
        <f t="shared" si="0"/>
        <v>491.01803126287376</v>
      </c>
      <c r="O14" s="12">
        <f t="shared" si="0"/>
        <v>45.977567444374557</v>
      </c>
      <c r="P14" s="12">
        <f t="shared" si="0"/>
        <v>137.49768000000003</v>
      </c>
      <c r="Q14" s="12">
        <f t="shared" si="0"/>
        <v>23.249913176163336</v>
      </c>
      <c r="R14" s="12">
        <f t="shared" si="0"/>
        <v>43.035842087542093</v>
      </c>
      <c r="S14" s="12">
        <f t="shared" si="0"/>
        <v>143.59494747733217</v>
      </c>
      <c r="T14" s="12">
        <f t="shared" si="0"/>
        <v>88.641756457815362</v>
      </c>
      <c r="U14" s="12">
        <f t="shared" si="0"/>
        <v>180.59356557408759</v>
      </c>
      <c r="V14" s="12">
        <f t="shared" si="0"/>
        <v>11.136508000000001</v>
      </c>
      <c r="W14" s="12">
        <f t="shared" si="0"/>
        <v>46.924844197530867</v>
      </c>
      <c r="X14" s="12">
        <f t="shared" si="0"/>
        <v>417.13820079548952</v>
      </c>
      <c r="Y14" s="12">
        <f t="shared" si="0"/>
        <v>17.046496000000001</v>
      </c>
      <c r="Z14" s="12">
        <f t="shared" si="0"/>
        <v>837.35886100000005</v>
      </c>
      <c r="AA14" s="12">
        <f t="shared" si="0"/>
        <v>3662.8582306648823</v>
      </c>
    </row>
    <row r="15" spans="1:27" x14ac:dyDescent="0.45">
      <c r="A15">
        <v>5</v>
      </c>
      <c r="B15" s="5">
        <v>2026</v>
      </c>
      <c r="C15" s="108">
        <v>6.3750000000000005E-3</v>
      </c>
      <c r="D15" s="56"/>
      <c r="E15" s="56"/>
      <c r="F15" s="13">
        <f t="shared" si="2"/>
        <v>3144.921875</v>
      </c>
      <c r="G15" s="13">
        <f t="shared" si="1"/>
        <v>3280.8726567166377</v>
      </c>
      <c r="H15" s="13">
        <f t="shared" si="3"/>
        <v>874.6649020919034</v>
      </c>
      <c r="I15" s="12">
        <f t="shared" si="4"/>
        <v>164.08385231415548</v>
      </c>
      <c r="J15" s="12">
        <f t="shared" si="0"/>
        <v>39.116450758743355</v>
      </c>
      <c r="K15" s="12">
        <f t="shared" si="0"/>
        <v>406.71917622689625</v>
      </c>
      <c r="L15" s="12">
        <f t="shared" si="0"/>
        <v>362.00632407368482</v>
      </c>
      <c r="M15" s="12">
        <f t="shared" si="0"/>
        <v>209.21462822662932</v>
      </c>
      <c r="N15" s="12">
        <f t="shared" si="0"/>
        <v>491.64090260886928</v>
      </c>
      <c r="O15" s="12">
        <f t="shared" si="0"/>
        <v>46.035891390739664</v>
      </c>
      <c r="P15" s="12">
        <f t="shared" si="0"/>
        <v>137.6721</v>
      </c>
      <c r="Q15" s="12">
        <f t="shared" si="0"/>
        <v>23.279406400021266</v>
      </c>
      <c r="R15" s="12">
        <f t="shared" si="0"/>
        <v>43.090434365585686</v>
      </c>
      <c r="S15" s="12">
        <f t="shared" si="0"/>
        <v>143.77710204706014</v>
      </c>
      <c r="T15" s="12">
        <f t="shared" si="0"/>
        <v>88.754201228966195</v>
      </c>
      <c r="U15" s="12">
        <f t="shared" si="0"/>
        <v>180.82265401912485</v>
      </c>
      <c r="V15" s="12">
        <f t="shared" si="0"/>
        <v>11.150634999999999</v>
      </c>
      <c r="W15" s="12">
        <f t="shared" si="0"/>
        <v>46.984369793344065</v>
      </c>
      <c r="X15" s="12">
        <f t="shared" si="0"/>
        <v>417.66735332361031</v>
      </c>
      <c r="Y15" s="12">
        <f t="shared" si="0"/>
        <v>17.06812</v>
      </c>
      <c r="Z15" s="12">
        <f t="shared" si="0"/>
        <v>838.42107625000006</v>
      </c>
      <c r="AA15" s="12">
        <f t="shared" si="0"/>
        <v>3667.5046780274311</v>
      </c>
    </row>
    <row r="16" spans="1:27" x14ac:dyDescent="0.45">
      <c r="A16">
        <v>6</v>
      </c>
      <c r="B16" s="5">
        <v>2027</v>
      </c>
      <c r="C16" s="108">
        <v>9.3500000000000007E-3</v>
      </c>
      <c r="D16" s="56"/>
      <c r="E16" s="56"/>
      <c r="F16" s="13">
        <f>$G$10*(1+C16)</f>
        <v>3154.21875</v>
      </c>
      <c r="G16" s="13">
        <f t="shared" si="1"/>
        <v>3318.5412803313102</v>
      </c>
      <c r="H16" s="13">
        <f t="shared" si="3"/>
        <v>884.70717633818163</v>
      </c>
      <c r="I16" s="12">
        <f t="shared" si="4"/>
        <v>164.56890953500715</v>
      </c>
      <c r="J16" s="12">
        <f t="shared" si="0"/>
        <v>39.232085031263303</v>
      </c>
      <c r="K16" s="12">
        <f t="shared" si="0"/>
        <v>407.92150095602307</v>
      </c>
      <c r="L16" s="12">
        <f t="shared" si="0"/>
        <v>363.07647070304182</v>
      </c>
      <c r="M16" s="12">
        <f t="shared" si="0"/>
        <v>209.83309899445862</v>
      </c>
      <c r="N16" s="12">
        <f t="shared" si="0"/>
        <v>493.09426908285894</v>
      </c>
      <c r="O16" s="12">
        <f t="shared" si="0"/>
        <v>46.171980598924932</v>
      </c>
      <c r="P16" s="12">
        <f t="shared" si="0"/>
        <v>138.07908</v>
      </c>
      <c r="Q16" s="12">
        <f t="shared" si="0"/>
        <v>23.348223922356443</v>
      </c>
      <c r="R16" s="12">
        <f t="shared" si="0"/>
        <v>43.217816347687403</v>
      </c>
      <c r="S16" s="12">
        <f t="shared" si="0"/>
        <v>144.20212937642543</v>
      </c>
      <c r="T16" s="12">
        <f t="shared" si="0"/>
        <v>89.016572361651498</v>
      </c>
      <c r="U16" s="12">
        <f t="shared" si="0"/>
        <v>181.35719372421181</v>
      </c>
      <c r="V16" s="12">
        <f t="shared" si="0"/>
        <v>11.183598</v>
      </c>
      <c r="W16" s="12">
        <f t="shared" si="0"/>
        <v>47.123262850241545</v>
      </c>
      <c r="X16" s="12">
        <f t="shared" si="0"/>
        <v>418.90204255589225</v>
      </c>
      <c r="Y16" s="12">
        <f t="shared" si="0"/>
        <v>17.118576000000001</v>
      </c>
      <c r="Z16" s="12">
        <f t="shared" si="0"/>
        <v>840.89957849999996</v>
      </c>
      <c r="AA16" s="12">
        <f t="shared" si="0"/>
        <v>3678.3463885400442</v>
      </c>
    </row>
    <row r="17" spans="1:30" x14ac:dyDescent="0.45">
      <c r="A17">
        <v>7</v>
      </c>
      <c r="B17" s="5">
        <v>2028</v>
      </c>
      <c r="C17" s="108">
        <v>1.2325000000000001E-2</v>
      </c>
      <c r="D17" s="56"/>
      <c r="E17" s="56"/>
      <c r="F17" s="13">
        <f t="shared" si="2"/>
        <v>3163.5156249999995</v>
      </c>
      <c r="G17" s="13">
        <f t="shared" si="1"/>
        <v>3356.6132274979832</v>
      </c>
      <c r="H17" s="13">
        <f t="shared" si="3"/>
        <v>894.8569747074705</v>
      </c>
      <c r="I17" s="12">
        <f t="shared" si="4"/>
        <v>165.05396675585882</v>
      </c>
      <c r="J17" s="12">
        <f t="shared" si="0"/>
        <v>39.347719303783244</v>
      </c>
      <c r="K17" s="12">
        <f t="shared" si="0"/>
        <v>409.12382568514988</v>
      </c>
      <c r="L17" s="12">
        <f t="shared" si="0"/>
        <v>364.14661733239888</v>
      </c>
      <c r="M17" s="12">
        <f t="shared" si="0"/>
        <v>210.45156976228793</v>
      </c>
      <c r="N17" s="12">
        <f t="shared" si="0"/>
        <v>494.54763555684866</v>
      </c>
      <c r="O17" s="12">
        <f t="shared" si="0"/>
        <v>46.308069807110201</v>
      </c>
      <c r="P17" s="12">
        <f t="shared" si="0"/>
        <v>138.48606000000001</v>
      </c>
      <c r="Q17" s="12">
        <f t="shared" si="0"/>
        <v>23.417041444691616</v>
      </c>
      <c r="R17" s="12">
        <f t="shared" si="0"/>
        <v>43.34519832978912</v>
      </c>
      <c r="S17" s="12">
        <f t="shared" si="0"/>
        <v>144.62715670579072</v>
      </c>
      <c r="T17" s="12">
        <f t="shared" si="0"/>
        <v>89.278943494336801</v>
      </c>
      <c r="U17" s="12">
        <f t="shared" si="0"/>
        <v>181.89173342929877</v>
      </c>
      <c r="V17" s="12">
        <f t="shared" si="0"/>
        <v>11.216560999999999</v>
      </c>
      <c r="W17" s="12">
        <f t="shared" si="0"/>
        <v>47.262155907139018</v>
      </c>
      <c r="X17" s="12">
        <f t="shared" si="0"/>
        <v>420.13673178817413</v>
      </c>
      <c r="Y17" s="12">
        <f t="shared" si="0"/>
        <v>17.169031999999998</v>
      </c>
      <c r="Z17" s="12">
        <f t="shared" si="0"/>
        <v>843.37808074999998</v>
      </c>
      <c r="AA17" s="12">
        <f t="shared" si="0"/>
        <v>3689.1880990526579</v>
      </c>
      <c r="AD17" s="58">
        <f>SUM(Z11:Z25)</f>
        <v>12728.566996250003</v>
      </c>
    </row>
    <row r="18" spans="1:30" x14ac:dyDescent="0.45">
      <c r="A18">
        <v>8</v>
      </c>
      <c r="B18" s="5">
        <v>2029</v>
      </c>
      <c r="C18" s="108">
        <v>1.5300000000000001E-2</v>
      </c>
      <c r="D18" s="56"/>
      <c r="E18" s="56"/>
      <c r="F18" s="13">
        <f t="shared" si="2"/>
        <v>3172.8125000000005</v>
      </c>
      <c r="G18" s="13">
        <f t="shared" si="1"/>
        <v>3395.0926331589881</v>
      </c>
      <c r="H18" s="13">
        <f t="shared" si="3"/>
        <v>905.11539955554701</v>
      </c>
      <c r="I18" s="12">
        <f t="shared" si="4"/>
        <v>165.53902397671052</v>
      </c>
      <c r="J18" s="12">
        <f t="shared" si="0"/>
        <v>39.463353576303199</v>
      </c>
      <c r="K18" s="12">
        <f t="shared" si="0"/>
        <v>410.32615041427675</v>
      </c>
      <c r="L18" s="12">
        <f t="shared" si="0"/>
        <v>365.21676396175599</v>
      </c>
      <c r="M18" s="12">
        <f t="shared" si="0"/>
        <v>211.07004053011727</v>
      </c>
      <c r="N18" s="12">
        <f t="shared" si="0"/>
        <v>496.00100203083844</v>
      </c>
      <c r="O18" s="12">
        <f t="shared" si="0"/>
        <v>46.444159015295476</v>
      </c>
      <c r="P18" s="12">
        <f t="shared" si="0"/>
        <v>138.89304000000001</v>
      </c>
      <c r="Q18" s="12">
        <f t="shared" si="0"/>
        <v>23.485858967026797</v>
      </c>
      <c r="R18" s="12">
        <f t="shared" si="0"/>
        <v>43.472580311890844</v>
      </c>
      <c r="S18" s="12">
        <f t="shared" si="0"/>
        <v>145.05218403515605</v>
      </c>
      <c r="T18" s="12">
        <f t="shared" si="0"/>
        <v>89.541314627022118</v>
      </c>
      <c r="U18" s="12">
        <f t="shared" si="0"/>
        <v>182.42627313438575</v>
      </c>
      <c r="V18" s="12">
        <f t="shared" si="0"/>
        <v>11.249524000000001</v>
      </c>
      <c r="W18" s="12">
        <f t="shared" si="0"/>
        <v>47.401048964036505</v>
      </c>
      <c r="X18" s="12">
        <f t="shared" si="0"/>
        <v>421.37142102045618</v>
      </c>
      <c r="Y18" s="12">
        <f t="shared" si="0"/>
        <v>17.219488000000002</v>
      </c>
      <c r="Z18" s="12">
        <f t="shared" si="0"/>
        <v>845.85658300000011</v>
      </c>
      <c r="AA18" s="12">
        <f t="shared" si="0"/>
        <v>3700.0298095652724</v>
      </c>
    </row>
    <row r="19" spans="1:30" x14ac:dyDescent="0.45">
      <c r="A19">
        <v>9</v>
      </c>
      <c r="B19" s="5">
        <v>2030</v>
      </c>
      <c r="C19" s="108">
        <v>1.8275E-2</v>
      </c>
      <c r="D19" s="56"/>
      <c r="E19" s="56"/>
      <c r="F19" s="13">
        <f t="shared" si="2"/>
        <v>3182.109375</v>
      </c>
      <c r="G19" s="13">
        <f t="shared" si="1"/>
        <v>3433.9836734105415</v>
      </c>
      <c r="H19" s="13">
        <f t="shared" si="3"/>
        <v>915.48356420961807</v>
      </c>
      <c r="I19" s="12">
        <f t="shared" si="4"/>
        <v>166.02408119756223</v>
      </c>
      <c r="J19" s="12">
        <f t="shared" si="0"/>
        <v>39.578987848823147</v>
      </c>
      <c r="K19" s="12">
        <f t="shared" si="0"/>
        <v>411.52847514340357</v>
      </c>
      <c r="L19" s="12">
        <f t="shared" si="0"/>
        <v>366.28691059111304</v>
      </c>
      <c r="M19" s="12">
        <f t="shared" si="0"/>
        <v>211.68851129794658</v>
      </c>
      <c r="N19" s="12">
        <f t="shared" si="0"/>
        <v>497.4543685048281</v>
      </c>
      <c r="O19" s="12">
        <f t="shared" si="0"/>
        <v>46.580248223480744</v>
      </c>
      <c r="P19" s="12">
        <f t="shared" si="0"/>
        <v>139.30002000000002</v>
      </c>
      <c r="Q19" s="12">
        <f t="shared" si="0"/>
        <v>23.554676489361974</v>
      </c>
      <c r="R19" s="12">
        <f t="shared" si="0"/>
        <v>43.599962293992562</v>
      </c>
      <c r="S19" s="12">
        <f t="shared" si="0"/>
        <v>145.47721136452134</v>
      </c>
      <c r="T19" s="12">
        <f t="shared" si="0"/>
        <v>89.80368575970742</v>
      </c>
      <c r="U19" s="12">
        <f t="shared" si="0"/>
        <v>182.96081283947271</v>
      </c>
      <c r="V19" s="12">
        <f t="shared" si="0"/>
        <v>11.282487</v>
      </c>
      <c r="W19" s="12">
        <f t="shared" si="0"/>
        <v>47.539942020933978</v>
      </c>
      <c r="X19" s="12">
        <f t="shared" si="0"/>
        <v>422.60611025273812</v>
      </c>
      <c r="Y19" s="12">
        <f t="shared" si="0"/>
        <v>17.269944000000002</v>
      </c>
      <c r="Z19" s="12">
        <f t="shared" si="0"/>
        <v>848.33508525000002</v>
      </c>
      <c r="AA19" s="12">
        <f t="shared" si="0"/>
        <v>3710.8715200778856</v>
      </c>
    </row>
    <row r="20" spans="1:30" x14ac:dyDescent="0.45">
      <c r="A20">
        <v>10</v>
      </c>
      <c r="B20" s="5">
        <v>2031</v>
      </c>
      <c r="C20" s="108">
        <v>2.1249999999999998E-2</v>
      </c>
      <c r="D20" s="56"/>
      <c r="E20" s="56"/>
      <c r="F20" s="13">
        <f t="shared" si="2"/>
        <v>3191.40625</v>
      </c>
      <c r="G20" s="13">
        <f t="shared" si="1"/>
        <v>3473.2905659036264</v>
      </c>
      <c r="H20" s="13">
        <f t="shared" si="3"/>
        <v>925.96259307519051</v>
      </c>
      <c r="I20" s="12">
        <f t="shared" si="4"/>
        <v>166.5091384184139</v>
      </c>
      <c r="J20" s="12">
        <f t="shared" si="0"/>
        <v>39.694622121343087</v>
      </c>
      <c r="K20" s="12">
        <f t="shared" si="0"/>
        <v>412.73079987253038</v>
      </c>
      <c r="L20" s="12">
        <f t="shared" si="0"/>
        <v>367.3570572204701</v>
      </c>
      <c r="M20" s="12">
        <f t="shared" si="0"/>
        <v>212.30698206577588</v>
      </c>
      <c r="N20" s="12">
        <f t="shared" si="0"/>
        <v>498.90773497881776</v>
      </c>
      <c r="O20" s="12">
        <f t="shared" si="0"/>
        <v>46.716337431666012</v>
      </c>
      <c r="P20" s="12">
        <f t="shared" si="0"/>
        <v>139.70700000000002</v>
      </c>
      <c r="Q20" s="12">
        <f t="shared" si="0"/>
        <v>23.623494011697147</v>
      </c>
      <c r="R20" s="12">
        <f t="shared" si="0"/>
        <v>43.727344276094279</v>
      </c>
      <c r="S20" s="12">
        <f t="shared" si="0"/>
        <v>145.90223869388663</v>
      </c>
      <c r="T20" s="12">
        <f t="shared" si="0"/>
        <v>90.066056892392723</v>
      </c>
      <c r="U20" s="12">
        <f t="shared" si="0"/>
        <v>183.49535254455967</v>
      </c>
      <c r="V20" s="12">
        <f t="shared" si="0"/>
        <v>11.31545</v>
      </c>
      <c r="W20" s="12">
        <f t="shared" si="0"/>
        <v>47.678835077831451</v>
      </c>
      <c r="X20" s="12">
        <f t="shared" si="0"/>
        <v>423.84079948502</v>
      </c>
      <c r="Y20" s="12">
        <f t="shared" si="0"/>
        <v>17.320399999999999</v>
      </c>
      <c r="Z20" s="12">
        <f t="shared" si="0"/>
        <v>850.81358750000004</v>
      </c>
      <c r="AA20" s="12">
        <f t="shared" si="0"/>
        <v>3721.7132305904993</v>
      </c>
    </row>
    <row r="21" spans="1:30" x14ac:dyDescent="0.45">
      <c r="A21">
        <v>11</v>
      </c>
      <c r="B21" s="5">
        <v>2032</v>
      </c>
      <c r="C21" s="108">
        <v>2.6349999999999998E-2</v>
      </c>
      <c r="D21" s="12"/>
      <c r="E21" s="56"/>
      <c r="F21" s="13">
        <f t="shared" si="2"/>
        <v>3207.3437500000005</v>
      </c>
      <c r="G21" s="13">
        <f t="shared" si="1"/>
        <v>3520.3061663450335</v>
      </c>
      <c r="H21" s="13">
        <f t="shared" si="3"/>
        <v>938.49672647798752</v>
      </c>
      <c r="I21" s="12">
        <f t="shared" si="4"/>
        <v>167.34066508273108</v>
      </c>
      <c r="J21" s="12">
        <f t="shared" si="0"/>
        <v>39.892852302805863</v>
      </c>
      <c r="K21" s="12">
        <f t="shared" si="0"/>
        <v>414.79192797960502</v>
      </c>
      <c r="L21" s="12">
        <f t="shared" si="0"/>
        <v>369.19159429936792</v>
      </c>
      <c r="M21" s="12">
        <f t="shared" si="0"/>
        <v>213.36721766776898</v>
      </c>
      <c r="N21" s="12">
        <f t="shared" si="0"/>
        <v>501.39922036280018</v>
      </c>
      <c r="O21" s="12">
        <f t="shared" si="0"/>
        <v>46.949633217126475</v>
      </c>
      <c r="P21" s="12">
        <f t="shared" si="0"/>
        <v>140.40468000000001</v>
      </c>
      <c r="Q21" s="12">
        <f t="shared" si="0"/>
        <v>23.741466907128881</v>
      </c>
      <c r="R21" s="12">
        <f t="shared" si="0"/>
        <v>43.945713388268658</v>
      </c>
      <c r="S21" s="12">
        <f t="shared" si="0"/>
        <v>146.6308569727986</v>
      </c>
      <c r="T21" s="12">
        <f t="shared" si="0"/>
        <v>90.515835976996115</v>
      </c>
      <c r="U21" s="12">
        <f t="shared" si="0"/>
        <v>184.41170632470877</v>
      </c>
      <c r="V21" s="12">
        <f t="shared" si="0"/>
        <v>11.371958000000001</v>
      </c>
      <c r="W21" s="12">
        <f t="shared" si="0"/>
        <v>47.916937461084274</v>
      </c>
      <c r="X21" s="12">
        <f t="shared" si="0"/>
        <v>425.95740959750339</v>
      </c>
      <c r="Y21" s="12">
        <f t="shared" si="0"/>
        <v>17.406896000000003</v>
      </c>
      <c r="Z21" s="12">
        <f t="shared" si="0"/>
        <v>855.06244850000007</v>
      </c>
      <c r="AA21" s="12">
        <f t="shared" si="0"/>
        <v>3740.2990200406944</v>
      </c>
    </row>
    <row r="22" spans="1:30" x14ac:dyDescent="0.45">
      <c r="A22">
        <v>12</v>
      </c>
      <c r="B22" s="5">
        <v>2033</v>
      </c>
      <c r="C22" s="108">
        <v>3.1449999999999999E-2</v>
      </c>
      <c r="D22" s="56"/>
      <c r="E22" s="56"/>
      <c r="F22" s="13">
        <f t="shared" si="2"/>
        <v>3223.28125</v>
      </c>
      <c r="G22" s="13">
        <f t="shared" si="1"/>
        <v>3567.8700867505586</v>
      </c>
      <c r="H22" s="13">
        <f t="shared" si="3"/>
        <v>951.17703935128247</v>
      </c>
      <c r="I22" s="12">
        <f t="shared" si="4"/>
        <v>168.17219174704823</v>
      </c>
      <c r="J22" s="12">
        <f t="shared" si="0"/>
        <v>40.091082484268618</v>
      </c>
      <c r="K22" s="12">
        <f t="shared" si="0"/>
        <v>416.85305608667954</v>
      </c>
      <c r="L22" s="12">
        <f t="shared" si="0"/>
        <v>371.02613137826575</v>
      </c>
      <c r="M22" s="12">
        <f t="shared" si="0"/>
        <v>214.42745326976208</v>
      </c>
      <c r="N22" s="12">
        <f t="shared" si="0"/>
        <v>503.89070574678249</v>
      </c>
      <c r="O22" s="12">
        <f t="shared" si="0"/>
        <v>47.182929002586931</v>
      </c>
      <c r="P22" s="12">
        <f t="shared" si="0"/>
        <v>141.10236</v>
      </c>
      <c r="Q22" s="12">
        <f t="shared" si="0"/>
        <v>23.859439802560612</v>
      </c>
      <c r="R22" s="12">
        <f t="shared" si="0"/>
        <v>44.16408250044303</v>
      </c>
      <c r="S22" s="12">
        <f t="shared" si="0"/>
        <v>147.35947525171051</v>
      </c>
      <c r="T22" s="12">
        <f t="shared" si="0"/>
        <v>90.965615061599479</v>
      </c>
      <c r="U22" s="12">
        <f t="shared" si="0"/>
        <v>185.32806010485785</v>
      </c>
      <c r="V22" s="12">
        <f t="shared" si="0"/>
        <v>11.428466</v>
      </c>
      <c r="W22" s="12">
        <f t="shared" si="0"/>
        <v>48.15503984433709</v>
      </c>
      <c r="X22" s="12">
        <f t="shared" si="0"/>
        <v>428.07401970998666</v>
      </c>
      <c r="Y22" s="12">
        <f t="shared" si="0"/>
        <v>17.493392</v>
      </c>
      <c r="Z22" s="12">
        <f t="shared" si="0"/>
        <v>859.31130949999999</v>
      </c>
      <c r="AA22" s="12">
        <f t="shared" si="0"/>
        <v>3758.884809490889</v>
      </c>
    </row>
    <row r="23" spans="1:30" x14ac:dyDescent="0.45">
      <c r="A23">
        <v>13</v>
      </c>
      <c r="B23" s="5">
        <v>2034</v>
      </c>
      <c r="C23" s="108">
        <v>3.6549999999999999E-2</v>
      </c>
      <c r="D23" s="56"/>
      <c r="E23" s="56"/>
      <c r="F23" s="13">
        <f t="shared" si="2"/>
        <v>3239.2187500000005</v>
      </c>
      <c r="G23" s="13">
        <f t="shared" si="1"/>
        <v>3615.9882516824596</v>
      </c>
      <c r="H23" s="13">
        <f t="shared" si="3"/>
        <v>964.00511115493555</v>
      </c>
      <c r="I23" s="12">
        <f t="shared" si="4"/>
        <v>169.00371841136541</v>
      </c>
      <c r="J23" s="12">
        <f t="shared" si="0"/>
        <v>40.289312665731394</v>
      </c>
      <c r="K23" s="12">
        <f t="shared" si="0"/>
        <v>418.91418419375412</v>
      </c>
      <c r="L23" s="12">
        <f t="shared" si="0"/>
        <v>372.86066845716357</v>
      </c>
      <c r="M23" s="12">
        <f t="shared" si="0"/>
        <v>215.48768887175521</v>
      </c>
      <c r="N23" s="12">
        <f t="shared" si="0"/>
        <v>506.38219113076485</v>
      </c>
      <c r="O23" s="12">
        <f t="shared" si="0"/>
        <v>47.416224788047401</v>
      </c>
      <c r="P23" s="12">
        <f t="shared" si="0"/>
        <v>141.80004000000002</v>
      </c>
      <c r="Q23" s="12">
        <f t="shared" si="0"/>
        <v>23.977412697992342</v>
      </c>
      <c r="R23" s="12">
        <f t="shared" si="0"/>
        <v>44.382451612617409</v>
      </c>
      <c r="S23" s="12">
        <f t="shared" si="0"/>
        <v>148.08809353062247</v>
      </c>
      <c r="T23" s="12">
        <f t="shared" si="0"/>
        <v>91.415394146202871</v>
      </c>
      <c r="U23" s="12">
        <f t="shared" si="0"/>
        <v>186.24441388500694</v>
      </c>
      <c r="V23" s="12">
        <f t="shared" si="0"/>
        <v>11.484974000000001</v>
      </c>
      <c r="W23" s="12">
        <f t="shared" si="0"/>
        <v>48.393142227589912</v>
      </c>
      <c r="X23" s="12">
        <f t="shared" si="0"/>
        <v>430.19062982247004</v>
      </c>
      <c r="Y23" s="12">
        <f t="shared" si="0"/>
        <v>17.579888000000004</v>
      </c>
      <c r="Z23" s="12">
        <f t="shared" si="0"/>
        <v>863.56017050000003</v>
      </c>
      <c r="AA23" s="12">
        <f t="shared" si="0"/>
        <v>3777.4705989410845</v>
      </c>
    </row>
    <row r="24" spans="1:30" x14ac:dyDescent="0.45">
      <c r="A24">
        <v>14</v>
      </c>
      <c r="B24" s="5">
        <v>2035</v>
      </c>
      <c r="C24" s="108">
        <v>4.165E-2</v>
      </c>
      <c r="D24" s="56"/>
      <c r="E24" s="56"/>
      <c r="F24" s="13">
        <f t="shared" si="2"/>
        <v>3255.15625</v>
      </c>
      <c r="G24" s="13">
        <f t="shared" si="1"/>
        <v>3664.6666468044341</v>
      </c>
      <c r="H24" s="13">
        <f t="shared" si="3"/>
        <v>976.9825376381574</v>
      </c>
      <c r="I24" s="12">
        <f t="shared" si="4"/>
        <v>169.83524507568256</v>
      </c>
      <c r="J24" s="12">
        <f t="shared" si="0"/>
        <v>40.487542847194156</v>
      </c>
      <c r="K24" s="12">
        <f t="shared" si="0"/>
        <v>420.97531230082865</v>
      </c>
      <c r="L24" s="12">
        <f t="shared" si="0"/>
        <v>374.69520553606134</v>
      </c>
      <c r="M24" s="12">
        <f t="shared" si="0"/>
        <v>216.54792447374828</v>
      </c>
      <c r="N24" s="12">
        <f t="shared" si="0"/>
        <v>508.87367651474716</v>
      </c>
      <c r="O24" s="12">
        <f t="shared" si="0"/>
        <v>47.649520573507857</v>
      </c>
      <c r="P24" s="12">
        <f t="shared" si="0"/>
        <v>142.49772000000002</v>
      </c>
      <c r="Q24" s="12">
        <f t="shared" si="0"/>
        <v>24.095385593424073</v>
      </c>
      <c r="R24" s="12">
        <f t="shared" si="0"/>
        <v>44.600820724791781</v>
      </c>
      <c r="S24" s="12">
        <f t="shared" si="0"/>
        <v>148.81671180953441</v>
      </c>
      <c r="T24" s="12">
        <f t="shared" si="0"/>
        <v>91.865173230806249</v>
      </c>
      <c r="U24" s="12">
        <f t="shared" si="0"/>
        <v>187.16076766515602</v>
      </c>
      <c r="V24" s="12">
        <f t="shared" si="0"/>
        <v>11.541482</v>
      </c>
      <c r="W24" s="12">
        <f t="shared" si="0"/>
        <v>48.631244610842721</v>
      </c>
      <c r="X24" s="12">
        <f t="shared" si="0"/>
        <v>432.30723993495332</v>
      </c>
      <c r="Y24" s="12">
        <f t="shared" si="0"/>
        <v>17.666384000000001</v>
      </c>
      <c r="Z24" s="12">
        <f t="shared" si="0"/>
        <v>867.80903149999995</v>
      </c>
      <c r="AA24" s="12">
        <f t="shared" si="0"/>
        <v>3796.0563883912787</v>
      </c>
    </row>
    <row r="25" spans="1:30" x14ac:dyDescent="0.45">
      <c r="A25">
        <v>15</v>
      </c>
      <c r="B25" s="5">
        <v>2036</v>
      </c>
      <c r="C25" s="108">
        <v>4.675E-2</v>
      </c>
      <c r="D25" s="56"/>
      <c r="E25" s="56"/>
      <c r="F25" s="13">
        <f t="shared" si="2"/>
        <v>3271.09375</v>
      </c>
      <c r="G25" s="13">
        <f t="shared" si="1"/>
        <v>3713.9113194922984</v>
      </c>
      <c r="H25" s="13">
        <f t="shared" si="3"/>
        <v>990.11093100231335</v>
      </c>
      <c r="I25" s="12">
        <f t="shared" si="4"/>
        <v>170.66677173999975</v>
      </c>
      <c r="J25" s="12">
        <f t="shared" si="0"/>
        <v>40.685773028656925</v>
      </c>
      <c r="K25" s="12">
        <f t="shared" si="0"/>
        <v>423.03644040790329</v>
      </c>
      <c r="L25" s="12">
        <f t="shared" si="0"/>
        <v>376.52974261495922</v>
      </c>
      <c r="M25" s="12">
        <f t="shared" si="0"/>
        <v>217.60816007574141</v>
      </c>
      <c r="N25" s="12">
        <f t="shared" si="0"/>
        <v>511.36516189872953</v>
      </c>
      <c r="O25" s="12">
        <f t="shared" si="0"/>
        <v>47.882816358968327</v>
      </c>
      <c r="P25" s="12">
        <f t="shared" si="0"/>
        <v>143.19540000000003</v>
      </c>
      <c r="Q25" s="12">
        <f t="shared" ref="Q25:AA40" si="5">Q$10*(1+$C25)</f>
        <v>24.213358488855807</v>
      </c>
      <c r="R25" s="12">
        <f t="shared" si="5"/>
        <v>44.81918983696616</v>
      </c>
      <c r="S25" s="12">
        <f t="shared" si="5"/>
        <v>149.54533008844635</v>
      </c>
      <c r="T25" s="12">
        <f t="shared" si="5"/>
        <v>92.314952315409641</v>
      </c>
      <c r="U25" s="12">
        <f t="shared" si="5"/>
        <v>188.07712144530512</v>
      </c>
      <c r="V25" s="12">
        <f t="shared" si="5"/>
        <v>11.597990000000001</v>
      </c>
      <c r="W25" s="12">
        <f t="shared" si="5"/>
        <v>48.869346994095544</v>
      </c>
      <c r="X25" s="12">
        <f t="shared" si="5"/>
        <v>434.4238500474367</v>
      </c>
      <c r="Y25" s="12">
        <f t="shared" si="5"/>
        <v>17.752880000000001</v>
      </c>
      <c r="Z25" s="12">
        <f t="shared" si="5"/>
        <v>872.05789250000009</v>
      </c>
      <c r="AA25" s="12">
        <f t="shared" si="5"/>
        <v>3814.6421778414742</v>
      </c>
    </row>
    <row r="26" spans="1:30" x14ac:dyDescent="0.45">
      <c r="A26">
        <v>16</v>
      </c>
      <c r="B26" s="5">
        <v>2037</v>
      </c>
      <c r="C26" s="108">
        <v>5.4400000000000004E-2</v>
      </c>
      <c r="D26" s="56"/>
      <c r="E26" s="56"/>
      <c r="F26" s="13">
        <f t="shared" si="2"/>
        <v>3295</v>
      </c>
      <c r="G26" s="13">
        <f t="shared" si="1"/>
        <v>3772.8527863219465</v>
      </c>
      <c r="H26" s="13">
        <f t="shared" si="3"/>
        <v>1005.8244431400566</v>
      </c>
      <c r="I26" s="12">
        <f t="shared" si="4"/>
        <v>171.9140617364755</v>
      </c>
      <c r="J26" s="12">
        <f t="shared" ref="J26:Y41" si="6">J$10*(1+$C26)</f>
        <v>40.983118300851068</v>
      </c>
      <c r="K26" s="12">
        <f t="shared" si="6"/>
        <v>426.12813256851507</v>
      </c>
      <c r="L26" s="12">
        <f t="shared" si="6"/>
        <v>379.2815482333059</v>
      </c>
      <c r="M26" s="12">
        <f t="shared" si="6"/>
        <v>219.19851347873106</v>
      </c>
      <c r="N26" s="12">
        <f t="shared" si="6"/>
        <v>515.10238997470299</v>
      </c>
      <c r="O26" s="12">
        <f t="shared" si="6"/>
        <v>48.232760037159011</v>
      </c>
      <c r="P26" s="12">
        <f t="shared" si="6"/>
        <v>144.24192000000002</v>
      </c>
      <c r="Q26" s="12">
        <f t="shared" si="6"/>
        <v>24.390317832003401</v>
      </c>
      <c r="R26" s="12">
        <f t="shared" si="6"/>
        <v>45.146743505227718</v>
      </c>
      <c r="S26" s="12">
        <f t="shared" si="6"/>
        <v>150.63825750681426</v>
      </c>
      <c r="T26" s="12">
        <f t="shared" si="5"/>
        <v>92.989620942314701</v>
      </c>
      <c r="U26" s="12">
        <f t="shared" si="5"/>
        <v>189.45165211552873</v>
      </c>
      <c r="V26" s="12">
        <f t="shared" si="5"/>
        <v>11.682752000000001</v>
      </c>
      <c r="W26" s="12">
        <f t="shared" si="5"/>
        <v>49.226500568974771</v>
      </c>
      <c r="X26" s="12">
        <f t="shared" si="5"/>
        <v>437.59876521616167</v>
      </c>
      <c r="Y26" s="12">
        <f t="shared" si="5"/>
        <v>17.882624</v>
      </c>
      <c r="Z26" s="12">
        <f t="shared" si="5"/>
        <v>878.43118400000003</v>
      </c>
      <c r="AA26" s="12">
        <f t="shared" si="5"/>
        <v>3842.5208620167664</v>
      </c>
    </row>
    <row r="27" spans="1:30" x14ac:dyDescent="0.45">
      <c r="A27">
        <v>17</v>
      </c>
      <c r="B27" s="5">
        <v>2038</v>
      </c>
      <c r="C27" s="108">
        <v>6.2050000000000008E-2</v>
      </c>
      <c r="D27" s="56"/>
      <c r="E27" s="56"/>
      <c r="F27" s="13">
        <f t="shared" si="2"/>
        <v>3318.90625</v>
      </c>
      <c r="G27" s="13">
        <f t="shared" si="1"/>
        <v>3832.5279279948641</v>
      </c>
      <c r="H27" s="13">
        <f t="shared" si="3"/>
        <v>1021.7335494693764</v>
      </c>
      <c r="I27" s="12">
        <f t="shared" si="4"/>
        <v>173.16135173295123</v>
      </c>
      <c r="J27" s="12">
        <f t="shared" si="6"/>
        <v>41.280463573045218</v>
      </c>
      <c r="K27" s="12">
        <f t="shared" si="6"/>
        <v>429.21982472912691</v>
      </c>
      <c r="L27" s="12">
        <f t="shared" si="6"/>
        <v>382.03335385165263</v>
      </c>
      <c r="M27" s="12">
        <f t="shared" si="6"/>
        <v>220.78886688172068</v>
      </c>
      <c r="N27" s="12">
        <f t="shared" si="6"/>
        <v>518.83961805067656</v>
      </c>
      <c r="O27" s="12">
        <f t="shared" si="6"/>
        <v>48.582703715349702</v>
      </c>
      <c r="P27" s="12">
        <f t="shared" si="6"/>
        <v>145.28844000000001</v>
      </c>
      <c r="Q27" s="12">
        <f t="shared" si="6"/>
        <v>24.567277175150995</v>
      </c>
      <c r="R27" s="12">
        <f t="shared" si="6"/>
        <v>45.474297173489276</v>
      </c>
      <c r="S27" s="12">
        <f t="shared" si="6"/>
        <v>151.73118492518216</v>
      </c>
      <c r="T27" s="12">
        <f t="shared" si="5"/>
        <v>93.664289569219761</v>
      </c>
      <c r="U27" s="12">
        <f t="shared" si="5"/>
        <v>190.82618278575237</v>
      </c>
      <c r="V27" s="12">
        <f t="shared" si="5"/>
        <v>11.767514</v>
      </c>
      <c r="W27" s="12">
        <f t="shared" si="5"/>
        <v>49.583654143853991</v>
      </c>
      <c r="X27" s="12">
        <f t="shared" si="5"/>
        <v>440.77368038488663</v>
      </c>
      <c r="Y27" s="12">
        <f t="shared" si="5"/>
        <v>18.012367999999999</v>
      </c>
      <c r="Z27" s="12">
        <f t="shared" si="5"/>
        <v>884.80447549999997</v>
      </c>
      <c r="AA27" s="12">
        <f t="shared" si="5"/>
        <v>3870.3995461920581</v>
      </c>
    </row>
    <row r="28" spans="1:30" x14ac:dyDescent="0.45">
      <c r="A28">
        <v>18</v>
      </c>
      <c r="B28" s="5">
        <v>2039</v>
      </c>
      <c r="C28" s="108">
        <v>6.9700000000000012E-2</v>
      </c>
      <c r="D28" s="56"/>
      <c r="E28" s="56"/>
      <c r="F28" s="13">
        <f t="shared" si="2"/>
        <v>3342.8125000000005</v>
      </c>
      <c r="G28" s="13">
        <f t="shared" si="1"/>
        <v>3892.9449584624117</v>
      </c>
      <c r="H28" s="13">
        <f t="shared" si="3"/>
        <v>1037.8404397902784</v>
      </c>
      <c r="I28" s="12">
        <f t="shared" si="4"/>
        <v>174.40864172942702</v>
      </c>
      <c r="J28" s="12">
        <f t="shared" si="6"/>
        <v>41.577808845239375</v>
      </c>
      <c r="K28" s="12">
        <f t="shared" si="6"/>
        <v>432.31151688973887</v>
      </c>
      <c r="L28" s="12">
        <f t="shared" si="6"/>
        <v>384.78515946999943</v>
      </c>
      <c r="M28" s="12">
        <f t="shared" si="6"/>
        <v>222.37922028471039</v>
      </c>
      <c r="N28" s="12">
        <f t="shared" si="6"/>
        <v>522.57684612665014</v>
      </c>
      <c r="O28" s="12">
        <f t="shared" si="6"/>
        <v>48.932647393540407</v>
      </c>
      <c r="P28" s="12">
        <f t="shared" si="6"/>
        <v>146.33496000000002</v>
      </c>
      <c r="Q28" s="12">
        <f t="shared" si="6"/>
        <v>24.744236518298596</v>
      </c>
      <c r="R28" s="12">
        <f t="shared" si="6"/>
        <v>45.801850841750849</v>
      </c>
      <c r="S28" s="12">
        <f t="shared" si="6"/>
        <v>152.8241123435501</v>
      </c>
      <c r="T28" s="12">
        <f t="shared" si="5"/>
        <v>94.33895819612485</v>
      </c>
      <c r="U28" s="12">
        <f t="shared" si="5"/>
        <v>192.200713455976</v>
      </c>
      <c r="V28" s="12">
        <f t="shared" si="5"/>
        <v>11.852276000000002</v>
      </c>
      <c r="W28" s="12">
        <f t="shared" si="5"/>
        <v>49.940807718733225</v>
      </c>
      <c r="X28" s="12">
        <f t="shared" si="5"/>
        <v>443.94859555361171</v>
      </c>
      <c r="Y28" s="12">
        <f t="shared" si="5"/>
        <v>18.142112000000001</v>
      </c>
      <c r="Z28" s="12">
        <f t="shared" si="5"/>
        <v>891.17776700000013</v>
      </c>
      <c r="AA28" s="12">
        <f t="shared" si="5"/>
        <v>3898.2782303673512</v>
      </c>
    </row>
    <row r="29" spans="1:30" x14ac:dyDescent="0.45">
      <c r="A29">
        <v>19</v>
      </c>
      <c r="B29" s="5">
        <v>2040</v>
      </c>
      <c r="C29" s="108">
        <v>7.7350000000000016E-2</v>
      </c>
      <c r="D29" s="56"/>
      <c r="E29" s="56"/>
      <c r="F29" s="13">
        <f t="shared" si="2"/>
        <v>3366.71875</v>
      </c>
      <c r="G29" s="13">
        <f t="shared" si="1"/>
        <v>3954.112178305108</v>
      </c>
      <c r="H29" s="13">
        <f t="shared" si="3"/>
        <v>1054.1473269976859</v>
      </c>
      <c r="I29" s="12">
        <f t="shared" si="4"/>
        <v>175.65593172590278</v>
      </c>
      <c r="J29" s="12">
        <f t="shared" si="6"/>
        <v>41.875154117433517</v>
      </c>
      <c r="K29" s="12">
        <f t="shared" si="6"/>
        <v>435.40320905035065</v>
      </c>
      <c r="L29" s="12">
        <f t="shared" si="6"/>
        <v>387.53696508834611</v>
      </c>
      <c r="M29" s="12">
        <f t="shared" si="6"/>
        <v>223.96957368770001</v>
      </c>
      <c r="N29" s="12">
        <f t="shared" si="6"/>
        <v>526.3140742026236</v>
      </c>
      <c r="O29" s="12">
        <f t="shared" si="6"/>
        <v>49.28259107173109</v>
      </c>
      <c r="P29" s="12">
        <f t="shared" si="6"/>
        <v>147.38148000000001</v>
      </c>
      <c r="Q29" s="12">
        <f t="shared" si="6"/>
        <v>24.921195861446193</v>
      </c>
      <c r="R29" s="12">
        <f t="shared" si="6"/>
        <v>46.129404510012407</v>
      </c>
      <c r="S29" s="12">
        <f t="shared" si="6"/>
        <v>153.91703976191801</v>
      </c>
      <c r="T29" s="12">
        <f t="shared" si="5"/>
        <v>95.013626823029924</v>
      </c>
      <c r="U29" s="12">
        <f t="shared" si="5"/>
        <v>193.57524412619964</v>
      </c>
      <c r="V29" s="12">
        <f t="shared" si="5"/>
        <v>11.937038000000001</v>
      </c>
      <c r="W29" s="12">
        <f t="shared" si="5"/>
        <v>50.297961293612452</v>
      </c>
      <c r="X29" s="12">
        <f t="shared" si="5"/>
        <v>447.12351072233668</v>
      </c>
      <c r="Y29" s="12">
        <f t="shared" si="5"/>
        <v>18.271856</v>
      </c>
      <c r="Z29" s="12">
        <f t="shared" si="5"/>
        <v>897.55105850000007</v>
      </c>
      <c r="AA29" s="12">
        <f t="shared" si="5"/>
        <v>3926.1569145426433</v>
      </c>
    </row>
    <row r="30" spans="1:30" ht="14.2" customHeight="1" thickBot="1" x14ac:dyDescent="0.5">
      <c r="A30" s="28">
        <v>20</v>
      </c>
      <c r="B30" s="5">
        <v>2041</v>
      </c>
      <c r="C30" s="109">
        <v>8.500000000000002E-2</v>
      </c>
      <c r="D30" s="56"/>
      <c r="E30" s="56"/>
      <c r="F30" s="13">
        <f t="shared" si="2"/>
        <v>3390.625</v>
      </c>
      <c r="G30" s="13">
        <f t="shared" si="1"/>
        <v>4016.0379756118823</v>
      </c>
      <c r="H30" s="13">
        <f t="shared" si="3"/>
        <v>1070.6564473158448</v>
      </c>
      <c r="I30" s="12">
        <f t="shared" si="4"/>
        <v>176.90322172237853</v>
      </c>
      <c r="J30" s="12">
        <f t="shared" si="6"/>
        <v>42.172499389627667</v>
      </c>
      <c r="K30" s="12">
        <f t="shared" si="6"/>
        <v>438.4949012109625</v>
      </c>
      <c r="L30" s="12">
        <f t="shared" si="6"/>
        <v>390.28877070669279</v>
      </c>
      <c r="M30" s="12">
        <f t="shared" si="6"/>
        <v>225.55992709068965</v>
      </c>
      <c r="N30" s="12">
        <f t="shared" si="6"/>
        <v>530.05130227859706</v>
      </c>
      <c r="O30" s="12">
        <f t="shared" si="6"/>
        <v>49.632534749921781</v>
      </c>
      <c r="P30" s="12">
        <f t="shared" si="6"/>
        <v>148.428</v>
      </c>
      <c r="Q30" s="12">
        <f t="shared" si="6"/>
        <v>25.098155204593787</v>
      </c>
      <c r="R30" s="12">
        <f t="shared" si="6"/>
        <v>46.456958178273972</v>
      </c>
      <c r="S30" s="12">
        <f t="shared" si="6"/>
        <v>155.00996718028591</v>
      </c>
      <c r="T30" s="12">
        <f t="shared" si="5"/>
        <v>95.688295449934984</v>
      </c>
      <c r="U30" s="12">
        <f t="shared" si="5"/>
        <v>194.94977479642324</v>
      </c>
      <c r="V30" s="12">
        <f t="shared" si="5"/>
        <v>12.021799999999999</v>
      </c>
      <c r="W30" s="12">
        <f t="shared" si="5"/>
        <v>50.655114868491673</v>
      </c>
      <c r="X30" s="12">
        <f t="shared" si="5"/>
        <v>450.29842589106164</v>
      </c>
      <c r="Y30" s="12">
        <f t="shared" si="5"/>
        <v>18.401600000000002</v>
      </c>
      <c r="Z30" s="12">
        <f t="shared" si="5"/>
        <v>903.92435</v>
      </c>
      <c r="AA30" s="12">
        <f t="shared" si="5"/>
        <v>3954.0355987179355</v>
      </c>
    </row>
    <row r="31" spans="1:30" ht="14.2" customHeight="1" x14ac:dyDescent="0.45">
      <c r="A31">
        <v>21</v>
      </c>
      <c r="B31" s="5">
        <v>2042</v>
      </c>
      <c r="C31" s="60">
        <f t="shared" ref="C31:C94" si="7">6*(($D$5-392)/100)*(1/40)*((B31-B30)/20)+C30</f>
        <v>9.8500000000000018E-2</v>
      </c>
      <c r="D31" s="56"/>
      <c r="E31" s="56"/>
      <c r="F31" s="13">
        <f t="shared" si="2"/>
        <v>3432.8125</v>
      </c>
      <c r="G31" s="13">
        <f t="shared" si="1"/>
        <v>4100.5681721635337</v>
      </c>
      <c r="H31" s="13">
        <f t="shared" si="3"/>
        <v>1093.1917919715718</v>
      </c>
      <c r="I31" s="12">
        <f t="shared" si="4"/>
        <v>179.10432171615929</v>
      </c>
      <c r="J31" s="12">
        <f t="shared" si="6"/>
        <v>42.697226340558515</v>
      </c>
      <c r="K31" s="12">
        <f t="shared" si="6"/>
        <v>443.95082855321874</v>
      </c>
      <c r="L31" s="12">
        <f t="shared" si="6"/>
        <v>395.1448982684812</v>
      </c>
      <c r="M31" s="12">
        <f t="shared" si="6"/>
        <v>228.36643309596553</v>
      </c>
      <c r="N31" s="12">
        <f t="shared" si="6"/>
        <v>536.64641064796217</v>
      </c>
      <c r="O31" s="12">
        <f t="shared" si="6"/>
        <v>50.250082417317124</v>
      </c>
      <c r="P31" s="12">
        <f t="shared" si="6"/>
        <v>150.27480000000003</v>
      </c>
      <c r="Q31" s="12">
        <f t="shared" si="6"/>
        <v>25.410436398383666</v>
      </c>
      <c r="R31" s="12">
        <f t="shared" si="6"/>
        <v>47.034994063441438</v>
      </c>
      <c r="S31" s="12">
        <f t="shared" si="6"/>
        <v>156.9386626244646</v>
      </c>
      <c r="T31" s="12">
        <f t="shared" si="5"/>
        <v>96.878887144473353</v>
      </c>
      <c r="U31" s="12">
        <f t="shared" si="5"/>
        <v>197.37541715564143</v>
      </c>
      <c r="V31" s="12">
        <f t="shared" si="5"/>
        <v>12.171380000000001</v>
      </c>
      <c r="W31" s="12">
        <f t="shared" si="5"/>
        <v>51.285385882984436</v>
      </c>
      <c r="X31" s="12">
        <f t="shared" si="5"/>
        <v>455.90121736528226</v>
      </c>
      <c r="Y31" s="12">
        <f t="shared" si="5"/>
        <v>18.630560000000003</v>
      </c>
      <c r="Z31" s="12">
        <f t="shared" si="5"/>
        <v>915.171335</v>
      </c>
      <c r="AA31" s="12">
        <f t="shared" si="5"/>
        <v>4003.2332766743339</v>
      </c>
    </row>
    <row r="32" spans="1:30" ht="14.2" customHeight="1" x14ac:dyDescent="0.45">
      <c r="A32">
        <v>22</v>
      </c>
      <c r="B32" s="5">
        <v>2043</v>
      </c>
      <c r="C32" s="60">
        <f t="shared" si="7"/>
        <v>0.11200000000000002</v>
      </c>
      <c r="D32" s="56"/>
      <c r="E32" s="56"/>
      <c r="F32" s="13">
        <f t="shared" si="2"/>
        <v>3475.0000000000005</v>
      </c>
      <c r="G32" s="13">
        <f t="shared" si="1"/>
        <v>4186.245223312827</v>
      </c>
      <c r="H32" s="13">
        <f t="shared" si="3"/>
        <v>1116.0328825581278</v>
      </c>
      <c r="I32" s="12">
        <f t="shared" si="4"/>
        <v>181.30542170994005</v>
      </c>
      <c r="J32" s="12">
        <f t="shared" si="6"/>
        <v>43.22195329148937</v>
      </c>
      <c r="K32" s="12">
        <f t="shared" si="6"/>
        <v>449.40675589547499</v>
      </c>
      <c r="L32" s="12">
        <f t="shared" si="6"/>
        <v>400.00102583026955</v>
      </c>
      <c r="M32" s="12">
        <f t="shared" si="6"/>
        <v>231.17293910124141</v>
      </c>
      <c r="N32" s="12">
        <f t="shared" si="6"/>
        <v>543.24151901732716</v>
      </c>
      <c r="O32" s="12">
        <f t="shared" si="6"/>
        <v>50.867630084712466</v>
      </c>
      <c r="P32" s="12">
        <f t="shared" si="6"/>
        <v>152.12160000000003</v>
      </c>
      <c r="Q32" s="12">
        <f t="shared" si="6"/>
        <v>25.722717592173545</v>
      </c>
      <c r="R32" s="12">
        <f t="shared" si="6"/>
        <v>47.613029948608904</v>
      </c>
      <c r="S32" s="12">
        <f t="shared" si="6"/>
        <v>158.86735806864328</v>
      </c>
      <c r="T32" s="12">
        <f t="shared" si="5"/>
        <v>98.069478839011722</v>
      </c>
      <c r="U32" s="12">
        <f t="shared" si="5"/>
        <v>199.80105951485962</v>
      </c>
      <c r="V32" s="12">
        <f t="shared" si="5"/>
        <v>12.320960000000001</v>
      </c>
      <c r="W32" s="12">
        <f t="shared" si="5"/>
        <v>51.915656897477191</v>
      </c>
      <c r="X32" s="12">
        <f t="shared" si="5"/>
        <v>461.50400883950289</v>
      </c>
      <c r="Y32" s="12">
        <f t="shared" si="5"/>
        <v>18.859520000000003</v>
      </c>
      <c r="Z32" s="12">
        <f t="shared" si="5"/>
        <v>926.41832000000011</v>
      </c>
      <c r="AA32" s="12">
        <f t="shared" si="5"/>
        <v>4052.4309546307327</v>
      </c>
    </row>
    <row r="33" spans="1:27" ht="14.2" customHeight="1" x14ac:dyDescent="0.45">
      <c r="A33">
        <v>23</v>
      </c>
      <c r="B33" s="5">
        <v>2044</v>
      </c>
      <c r="C33" s="60">
        <f t="shared" si="7"/>
        <v>0.12550000000000003</v>
      </c>
      <c r="D33" s="56"/>
      <c r="E33" s="56"/>
      <c r="F33" s="13">
        <f t="shared" si="2"/>
        <v>3517.1875</v>
      </c>
      <c r="G33" s="13">
        <f t="shared" si="1"/>
        <v>4273.0825182812168</v>
      </c>
      <c r="H33" s="13">
        <f t="shared" si="3"/>
        <v>1139.1832885776846</v>
      </c>
      <c r="I33" s="12">
        <f t="shared" si="4"/>
        <v>183.50652170372075</v>
      </c>
      <c r="J33" s="12">
        <f t="shared" si="6"/>
        <v>43.746680242420219</v>
      </c>
      <c r="K33" s="12">
        <f t="shared" si="6"/>
        <v>454.86268323773112</v>
      </c>
      <c r="L33" s="12">
        <f t="shared" si="6"/>
        <v>404.85715339205785</v>
      </c>
      <c r="M33" s="12">
        <f t="shared" si="6"/>
        <v>233.97944510651723</v>
      </c>
      <c r="N33" s="12">
        <f t="shared" si="6"/>
        <v>549.83662738669216</v>
      </c>
      <c r="O33" s="12">
        <f t="shared" si="6"/>
        <v>51.485177752107802</v>
      </c>
      <c r="P33" s="12">
        <f t="shared" si="6"/>
        <v>153.9684</v>
      </c>
      <c r="Q33" s="12">
        <f t="shared" si="6"/>
        <v>26.034998785963417</v>
      </c>
      <c r="R33" s="12">
        <f t="shared" si="6"/>
        <v>48.191065833776356</v>
      </c>
      <c r="S33" s="12">
        <f t="shared" si="6"/>
        <v>160.79605351282194</v>
      </c>
      <c r="T33" s="12">
        <f t="shared" si="5"/>
        <v>99.260070533550063</v>
      </c>
      <c r="U33" s="12">
        <f t="shared" si="5"/>
        <v>202.22670187407775</v>
      </c>
      <c r="V33" s="12">
        <f t="shared" si="5"/>
        <v>12.47054</v>
      </c>
      <c r="W33" s="12">
        <f t="shared" si="5"/>
        <v>52.545927911969933</v>
      </c>
      <c r="X33" s="12">
        <f t="shared" si="5"/>
        <v>467.1068003137234</v>
      </c>
      <c r="Y33" s="12">
        <f t="shared" si="5"/>
        <v>19.088480000000001</v>
      </c>
      <c r="Z33" s="12">
        <f t="shared" si="5"/>
        <v>937.66530499999999</v>
      </c>
      <c r="AA33" s="12">
        <f t="shared" si="5"/>
        <v>4101.6286325871306</v>
      </c>
    </row>
    <row r="34" spans="1:27" ht="14.2" customHeight="1" x14ac:dyDescent="0.45">
      <c r="A34">
        <v>24</v>
      </c>
      <c r="B34" s="5">
        <v>2045</v>
      </c>
      <c r="C34" s="60">
        <f t="shared" si="7"/>
        <v>0.13900000000000004</v>
      </c>
      <c r="D34" s="56"/>
      <c r="E34" s="56"/>
      <c r="F34" s="13">
        <f t="shared" si="2"/>
        <v>3559.375</v>
      </c>
      <c r="G34" s="13">
        <f t="shared" si="1"/>
        <v>4361.0935910466869</v>
      </c>
      <c r="H34" s="13">
        <f t="shared" si="3"/>
        <v>1162.6466181238095</v>
      </c>
      <c r="I34" s="12">
        <f t="shared" si="4"/>
        <v>185.70762169750151</v>
      </c>
      <c r="J34" s="12">
        <f t="shared" si="6"/>
        <v>44.271407193351074</v>
      </c>
      <c r="K34" s="12">
        <f t="shared" si="6"/>
        <v>460.31861057998736</v>
      </c>
      <c r="L34" s="12">
        <f t="shared" si="6"/>
        <v>409.71328095384621</v>
      </c>
      <c r="M34" s="12">
        <f t="shared" si="6"/>
        <v>236.78595111179311</v>
      </c>
      <c r="N34" s="12">
        <f t="shared" si="6"/>
        <v>556.43173575605726</v>
      </c>
      <c r="O34" s="12">
        <f t="shared" si="6"/>
        <v>52.102725419503145</v>
      </c>
      <c r="P34" s="12">
        <f t="shared" si="6"/>
        <v>155.8152</v>
      </c>
      <c r="Q34" s="12">
        <f t="shared" si="6"/>
        <v>26.347279979753296</v>
      </c>
      <c r="R34" s="12">
        <f t="shared" si="6"/>
        <v>48.76910171894383</v>
      </c>
      <c r="S34" s="12">
        <f t="shared" si="6"/>
        <v>162.7247489570006</v>
      </c>
      <c r="T34" s="12">
        <f t="shared" si="5"/>
        <v>100.45066222808843</v>
      </c>
      <c r="U34" s="12">
        <f t="shared" si="5"/>
        <v>204.65234423329593</v>
      </c>
      <c r="V34" s="12">
        <f t="shared" si="5"/>
        <v>12.62012</v>
      </c>
      <c r="W34" s="12">
        <f t="shared" si="5"/>
        <v>53.176198926462689</v>
      </c>
      <c r="X34" s="12">
        <f t="shared" si="5"/>
        <v>472.70959178794402</v>
      </c>
      <c r="Y34" s="12">
        <f t="shared" si="5"/>
        <v>19.317440000000001</v>
      </c>
      <c r="Z34" s="12">
        <f t="shared" si="5"/>
        <v>948.91228999999998</v>
      </c>
      <c r="AA34" s="12">
        <f t="shared" si="5"/>
        <v>4150.826310543529</v>
      </c>
    </row>
    <row r="35" spans="1:27" ht="14.2" customHeight="1" x14ac:dyDescent="0.45">
      <c r="A35">
        <v>25</v>
      </c>
      <c r="B35" s="5">
        <v>2046</v>
      </c>
      <c r="C35" s="60">
        <f t="shared" si="7"/>
        <v>0.15250000000000005</v>
      </c>
      <c r="D35" s="56"/>
      <c r="E35" s="56"/>
      <c r="F35" s="13">
        <f t="shared" si="2"/>
        <v>3601.5625000000005</v>
      </c>
      <c r="G35" s="13">
        <f t="shared" si="1"/>
        <v>4450.2921218372239</v>
      </c>
      <c r="H35" s="13">
        <f t="shared" si="3"/>
        <v>1186.4265182796191</v>
      </c>
      <c r="I35" s="12">
        <f t="shared" si="4"/>
        <v>187.90872169128227</v>
      </c>
      <c r="J35" s="12">
        <f t="shared" si="6"/>
        <v>44.796134144281922</v>
      </c>
      <c r="K35" s="12">
        <f t="shared" si="6"/>
        <v>465.77453792224361</v>
      </c>
      <c r="L35" s="12">
        <f t="shared" si="6"/>
        <v>414.56940851563456</v>
      </c>
      <c r="M35" s="12">
        <f t="shared" si="6"/>
        <v>239.59245711706899</v>
      </c>
      <c r="N35" s="12">
        <f t="shared" si="6"/>
        <v>563.02684412542226</v>
      </c>
      <c r="O35" s="12">
        <f t="shared" si="6"/>
        <v>52.720273086898487</v>
      </c>
      <c r="P35" s="12">
        <f t="shared" si="6"/>
        <v>157.66200000000003</v>
      </c>
      <c r="Q35" s="12">
        <f t="shared" si="6"/>
        <v>26.659561173543175</v>
      </c>
      <c r="R35" s="12">
        <f t="shared" si="6"/>
        <v>49.347137604111296</v>
      </c>
      <c r="S35" s="12">
        <f t="shared" si="6"/>
        <v>164.65344440117929</v>
      </c>
      <c r="T35" s="12">
        <f t="shared" si="5"/>
        <v>101.6412539226268</v>
      </c>
      <c r="U35" s="12">
        <f t="shared" si="5"/>
        <v>207.07798659251412</v>
      </c>
      <c r="V35" s="12">
        <f t="shared" si="5"/>
        <v>12.7697</v>
      </c>
      <c r="W35" s="12">
        <f t="shared" si="5"/>
        <v>53.806469940955452</v>
      </c>
      <c r="X35" s="12">
        <f t="shared" si="5"/>
        <v>478.31238326216459</v>
      </c>
      <c r="Y35" s="12">
        <f t="shared" si="5"/>
        <v>19.546400000000002</v>
      </c>
      <c r="Z35" s="12">
        <f t="shared" si="5"/>
        <v>960.15927500000009</v>
      </c>
      <c r="AA35" s="12">
        <f t="shared" si="5"/>
        <v>4200.0239884999273</v>
      </c>
    </row>
    <row r="36" spans="1:27" ht="14.2" customHeight="1" x14ac:dyDescent="0.45">
      <c r="A36">
        <v>26</v>
      </c>
      <c r="B36" s="5">
        <v>2047</v>
      </c>
      <c r="C36" s="60">
        <f>6*(($D$5-392)/100)*(1/40)*((B36-B35)/20)+C35</f>
        <v>0.16600000000000006</v>
      </c>
      <c r="D36" s="56"/>
      <c r="E36" s="56"/>
      <c r="F36" s="13">
        <f t="shared" si="2"/>
        <v>3643.7500000000005</v>
      </c>
      <c r="G36" s="13">
        <f t="shared" si="1"/>
        <v>4540.6919386392465</v>
      </c>
      <c r="H36" s="13">
        <f t="shared" si="3"/>
        <v>1210.5266755199177</v>
      </c>
      <c r="I36" s="12">
        <f t="shared" si="4"/>
        <v>190.10982168506303</v>
      </c>
      <c r="J36" s="12">
        <f t="shared" si="6"/>
        <v>45.320861095212777</v>
      </c>
      <c r="K36" s="12">
        <f t="shared" si="6"/>
        <v>471.23046526449986</v>
      </c>
      <c r="L36" s="12">
        <f t="shared" si="6"/>
        <v>419.42553607742292</v>
      </c>
      <c r="M36" s="12">
        <f t="shared" si="6"/>
        <v>242.39896312234487</v>
      </c>
      <c r="N36" s="12">
        <f t="shared" si="6"/>
        <v>569.62195249478737</v>
      </c>
      <c r="O36" s="12">
        <f t="shared" si="6"/>
        <v>53.33782075429383</v>
      </c>
      <c r="P36" s="12">
        <f t="shared" si="6"/>
        <v>159.50880000000004</v>
      </c>
      <c r="Q36" s="12">
        <f t="shared" si="6"/>
        <v>26.97184236733305</v>
      </c>
      <c r="R36" s="12">
        <f t="shared" si="6"/>
        <v>49.925173489278762</v>
      </c>
      <c r="S36" s="12">
        <f t="shared" si="6"/>
        <v>166.58213984535797</v>
      </c>
      <c r="T36" s="12">
        <f t="shared" si="5"/>
        <v>102.83184561716517</v>
      </c>
      <c r="U36" s="12">
        <f t="shared" si="5"/>
        <v>209.50362895173231</v>
      </c>
      <c r="V36" s="12">
        <f t="shared" si="5"/>
        <v>12.919280000000002</v>
      </c>
      <c r="W36" s="12">
        <f t="shared" si="5"/>
        <v>54.436740955448208</v>
      </c>
      <c r="X36" s="12">
        <f t="shared" si="5"/>
        <v>483.91517473638521</v>
      </c>
      <c r="Y36" s="12">
        <f t="shared" si="5"/>
        <v>19.775360000000003</v>
      </c>
      <c r="Z36" s="12">
        <f t="shared" si="5"/>
        <v>971.40626000000009</v>
      </c>
      <c r="AA36" s="12">
        <f t="shared" si="5"/>
        <v>4249.2216664563257</v>
      </c>
    </row>
    <row r="37" spans="1:27" ht="14.2" customHeight="1" x14ac:dyDescent="0.45">
      <c r="A37">
        <v>27</v>
      </c>
      <c r="B37" s="5">
        <v>2048</v>
      </c>
      <c r="C37" s="60">
        <f t="shared" si="7"/>
        <v>0.17950000000000008</v>
      </c>
      <c r="D37" s="56"/>
      <c r="E37" s="56"/>
      <c r="F37" s="13">
        <f t="shared" si="2"/>
        <v>3685.9375</v>
      </c>
      <c r="G37" s="13">
        <f t="shared" si="1"/>
        <v>4632.3070187210997</v>
      </c>
      <c r="H37" s="13">
        <f t="shared" si="3"/>
        <v>1234.9508161173553</v>
      </c>
      <c r="I37" s="12">
        <f t="shared" si="4"/>
        <v>192.31092167884375</v>
      </c>
      <c r="J37" s="12">
        <f t="shared" si="6"/>
        <v>45.845588046143625</v>
      </c>
      <c r="K37" s="12">
        <f t="shared" si="6"/>
        <v>476.68639260675604</v>
      </c>
      <c r="L37" s="12">
        <f t="shared" si="6"/>
        <v>424.28166363921122</v>
      </c>
      <c r="M37" s="12">
        <f t="shared" si="6"/>
        <v>245.20546912762069</v>
      </c>
      <c r="N37" s="12">
        <f t="shared" si="6"/>
        <v>576.21706086415236</v>
      </c>
      <c r="O37" s="12">
        <f t="shared" si="6"/>
        <v>53.955368421689165</v>
      </c>
      <c r="P37" s="12">
        <f t="shared" si="6"/>
        <v>161.35560000000001</v>
      </c>
      <c r="Q37" s="12">
        <f t="shared" si="6"/>
        <v>27.284123561122925</v>
      </c>
      <c r="R37" s="12">
        <f t="shared" si="6"/>
        <v>50.503209374446222</v>
      </c>
      <c r="S37" s="12">
        <f t="shared" si="6"/>
        <v>168.51083528953663</v>
      </c>
      <c r="T37" s="12">
        <f t="shared" si="5"/>
        <v>104.02243731170351</v>
      </c>
      <c r="U37" s="12">
        <f t="shared" si="5"/>
        <v>211.92927131095044</v>
      </c>
      <c r="V37" s="12">
        <f t="shared" si="5"/>
        <v>13.068860000000001</v>
      </c>
      <c r="W37" s="12">
        <f t="shared" si="5"/>
        <v>55.06701196994095</v>
      </c>
      <c r="X37" s="12">
        <f t="shared" si="5"/>
        <v>489.51796621060572</v>
      </c>
      <c r="Y37" s="12">
        <f t="shared" si="5"/>
        <v>20.00432</v>
      </c>
      <c r="Z37" s="12">
        <f t="shared" si="5"/>
        <v>982.65324499999997</v>
      </c>
      <c r="AA37" s="12">
        <f t="shared" si="5"/>
        <v>4298.4193444127231</v>
      </c>
    </row>
    <row r="38" spans="1:27" ht="14.2" customHeight="1" x14ac:dyDescent="0.45">
      <c r="A38">
        <v>28</v>
      </c>
      <c r="B38" s="5">
        <v>2049</v>
      </c>
      <c r="C38" s="60">
        <f t="shared" si="7"/>
        <v>0.19300000000000009</v>
      </c>
      <c r="D38" s="56"/>
      <c r="E38" s="56"/>
      <c r="F38" s="13">
        <f t="shared" si="2"/>
        <v>3728.125</v>
      </c>
      <c r="G38" s="13">
        <f t="shared" si="1"/>
        <v>4725.1514901717792</v>
      </c>
      <c r="H38" s="13">
        <f t="shared" si="3"/>
        <v>1259.7027065526436</v>
      </c>
      <c r="I38" s="12">
        <f t="shared" si="4"/>
        <v>194.51202167262451</v>
      </c>
      <c r="J38" s="12">
        <f t="shared" si="6"/>
        <v>46.370314997074473</v>
      </c>
      <c r="K38" s="12">
        <f t="shared" si="6"/>
        <v>482.14231994901229</v>
      </c>
      <c r="L38" s="12">
        <f t="shared" si="6"/>
        <v>429.13779120099957</v>
      </c>
      <c r="M38" s="12">
        <f t="shared" si="6"/>
        <v>248.01197513289657</v>
      </c>
      <c r="N38" s="12">
        <f t="shared" si="6"/>
        <v>582.81216923351735</v>
      </c>
      <c r="O38" s="12">
        <f t="shared" si="6"/>
        <v>54.572916089084508</v>
      </c>
      <c r="P38" s="12">
        <f t="shared" si="6"/>
        <v>163.20240000000001</v>
      </c>
      <c r="Q38" s="12">
        <f t="shared" si="6"/>
        <v>27.596404754912804</v>
      </c>
      <c r="R38" s="12">
        <f t="shared" si="6"/>
        <v>51.081245259613688</v>
      </c>
      <c r="S38" s="12">
        <f t="shared" si="6"/>
        <v>170.43953073371532</v>
      </c>
      <c r="T38" s="12">
        <f t="shared" si="5"/>
        <v>105.21302900624188</v>
      </c>
      <c r="U38" s="12">
        <f t="shared" si="5"/>
        <v>214.35491367016863</v>
      </c>
      <c r="V38" s="12">
        <f t="shared" si="5"/>
        <v>13.218440000000001</v>
      </c>
      <c r="W38" s="12">
        <f t="shared" si="5"/>
        <v>55.697282984433706</v>
      </c>
      <c r="X38" s="12">
        <f t="shared" si="5"/>
        <v>495.12075768482634</v>
      </c>
      <c r="Y38" s="12">
        <f t="shared" si="5"/>
        <v>20.233280000000001</v>
      </c>
      <c r="Z38" s="12">
        <f t="shared" si="5"/>
        <v>993.90023000000008</v>
      </c>
      <c r="AA38" s="12">
        <f t="shared" si="5"/>
        <v>4347.6170223691224</v>
      </c>
    </row>
    <row r="39" spans="1:27" ht="14.2" customHeight="1" x14ac:dyDescent="0.45">
      <c r="A39">
        <v>29</v>
      </c>
      <c r="B39" s="5">
        <v>2050</v>
      </c>
      <c r="C39" s="60">
        <f t="shared" si="7"/>
        <v>0.2065000000000001</v>
      </c>
      <c r="D39" s="56"/>
      <c r="E39" s="56"/>
      <c r="F39" s="13">
        <f t="shared" si="2"/>
        <v>3770.3125000000005</v>
      </c>
      <c r="G39" s="13">
        <f t="shared" si="1"/>
        <v>4819.2396334550176</v>
      </c>
      <c r="H39" s="13">
        <f t="shared" si="3"/>
        <v>1284.7861539288672</v>
      </c>
      <c r="I39" s="12">
        <f t="shared" si="4"/>
        <v>196.71312166640527</v>
      </c>
      <c r="J39" s="12">
        <f t="shared" si="6"/>
        <v>46.895041948005328</v>
      </c>
      <c r="K39" s="12">
        <f t="shared" si="6"/>
        <v>487.59824729126854</v>
      </c>
      <c r="L39" s="12">
        <f t="shared" si="6"/>
        <v>433.99391876278798</v>
      </c>
      <c r="M39" s="12">
        <f t="shared" si="6"/>
        <v>250.81848113817244</v>
      </c>
      <c r="N39" s="12">
        <f t="shared" si="6"/>
        <v>589.40727760288246</v>
      </c>
      <c r="O39" s="12">
        <f t="shared" si="6"/>
        <v>55.190463756479851</v>
      </c>
      <c r="P39" s="12">
        <f t="shared" si="6"/>
        <v>165.04920000000004</v>
      </c>
      <c r="Q39" s="12">
        <f t="shared" si="6"/>
        <v>27.908685948702679</v>
      </c>
      <c r="R39" s="12">
        <f t="shared" si="6"/>
        <v>51.659281144781154</v>
      </c>
      <c r="S39" s="12">
        <f t="shared" si="6"/>
        <v>172.368226177894</v>
      </c>
      <c r="T39" s="12">
        <f t="shared" si="5"/>
        <v>106.40362070078025</v>
      </c>
      <c r="U39" s="12">
        <f t="shared" si="5"/>
        <v>216.78055602938682</v>
      </c>
      <c r="V39" s="12">
        <f t="shared" si="5"/>
        <v>13.368020000000001</v>
      </c>
      <c r="W39" s="12">
        <f t="shared" si="5"/>
        <v>56.327553998926469</v>
      </c>
      <c r="X39" s="12">
        <f t="shared" si="5"/>
        <v>500.72354915904697</v>
      </c>
      <c r="Y39" s="12">
        <f t="shared" si="5"/>
        <v>20.462240000000005</v>
      </c>
      <c r="Z39" s="12">
        <f t="shared" si="5"/>
        <v>1005.1472150000001</v>
      </c>
      <c r="AA39" s="12">
        <f t="shared" si="5"/>
        <v>4396.8147003255208</v>
      </c>
    </row>
    <row r="40" spans="1:27" ht="14.2" customHeight="1" x14ac:dyDescent="0.45">
      <c r="A40">
        <v>30</v>
      </c>
      <c r="B40" s="5">
        <v>2051</v>
      </c>
      <c r="C40" s="60">
        <f t="shared" si="7"/>
        <v>0.22000000000000011</v>
      </c>
      <c r="D40" s="56"/>
      <c r="E40" s="56"/>
      <c r="F40" s="13">
        <f t="shared" si="2"/>
        <v>3812.5000000000005</v>
      </c>
      <c r="G40" s="13">
        <f t="shared" si="1"/>
        <v>4914.5858829789058</v>
      </c>
      <c r="H40" s="13">
        <f t="shared" si="3"/>
        <v>1310.205006389938</v>
      </c>
      <c r="I40" s="12">
        <f t="shared" si="4"/>
        <v>198.91422166018603</v>
      </c>
      <c r="J40" s="12">
        <f t="shared" si="6"/>
        <v>47.419768898936184</v>
      </c>
      <c r="K40" s="12">
        <f t="shared" si="6"/>
        <v>493.05417463352478</v>
      </c>
      <c r="L40" s="12">
        <f t="shared" si="6"/>
        <v>438.85004632457634</v>
      </c>
      <c r="M40" s="12">
        <f t="shared" si="6"/>
        <v>253.62498714344832</v>
      </c>
      <c r="N40" s="12">
        <f t="shared" si="6"/>
        <v>596.00238597224757</v>
      </c>
      <c r="O40" s="12">
        <f t="shared" si="6"/>
        <v>55.808011423875193</v>
      </c>
      <c r="P40" s="12">
        <f t="shared" si="6"/>
        <v>166.89600000000004</v>
      </c>
      <c r="Q40" s="12">
        <f t="shared" si="6"/>
        <v>28.220967142492558</v>
      </c>
      <c r="R40" s="12">
        <f t="shared" si="6"/>
        <v>52.23731702994862</v>
      </c>
      <c r="S40" s="12">
        <f t="shared" si="6"/>
        <v>174.29692162207269</v>
      </c>
      <c r="T40" s="12">
        <f t="shared" si="5"/>
        <v>107.59421239531862</v>
      </c>
      <c r="U40" s="12">
        <f t="shared" si="5"/>
        <v>219.20619838860497</v>
      </c>
      <c r="V40" s="12">
        <f t="shared" si="5"/>
        <v>13.517600000000002</v>
      </c>
      <c r="W40" s="12">
        <f t="shared" si="5"/>
        <v>56.957825013419225</v>
      </c>
      <c r="X40" s="12">
        <f t="shared" si="5"/>
        <v>506.32634063326759</v>
      </c>
      <c r="Y40" s="12">
        <f t="shared" si="5"/>
        <v>20.691200000000006</v>
      </c>
      <c r="Z40" s="12">
        <f t="shared" si="5"/>
        <v>1016.3942000000002</v>
      </c>
      <c r="AA40" s="12">
        <f t="shared" si="5"/>
        <v>4446.0123782819192</v>
      </c>
    </row>
    <row r="41" spans="1:27" ht="14.2" customHeight="1" x14ac:dyDescent="0.45">
      <c r="A41">
        <v>31</v>
      </c>
      <c r="B41" s="5">
        <v>2052</v>
      </c>
      <c r="C41" s="60">
        <f t="shared" si="7"/>
        <v>0.23350000000000012</v>
      </c>
      <c r="D41" s="56"/>
      <c r="E41" s="56"/>
      <c r="F41" s="13">
        <f t="shared" si="2"/>
        <v>3854.6875</v>
      </c>
      <c r="G41" s="13">
        <f t="shared" si="1"/>
        <v>5011.2048286811823</v>
      </c>
      <c r="H41" s="13">
        <f t="shared" si="3"/>
        <v>1335.9631535432256</v>
      </c>
      <c r="I41" s="12">
        <f t="shared" si="4"/>
        <v>201.11532165396673</v>
      </c>
      <c r="J41" s="12">
        <f t="shared" si="6"/>
        <v>47.944495849867032</v>
      </c>
      <c r="K41" s="12">
        <f t="shared" si="6"/>
        <v>498.51010197578091</v>
      </c>
      <c r="L41" s="12">
        <f t="shared" si="6"/>
        <v>443.70617388636464</v>
      </c>
      <c r="M41" s="12">
        <f t="shared" si="6"/>
        <v>256.43149314872414</v>
      </c>
      <c r="N41" s="12">
        <f t="shared" si="6"/>
        <v>602.59749434161245</v>
      </c>
      <c r="O41" s="12">
        <f t="shared" si="6"/>
        <v>56.425559091270529</v>
      </c>
      <c r="P41" s="12">
        <f t="shared" si="6"/>
        <v>168.74280000000002</v>
      </c>
      <c r="Q41" s="12">
        <f t="shared" si="6"/>
        <v>28.533248336282433</v>
      </c>
      <c r="R41" s="12">
        <f t="shared" si="6"/>
        <v>52.81535291511608</v>
      </c>
      <c r="S41" s="12">
        <f t="shared" si="6"/>
        <v>176.22561706625132</v>
      </c>
      <c r="T41" s="12">
        <f t="shared" si="6"/>
        <v>108.78480408985696</v>
      </c>
      <c r="U41" s="12">
        <f t="shared" si="6"/>
        <v>221.63184074782313</v>
      </c>
      <c r="V41" s="12">
        <f t="shared" si="6"/>
        <v>13.66718</v>
      </c>
      <c r="W41" s="12">
        <f t="shared" si="6"/>
        <v>57.588096027911966</v>
      </c>
      <c r="X41" s="12">
        <f t="shared" si="6"/>
        <v>511.9291321074881</v>
      </c>
      <c r="Y41" s="12">
        <f t="shared" si="6"/>
        <v>20.920160000000003</v>
      </c>
      <c r="Z41" s="12">
        <f t="shared" ref="Z41:AA56" si="8">Z$10*(1+$C41)</f>
        <v>1027.641185</v>
      </c>
      <c r="AA41" s="12">
        <f t="shared" si="8"/>
        <v>4495.2100562383166</v>
      </c>
    </row>
    <row r="42" spans="1:27" ht="14.2" customHeight="1" x14ac:dyDescent="0.45">
      <c r="A42">
        <v>32</v>
      </c>
      <c r="B42" s="5">
        <v>2053</v>
      </c>
      <c r="C42" s="60">
        <f t="shared" si="7"/>
        <v>0.24700000000000014</v>
      </c>
      <c r="D42" s="56"/>
      <c r="E42" s="56"/>
      <c r="F42" s="13">
        <f t="shared" si="2"/>
        <v>3896.8750000000005</v>
      </c>
      <c r="G42" s="13">
        <f t="shared" si="1"/>
        <v>5109.1112176303541</v>
      </c>
      <c r="H42" s="13">
        <f t="shared" si="3"/>
        <v>1362.0645268864077</v>
      </c>
      <c r="I42" s="12">
        <f t="shared" si="4"/>
        <v>203.31642164774749</v>
      </c>
      <c r="J42" s="12">
        <f t="shared" ref="J42:Y57" si="9">J$10*(1+$C42)</f>
        <v>48.46922280079788</v>
      </c>
      <c r="K42" s="12">
        <f t="shared" si="9"/>
        <v>503.96602931803716</v>
      </c>
      <c r="L42" s="12">
        <f t="shared" si="9"/>
        <v>448.56230144815299</v>
      </c>
      <c r="M42" s="12">
        <f t="shared" si="9"/>
        <v>259.23799915400002</v>
      </c>
      <c r="N42" s="12">
        <f t="shared" si="9"/>
        <v>609.19260271097755</v>
      </c>
      <c r="O42" s="12">
        <f t="shared" si="9"/>
        <v>57.043106758665871</v>
      </c>
      <c r="P42" s="12">
        <f t="shared" si="9"/>
        <v>170.58960000000002</v>
      </c>
      <c r="Q42" s="12">
        <f t="shared" si="9"/>
        <v>28.845529530072309</v>
      </c>
      <c r="R42" s="12">
        <f t="shared" si="9"/>
        <v>53.393388800283546</v>
      </c>
      <c r="S42" s="12">
        <f t="shared" si="9"/>
        <v>178.15431251043</v>
      </c>
      <c r="T42" s="12">
        <f t="shared" si="9"/>
        <v>109.97539578439533</v>
      </c>
      <c r="U42" s="12">
        <f t="shared" si="9"/>
        <v>224.05748310704132</v>
      </c>
      <c r="V42" s="12">
        <f t="shared" si="9"/>
        <v>13.816760000000002</v>
      </c>
      <c r="W42" s="12">
        <f t="shared" si="9"/>
        <v>58.218367042404722</v>
      </c>
      <c r="X42" s="12">
        <f t="shared" si="9"/>
        <v>517.53192358170872</v>
      </c>
      <c r="Y42" s="12">
        <f t="shared" si="9"/>
        <v>21.149120000000003</v>
      </c>
      <c r="Z42" s="12">
        <f t="shared" si="8"/>
        <v>1038.8881700000002</v>
      </c>
      <c r="AA42" s="12">
        <f t="shared" si="8"/>
        <v>4544.407734194715</v>
      </c>
    </row>
    <row r="43" spans="1:27" ht="14.2" customHeight="1" x14ac:dyDescent="0.45">
      <c r="A43">
        <v>33</v>
      </c>
      <c r="B43" s="5">
        <v>2054</v>
      </c>
      <c r="C43" s="60">
        <f t="shared" si="7"/>
        <v>0.26050000000000012</v>
      </c>
      <c r="D43" s="56"/>
      <c r="E43" s="56"/>
      <c r="F43" s="13">
        <f t="shared" si="2"/>
        <v>3939.0625000000005</v>
      </c>
      <c r="G43" s="13">
        <f t="shared" si="1"/>
        <v>5208.319955642788</v>
      </c>
      <c r="H43" s="13">
        <f t="shared" si="3"/>
        <v>1388.5131002385804</v>
      </c>
      <c r="I43" s="12">
        <f t="shared" si="4"/>
        <v>205.51752164152825</v>
      </c>
      <c r="J43" s="12">
        <f t="shared" si="9"/>
        <v>48.993949751728735</v>
      </c>
      <c r="K43" s="12">
        <f t="shared" si="9"/>
        <v>509.4219566602934</v>
      </c>
      <c r="L43" s="12">
        <f t="shared" si="9"/>
        <v>453.41842900994135</v>
      </c>
      <c r="M43" s="12">
        <f t="shared" si="9"/>
        <v>262.0445051592759</v>
      </c>
      <c r="N43" s="12">
        <f t="shared" si="9"/>
        <v>615.78771108034266</v>
      </c>
      <c r="O43" s="12">
        <f t="shared" si="9"/>
        <v>57.660654426061214</v>
      </c>
      <c r="P43" s="12">
        <f t="shared" si="9"/>
        <v>172.43640000000005</v>
      </c>
      <c r="Q43" s="12">
        <f t="shared" si="9"/>
        <v>29.157810723862188</v>
      </c>
      <c r="R43" s="12">
        <f t="shared" si="9"/>
        <v>53.971424685451012</v>
      </c>
      <c r="S43" s="12">
        <f t="shared" si="9"/>
        <v>180.08300795460869</v>
      </c>
      <c r="T43" s="12">
        <f t="shared" si="9"/>
        <v>111.1659874789337</v>
      </c>
      <c r="U43" s="12">
        <f t="shared" si="9"/>
        <v>226.48312546625948</v>
      </c>
      <c r="V43" s="12">
        <f t="shared" si="9"/>
        <v>13.966340000000002</v>
      </c>
      <c r="W43" s="12">
        <f t="shared" si="9"/>
        <v>58.848638056897485</v>
      </c>
      <c r="X43" s="12">
        <f t="shared" si="9"/>
        <v>523.13471505592929</v>
      </c>
      <c r="Y43" s="12">
        <f t="shared" si="9"/>
        <v>21.378080000000004</v>
      </c>
      <c r="Z43" s="12">
        <f t="shared" si="8"/>
        <v>1050.1351550000002</v>
      </c>
      <c r="AA43" s="12">
        <f t="shared" si="8"/>
        <v>4593.6054121511143</v>
      </c>
    </row>
    <row r="44" spans="1:27" ht="14.2" customHeight="1" x14ac:dyDescent="0.45">
      <c r="A44">
        <v>34</v>
      </c>
      <c r="B44" s="5">
        <v>2055</v>
      </c>
      <c r="C44" s="60">
        <f t="shared" si="7"/>
        <v>0.27400000000000013</v>
      </c>
      <c r="D44" s="56"/>
      <c r="E44" s="56"/>
      <c r="F44" s="13">
        <f t="shared" si="2"/>
        <v>3981.25</v>
      </c>
      <c r="G44" s="13">
        <f t="shared" si="1"/>
        <v>5308.84610891596</v>
      </c>
      <c r="H44" s="13">
        <f t="shared" si="3"/>
        <v>1415.312890175672</v>
      </c>
      <c r="I44" s="12">
        <f t="shared" si="4"/>
        <v>207.71862163530898</v>
      </c>
      <c r="J44" s="12">
        <f t="shared" si="9"/>
        <v>49.518676702659583</v>
      </c>
      <c r="K44" s="12">
        <f t="shared" si="9"/>
        <v>514.87788400254954</v>
      </c>
      <c r="L44" s="12">
        <f t="shared" si="9"/>
        <v>458.27455657172965</v>
      </c>
      <c r="M44" s="12">
        <f t="shared" si="9"/>
        <v>264.85101116455172</v>
      </c>
      <c r="N44" s="12">
        <f t="shared" si="9"/>
        <v>622.38281944970754</v>
      </c>
      <c r="O44" s="12">
        <f t="shared" si="9"/>
        <v>58.278202093456549</v>
      </c>
      <c r="P44" s="12">
        <f t="shared" si="9"/>
        <v>174.28320000000002</v>
      </c>
      <c r="Q44" s="12">
        <f t="shared" si="9"/>
        <v>29.470091917652063</v>
      </c>
      <c r="R44" s="12">
        <f t="shared" si="9"/>
        <v>54.549460570618471</v>
      </c>
      <c r="S44" s="12">
        <f t="shared" si="9"/>
        <v>182.01170339878735</v>
      </c>
      <c r="T44" s="12">
        <f t="shared" si="9"/>
        <v>112.35657917347206</v>
      </c>
      <c r="U44" s="12">
        <f t="shared" si="9"/>
        <v>228.90876782547764</v>
      </c>
      <c r="V44" s="12">
        <f t="shared" si="9"/>
        <v>14.115920000000001</v>
      </c>
      <c r="W44" s="12">
        <f t="shared" si="9"/>
        <v>59.478909071390227</v>
      </c>
      <c r="X44" s="12">
        <f t="shared" si="9"/>
        <v>528.73750653014986</v>
      </c>
      <c r="Y44" s="12">
        <f t="shared" si="9"/>
        <v>21.607040000000001</v>
      </c>
      <c r="Z44" s="12">
        <f t="shared" si="8"/>
        <v>1061.3821399999999</v>
      </c>
      <c r="AA44" s="12">
        <f t="shared" si="8"/>
        <v>4642.8030901075117</v>
      </c>
    </row>
    <row r="45" spans="1:27" ht="14.2" customHeight="1" x14ac:dyDescent="0.45">
      <c r="A45">
        <v>35</v>
      </c>
      <c r="B45" s="5">
        <v>2056</v>
      </c>
      <c r="C45" s="60">
        <f t="shared" si="7"/>
        <v>0.28750000000000014</v>
      </c>
      <c r="D45" s="56"/>
      <c r="E45" s="56"/>
      <c r="F45" s="13">
        <f t="shared" si="2"/>
        <v>4023.4375000000005</v>
      </c>
      <c r="G45" s="13">
        <f t="shared" si="1"/>
        <v>5410.7049056779806</v>
      </c>
      <c r="H45" s="13">
        <f t="shared" si="3"/>
        <v>1442.4679564702026</v>
      </c>
      <c r="I45" s="12">
        <f t="shared" si="4"/>
        <v>209.91972162908974</v>
      </c>
      <c r="J45" s="12">
        <f t="shared" si="9"/>
        <v>50.043403653590438</v>
      </c>
      <c r="K45" s="12">
        <f t="shared" si="9"/>
        <v>520.33381134480578</v>
      </c>
      <c r="L45" s="12">
        <f t="shared" si="9"/>
        <v>463.130684133518</v>
      </c>
      <c r="M45" s="12">
        <f t="shared" si="9"/>
        <v>267.6575171698276</v>
      </c>
      <c r="N45" s="12">
        <f t="shared" si="9"/>
        <v>628.97792781907265</v>
      </c>
      <c r="O45" s="12">
        <f t="shared" si="9"/>
        <v>58.895749760851892</v>
      </c>
      <c r="P45" s="12">
        <f t="shared" si="9"/>
        <v>176.13000000000002</v>
      </c>
      <c r="Q45" s="12">
        <f t="shared" si="9"/>
        <v>29.782373111441938</v>
      </c>
      <c r="R45" s="12">
        <f t="shared" si="9"/>
        <v>55.127496455785938</v>
      </c>
      <c r="S45" s="12">
        <f t="shared" si="9"/>
        <v>183.94039884296603</v>
      </c>
      <c r="T45" s="12">
        <f t="shared" si="9"/>
        <v>113.54717086801041</v>
      </c>
      <c r="U45" s="12">
        <f t="shared" si="9"/>
        <v>231.3344101846958</v>
      </c>
      <c r="V45" s="12">
        <f t="shared" si="9"/>
        <v>14.265500000000001</v>
      </c>
      <c r="W45" s="12">
        <f t="shared" si="9"/>
        <v>60.109180085882983</v>
      </c>
      <c r="X45" s="12">
        <f t="shared" si="9"/>
        <v>534.34029800437042</v>
      </c>
      <c r="Y45" s="12">
        <f t="shared" si="9"/>
        <v>21.836000000000002</v>
      </c>
      <c r="Z45" s="12">
        <f t="shared" si="8"/>
        <v>1072.6291250000002</v>
      </c>
      <c r="AA45" s="12">
        <f t="shared" si="8"/>
        <v>4692.0007680639101</v>
      </c>
    </row>
    <row r="46" spans="1:27" ht="14.2" customHeight="1" x14ac:dyDescent="0.45">
      <c r="A46">
        <v>36</v>
      </c>
      <c r="B46" s="5">
        <v>2057</v>
      </c>
      <c r="C46" s="60">
        <f t="shared" si="7"/>
        <v>0.30100000000000016</v>
      </c>
      <c r="D46" s="56"/>
      <c r="E46" s="56"/>
      <c r="F46" s="13">
        <f t="shared" si="2"/>
        <v>4065.6250000000005</v>
      </c>
      <c r="G46" s="13">
        <f t="shared" si="1"/>
        <v>5513.9117378535875</v>
      </c>
      <c r="H46" s="13">
        <f t="shared" si="3"/>
        <v>1469.9824025354246</v>
      </c>
      <c r="I46" s="12">
        <f t="shared" si="4"/>
        <v>212.12082162287049</v>
      </c>
      <c r="J46" s="12">
        <f t="shared" si="9"/>
        <v>50.568130604521286</v>
      </c>
      <c r="K46" s="12">
        <f t="shared" si="9"/>
        <v>525.78973868706203</v>
      </c>
      <c r="L46" s="12">
        <f t="shared" si="9"/>
        <v>467.98681169530641</v>
      </c>
      <c r="M46" s="12">
        <f t="shared" si="9"/>
        <v>270.46402317510348</v>
      </c>
      <c r="N46" s="12">
        <f t="shared" si="9"/>
        <v>635.57303618843775</v>
      </c>
      <c r="O46" s="12">
        <f t="shared" si="9"/>
        <v>59.513297428247235</v>
      </c>
      <c r="P46" s="12">
        <f t="shared" si="9"/>
        <v>177.97680000000003</v>
      </c>
      <c r="Q46" s="12">
        <f t="shared" si="9"/>
        <v>30.094654305231817</v>
      </c>
      <c r="R46" s="12">
        <f t="shared" si="9"/>
        <v>55.705532340953404</v>
      </c>
      <c r="S46" s="12">
        <f t="shared" si="9"/>
        <v>185.86909428714472</v>
      </c>
      <c r="T46" s="12">
        <f t="shared" si="9"/>
        <v>114.73776256254878</v>
      </c>
      <c r="U46" s="12">
        <f t="shared" si="9"/>
        <v>233.76005254391399</v>
      </c>
      <c r="V46" s="12">
        <f t="shared" si="9"/>
        <v>14.415080000000001</v>
      </c>
      <c r="W46" s="12">
        <f t="shared" si="9"/>
        <v>60.739451100375739</v>
      </c>
      <c r="X46" s="12">
        <f t="shared" si="9"/>
        <v>539.94308947859111</v>
      </c>
      <c r="Y46" s="12">
        <f t="shared" si="9"/>
        <v>22.064960000000003</v>
      </c>
      <c r="Z46" s="12">
        <f t="shared" si="8"/>
        <v>1083.8761100000002</v>
      </c>
      <c r="AA46" s="12">
        <f t="shared" si="8"/>
        <v>4741.1984460203084</v>
      </c>
    </row>
    <row r="47" spans="1:27" ht="14.2" customHeight="1" x14ac:dyDescent="0.45">
      <c r="A47">
        <v>37</v>
      </c>
      <c r="B47" s="5">
        <v>2058</v>
      </c>
      <c r="C47" s="60">
        <f t="shared" si="7"/>
        <v>0.31450000000000017</v>
      </c>
      <c r="D47" s="56"/>
      <c r="E47" s="56"/>
      <c r="F47" s="13">
        <f t="shared" si="2"/>
        <v>4107.8125000000009</v>
      </c>
      <c r="G47" s="13">
        <f t="shared" si="1"/>
        <v>5618.4821627467436</v>
      </c>
      <c r="H47" s="13">
        <f t="shared" si="3"/>
        <v>1497.8603758739005</v>
      </c>
      <c r="I47" s="12">
        <f t="shared" si="4"/>
        <v>214.32192161665125</v>
      </c>
      <c r="J47" s="12">
        <f t="shared" si="9"/>
        <v>51.092857555452142</v>
      </c>
      <c r="K47" s="12">
        <f t="shared" si="9"/>
        <v>531.24566602931827</v>
      </c>
      <c r="L47" s="12">
        <f t="shared" si="9"/>
        <v>472.84293925709477</v>
      </c>
      <c r="M47" s="12">
        <f t="shared" si="9"/>
        <v>273.27052918037936</v>
      </c>
      <c r="N47" s="12">
        <f t="shared" si="9"/>
        <v>642.16814455780275</v>
      </c>
      <c r="O47" s="12">
        <f t="shared" si="9"/>
        <v>60.130845095642577</v>
      </c>
      <c r="P47" s="12">
        <f t="shared" si="9"/>
        <v>179.82360000000006</v>
      </c>
      <c r="Q47" s="12">
        <f t="shared" si="9"/>
        <v>30.406935499021696</v>
      </c>
      <c r="R47" s="12">
        <f t="shared" si="9"/>
        <v>56.28356822612087</v>
      </c>
      <c r="S47" s="12">
        <f t="shared" si="9"/>
        <v>187.79778973132338</v>
      </c>
      <c r="T47" s="12">
        <f t="shared" si="9"/>
        <v>115.92835425708715</v>
      </c>
      <c r="U47" s="12">
        <f t="shared" si="9"/>
        <v>236.18569490313217</v>
      </c>
      <c r="V47" s="12">
        <f t="shared" si="9"/>
        <v>14.564660000000002</v>
      </c>
      <c r="W47" s="12">
        <f t="shared" si="9"/>
        <v>61.369722114868502</v>
      </c>
      <c r="X47" s="12">
        <f t="shared" si="9"/>
        <v>545.54588095281167</v>
      </c>
      <c r="Y47" s="12">
        <f t="shared" si="9"/>
        <v>22.293920000000004</v>
      </c>
      <c r="Z47" s="12">
        <f t="shared" si="8"/>
        <v>1095.1230950000001</v>
      </c>
      <c r="AA47" s="12">
        <f t="shared" si="8"/>
        <v>4790.3961239767068</v>
      </c>
    </row>
    <row r="48" spans="1:27" ht="14.2" customHeight="1" x14ac:dyDescent="0.45">
      <c r="A48">
        <v>38</v>
      </c>
      <c r="B48" s="5">
        <v>2059</v>
      </c>
      <c r="C48" s="60">
        <f t="shared" si="7"/>
        <v>0.32800000000000018</v>
      </c>
      <c r="D48" s="56"/>
      <c r="E48" s="56"/>
      <c r="F48" s="13">
        <f t="shared" si="2"/>
        <v>4150.0000000000009</v>
      </c>
      <c r="G48" s="13">
        <f t="shared" si="1"/>
        <v>5724.4319047400231</v>
      </c>
      <c r="H48" s="13">
        <f t="shared" si="3"/>
        <v>1526.1060685305474</v>
      </c>
      <c r="I48" s="12">
        <f t="shared" si="4"/>
        <v>216.52302161043201</v>
      </c>
      <c r="J48" s="12">
        <f t="shared" si="9"/>
        <v>51.617584506382997</v>
      </c>
      <c r="K48" s="12">
        <f t="shared" si="9"/>
        <v>536.70159337157452</v>
      </c>
      <c r="L48" s="12">
        <f t="shared" si="9"/>
        <v>477.69906681888313</v>
      </c>
      <c r="M48" s="12">
        <f t="shared" si="9"/>
        <v>276.07703518565523</v>
      </c>
      <c r="N48" s="12">
        <f t="shared" si="9"/>
        <v>648.76325292716785</v>
      </c>
      <c r="O48" s="12">
        <f t="shared" si="9"/>
        <v>60.74839276303792</v>
      </c>
      <c r="P48" s="12">
        <f t="shared" si="9"/>
        <v>181.67040000000006</v>
      </c>
      <c r="Q48" s="12">
        <f t="shared" si="9"/>
        <v>30.719216692811575</v>
      </c>
      <c r="R48" s="12">
        <f t="shared" si="9"/>
        <v>56.861604111288337</v>
      </c>
      <c r="S48" s="12">
        <f t="shared" si="9"/>
        <v>189.72648517550206</v>
      </c>
      <c r="T48" s="12">
        <f t="shared" si="9"/>
        <v>117.11894595162552</v>
      </c>
      <c r="U48" s="12">
        <f t="shared" si="9"/>
        <v>238.61133726235036</v>
      </c>
      <c r="V48" s="12">
        <f t="shared" si="9"/>
        <v>14.714240000000004</v>
      </c>
      <c r="W48" s="12">
        <f t="shared" si="9"/>
        <v>61.999993129361258</v>
      </c>
      <c r="X48" s="12">
        <f t="shared" si="9"/>
        <v>551.14867242703224</v>
      </c>
      <c r="Y48" s="12">
        <f t="shared" si="9"/>
        <v>22.522880000000008</v>
      </c>
      <c r="Z48" s="12">
        <f t="shared" si="8"/>
        <v>1106.3700800000004</v>
      </c>
      <c r="AA48" s="12">
        <f t="shared" si="8"/>
        <v>4839.5938019331061</v>
      </c>
    </row>
    <row r="49" spans="1:27" ht="14.2" customHeight="1" x14ac:dyDescent="0.45">
      <c r="A49">
        <v>39</v>
      </c>
      <c r="B49" s="5">
        <v>2060</v>
      </c>
      <c r="C49" s="60">
        <f t="shared" si="7"/>
        <v>0.34150000000000019</v>
      </c>
      <c r="D49" s="56"/>
      <c r="E49" s="56"/>
      <c r="F49" s="13">
        <f t="shared" si="2"/>
        <v>4192.1875</v>
      </c>
      <c r="G49" s="13">
        <f t="shared" si="1"/>
        <v>5831.7768570109274</v>
      </c>
      <c r="H49" s="13">
        <f t="shared" si="3"/>
        <v>1554.7237175501998</v>
      </c>
      <c r="I49" s="12">
        <f t="shared" si="4"/>
        <v>218.72412160421274</v>
      </c>
      <c r="J49" s="12">
        <f t="shared" si="9"/>
        <v>52.142311457313845</v>
      </c>
      <c r="K49" s="12">
        <f t="shared" si="9"/>
        <v>542.15752071383065</v>
      </c>
      <c r="L49" s="12">
        <f t="shared" si="9"/>
        <v>482.55519438067142</v>
      </c>
      <c r="M49" s="12">
        <f t="shared" si="9"/>
        <v>278.88354119093106</v>
      </c>
      <c r="N49" s="12">
        <f t="shared" si="9"/>
        <v>655.35836129653285</v>
      </c>
      <c r="O49" s="12">
        <f t="shared" si="9"/>
        <v>61.365940430433255</v>
      </c>
      <c r="P49" s="12">
        <f t="shared" si="9"/>
        <v>183.51720000000003</v>
      </c>
      <c r="Q49" s="12">
        <f t="shared" si="9"/>
        <v>31.031497886601446</v>
      </c>
      <c r="R49" s="12">
        <f t="shared" si="9"/>
        <v>57.439639996455796</v>
      </c>
      <c r="S49" s="12">
        <f t="shared" si="9"/>
        <v>191.65518061968072</v>
      </c>
      <c r="T49" s="12">
        <f t="shared" si="9"/>
        <v>118.30953764616388</v>
      </c>
      <c r="U49" s="12">
        <f t="shared" si="9"/>
        <v>241.03697962156849</v>
      </c>
      <c r="V49" s="12">
        <f t="shared" si="9"/>
        <v>14.863820000000002</v>
      </c>
      <c r="W49" s="12">
        <f t="shared" si="9"/>
        <v>62.630264143853999</v>
      </c>
      <c r="X49" s="12">
        <f t="shared" si="9"/>
        <v>556.75146390125281</v>
      </c>
      <c r="Y49" s="12">
        <f t="shared" si="9"/>
        <v>22.751840000000005</v>
      </c>
      <c r="Z49" s="12">
        <f t="shared" si="8"/>
        <v>1117.6170650000001</v>
      </c>
      <c r="AA49" s="12">
        <f t="shared" si="8"/>
        <v>4888.7914798895035</v>
      </c>
    </row>
    <row r="50" spans="1:27" ht="14.2" customHeight="1" x14ac:dyDescent="0.45">
      <c r="A50" s="28">
        <v>40</v>
      </c>
      <c r="B50" s="5">
        <v>2061</v>
      </c>
      <c r="C50" s="106">
        <f t="shared" si="7"/>
        <v>0.3550000000000002</v>
      </c>
      <c r="D50" s="56"/>
      <c r="E50" s="56"/>
      <c r="F50" s="13">
        <f t="shared" si="2"/>
        <v>4234.3750000000009</v>
      </c>
      <c r="G50" s="13">
        <f t="shared" si="1"/>
        <v>5940.5330832653244</v>
      </c>
      <c r="H50" s="13">
        <f t="shared" si="3"/>
        <v>1583.7176054397357</v>
      </c>
      <c r="I50" s="12">
        <f t="shared" si="4"/>
        <v>220.9252215979935</v>
      </c>
      <c r="J50" s="12">
        <f t="shared" si="9"/>
        <v>52.667038408244693</v>
      </c>
      <c r="K50" s="12">
        <f t="shared" si="9"/>
        <v>547.6134480560869</v>
      </c>
      <c r="L50" s="12">
        <f t="shared" si="9"/>
        <v>487.41132194245978</v>
      </c>
      <c r="M50" s="12">
        <f t="shared" si="9"/>
        <v>281.69004719620693</v>
      </c>
      <c r="N50" s="12">
        <f t="shared" si="9"/>
        <v>661.95346966589784</v>
      </c>
      <c r="O50" s="12">
        <f t="shared" si="9"/>
        <v>61.983488097828598</v>
      </c>
      <c r="P50" s="12">
        <f t="shared" si="9"/>
        <v>185.36400000000003</v>
      </c>
      <c r="Q50" s="12">
        <f t="shared" si="9"/>
        <v>31.343779080391325</v>
      </c>
      <c r="R50" s="12">
        <f t="shared" si="9"/>
        <v>58.017675881623262</v>
      </c>
      <c r="S50" s="12">
        <f t="shared" si="9"/>
        <v>193.58387606385941</v>
      </c>
      <c r="T50" s="12">
        <f t="shared" si="9"/>
        <v>119.50012934070223</v>
      </c>
      <c r="U50" s="12">
        <f t="shared" si="9"/>
        <v>243.46262198078668</v>
      </c>
      <c r="V50" s="12">
        <f t="shared" si="9"/>
        <v>15.013400000000003</v>
      </c>
      <c r="W50" s="12">
        <f t="shared" si="9"/>
        <v>63.260535158346755</v>
      </c>
      <c r="X50" s="12">
        <f t="shared" si="9"/>
        <v>562.35425537547337</v>
      </c>
      <c r="Y50" s="12">
        <f t="shared" si="9"/>
        <v>22.980800000000006</v>
      </c>
      <c r="Z50" s="12">
        <f t="shared" si="8"/>
        <v>1128.8640500000001</v>
      </c>
      <c r="AA50" s="12">
        <f t="shared" si="8"/>
        <v>4937.9891578459019</v>
      </c>
    </row>
    <row r="51" spans="1:27" ht="14.2" customHeight="1" x14ac:dyDescent="0.45">
      <c r="A51">
        <v>41</v>
      </c>
      <c r="B51" s="5">
        <v>2062</v>
      </c>
      <c r="C51" s="60">
        <f t="shared" si="7"/>
        <v>0.36850000000000022</v>
      </c>
      <c r="D51" s="56"/>
      <c r="E51" s="56"/>
      <c r="F51" s="13">
        <f t="shared" si="2"/>
        <v>4276.5625000000009</v>
      </c>
      <c r="G51" s="13">
        <f t="shared" si="1"/>
        <v>6050.7168194881251</v>
      </c>
      <c r="H51" s="13">
        <f t="shared" si="3"/>
        <v>1613.0920606348006</v>
      </c>
      <c r="I51" s="12">
        <f t="shared" si="4"/>
        <v>223.12632159177426</v>
      </c>
      <c r="J51" s="12">
        <f t="shared" si="9"/>
        <v>53.191765359175548</v>
      </c>
      <c r="K51" s="12">
        <f t="shared" si="9"/>
        <v>553.06937539834314</v>
      </c>
      <c r="L51" s="12">
        <f t="shared" si="9"/>
        <v>492.26744950424813</v>
      </c>
      <c r="M51" s="12">
        <f t="shared" si="9"/>
        <v>284.49655320148281</v>
      </c>
      <c r="N51" s="12">
        <f t="shared" si="9"/>
        <v>668.54857803526295</v>
      </c>
      <c r="O51" s="12">
        <f t="shared" si="9"/>
        <v>62.601035765223941</v>
      </c>
      <c r="P51" s="12">
        <f t="shared" si="9"/>
        <v>187.21080000000006</v>
      </c>
      <c r="Q51" s="12">
        <f t="shared" si="9"/>
        <v>31.656060274181204</v>
      </c>
      <c r="R51" s="12">
        <f t="shared" si="9"/>
        <v>58.595711766790728</v>
      </c>
      <c r="S51" s="12">
        <f t="shared" si="9"/>
        <v>195.51257150803809</v>
      </c>
      <c r="T51" s="12">
        <f t="shared" si="9"/>
        <v>120.6907210352406</v>
      </c>
      <c r="U51" s="12">
        <f t="shared" si="9"/>
        <v>245.88826434000487</v>
      </c>
      <c r="V51" s="12">
        <f t="shared" si="9"/>
        <v>15.162980000000003</v>
      </c>
      <c r="W51" s="12">
        <f t="shared" si="9"/>
        <v>63.890806172839518</v>
      </c>
      <c r="X51" s="12">
        <f t="shared" si="9"/>
        <v>567.95704684969405</v>
      </c>
      <c r="Y51" s="12">
        <f t="shared" si="9"/>
        <v>23.209760000000006</v>
      </c>
      <c r="Z51" s="12">
        <f t="shared" si="8"/>
        <v>1140.1110350000004</v>
      </c>
      <c r="AA51" s="12">
        <f t="shared" si="8"/>
        <v>4987.1868358023003</v>
      </c>
    </row>
    <row r="52" spans="1:27" ht="14.2" customHeight="1" x14ac:dyDescent="0.45">
      <c r="A52">
        <v>42</v>
      </c>
      <c r="B52" s="5">
        <v>2063</v>
      </c>
      <c r="C52" s="60">
        <f t="shared" si="7"/>
        <v>0.38200000000000023</v>
      </c>
      <c r="D52" s="56"/>
      <c r="E52" s="56"/>
      <c r="F52" s="13">
        <f t="shared" si="2"/>
        <v>4318.75</v>
      </c>
      <c r="G52" s="13">
        <f t="shared" si="1"/>
        <v>6162.3444757114466</v>
      </c>
      <c r="H52" s="13">
        <f t="shared" si="3"/>
        <v>1642.8514579711884</v>
      </c>
      <c r="I52" s="12">
        <f t="shared" si="4"/>
        <v>225.32742158555496</v>
      </c>
      <c r="J52" s="12">
        <f t="shared" si="9"/>
        <v>53.716492310106396</v>
      </c>
      <c r="K52" s="12">
        <f t="shared" si="9"/>
        <v>558.52530274059927</v>
      </c>
      <c r="L52" s="12">
        <f t="shared" si="9"/>
        <v>497.12357706603643</v>
      </c>
      <c r="M52" s="12">
        <f t="shared" si="9"/>
        <v>287.30305920675863</v>
      </c>
      <c r="N52" s="12">
        <f t="shared" si="9"/>
        <v>675.14368640462794</v>
      </c>
      <c r="O52" s="12">
        <f t="shared" si="9"/>
        <v>63.218583432619276</v>
      </c>
      <c r="P52" s="12">
        <f t="shared" si="9"/>
        <v>189.05760000000004</v>
      </c>
      <c r="Q52" s="12">
        <f t="shared" si="9"/>
        <v>31.968341467971076</v>
      </c>
      <c r="R52" s="12">
        <f t="shared" si="9"/>
        <v>59.173747651958188</v>
      </c>
      <c r="S52" s="12">
        <f t="shared" si="9"/>
        <v>197.44126695221675</v>
      </c>
      <c r="T52" s="12">
        <f t="shared" si="9"/>
        <v>121.88131272977895</v>
      </c>
      <c r="U52" s="12">
        <f t="shared" si="9"/>
        <v>248.313906699223</v>
      </c>
      <c r="V52" s="12">
        <f t="shared" si="9"/>
        <v>15.312560000000001</v>
      </c>
      <c r="W52" s="12">
        <f t="shared" si="9"/>
        <v>64.521077187332267</v>
      </c>
      <c r="X52" s="12">
        <f t="shared" si="9"/>
        <v>573.55983832391451</v>
      </c>
      <c r="Y52" s="12">
        <f t="shared" si="9"/>
        <v>23.438720000000004</v>
      </c>
      <c r="Z52" s="12">
        <f t="shared" si="8"/>
        <v>1151.3580200000001</v>
      </c>
      <c r="AA52" s="12">
        <f t="shared" si="8"/>
        <v>5036.3845137586977</v>
      </c>
    </row>
    <row r="53" spans="1:27" ht="14.2" customHeight="1" x14ac:dyDescent="0.45">
      <c r="A53">
        <v>43</v>
      </c>
      <c r="B53" s="5">
        <v>2064</v>
      </c>
      <c r="C53" s="60">
        <f t="shared" si="7"/>
        <v>0.39550000000000024</v>
      </c>
      <c r="D53" s="56"/>
      <c r="E53" s="56"/>
      <c r="F53" s="13">
        <f t="shared" si="2"/>
        <v>4360.9375000000009</v>
      </c>
      <c r="G53" s="13">
        <f t="shared" si="1"/>
        <v>6275.432637800357</v>
      </c>
      <c r="H53" s="13">
        <f t="shared" si="3"/>
        <v>1673.0002191609137</v>
      </c>
      <c r="I53" s="12">
        <f t="shared" si="4"/>
        <v>227.52852157933572</v>
      </c>
      <c r="J53" s="12">
        <f t="shared" si="9"/>
        <v>54.241219261037251</v>
      </c>
      <c r="K53" s="12">
        <f t="shared" si="9"/>
        <v>563.98123008285552</v>
      </c>
      <c r="L53" s="12">
        <f t="shared" si="9"/>
        <v>501.97970462782479</v>
      </c>
      <c r="M53" s="12">
        <f t="shared" si="9"/>
        <v>290.10956521203451</v>
      </c>
      <c r="N53" s="12">
        <f t="shared" si="9"/>
        <v>681.73879477399294</v>
      </c>
      <c r="O53" s="12">
        <f t="shared" si="9"/>
        <v>63.836131100014619</v>
      </c>
      <c r="P53" s="12">
        <f t="shared" si="9"/>
        <v>190.90440000000004</v>
      </c>
      <c r="Q53" s="12">
        <f t="shared" si="9"/>
        <v>32.280622661760951</v>
      </c>
      <c r="R53" s="12">
        <f t="shared" si="9"/>
        <v>59.751783537125654</v>
      </c>
      <c r="S53" s="12">
        <f t="shared" si="9"/>
        <v>199.36996239639541</v>
      </c>
      <c r="T53" s="12">
        <f t="shared" si="9"/>
        <v>123.07190442431732</v>
      </c>
      <c r="U53" s="12">
        <f t="shared" si="9"/>
        <v>250.73954905844118</v>
      </c>
      <c r="V53" s="12">
        <f t="shared" si="9"/>
        <v>15.462140000000002</v>
      </c>
      <c r="W53" s="12">
        <f t="shared" si="9"/>
        <v>65.151348201825016</v>
      </c>
      <c r="X53" s="12">
        <f t="shared" si="9"/>
        <v>579.16262979813519</v>
      </c>
      <c r="Y53" s="12">
        <f t="shared" si="9"/>
        <v>23.667680000000004</v>
      </c>
      <c r="Z53" s="12">
        <f t="shared" si="8"/>
        <v>1162.6050050000001</v>
      </c>
      <c r="AA53" s="12">
        <f t="shared" si="8"/>
        <v>5085.582191715097</v>
      </c>
    </row>
    <row r="54" spans="1:27" ht="14.2" customHeight="1" x14ac:dyDescent="0.45">
      <c r="A54" s="28">
        <v>44</v>
      </c>
      <c r="B54" s="5">
        <v>2065</v>
      </c>
      <c r="C54" s="60">
        <f t="shared" si="7"/>
        <v>0.40900000000000025</v>
      </c>
      <c r="D54" s="56"/>
      <c r="E54" s="56"/>
      <c r="F54" s="13">
        <f t="shared" si="2"/>
        <v>4403.1250000000009</v>
      </c>
      <c r="G54" s="13">
        <f t="shared" si="1"/>
        <v>6389.9980692564104</v>
      </c>
      <c r="H54" s="13">
        <f t="shared" si="3"/>
        <v>1703.5428132730267</v>
      </c>
      <c r="I54" s="12">
        <f t="shared" si="4"/>
        <v>229.72962157311648</v>
      </c>
      <c r="J54" s="12">
        <f t="shared" si="9"/>
        <v>54.7659462119681</v>
      </c>
      <c r="K54" s="12">
        <f t="shared" si="9"/>
        <v>569.43715742511176</v>
      </c>
      <c r="L54" s="12">
        <f t="shared" si="9"/>
        <v>506.8358321896132</v>
      </c>
      <c r="M54" s="12">
        <f t="shared" si="9"/>
        <v>292.91607121731039</v>
      </c>
      <c r="N54" s="12">
        <f t="shared" si="9"/>
        <v>688.33390314335804</v>
      </c>
      <c r="O54" s="12">
        <f t="shared" si="9"/>
        <v>64.453678767409954</v>
      </c>
      <c r="P54" s="12">
        <f t="shared" si="9"/>
        <v>192.75120000000004</v>
      </c>
      <c r="Q54" s="12">
        <f t="shared" si="9"/>
        <v>32.59290385555083</v>
      </c>
      <c r="R54" s="12">
        <f t="shared" si="9"/>
        <v>60.32981942229312</v>
      </c>
      <c r="S54" s="12">
        <f t="shared" si="9"/>
        <v>201.29865784057409</v>
      </c>
      <c r="T54" s="12">
        <f t="shared" si="9"/>
        <v>124.26249611885569</v>
      </c>
      <c r="U54" s="12">
        <f t="shared" si="9"/>
        <v>253.16519141765937</v>
      </c>
      <c r="V54" s="12">
        <f t="shared" si="9"/>
        <v>15.611720000000004</v>
      </c>
      <c r="W54" s="12">
        <f t="shared" si="9"/>
        <v>65.781619216317779</v>
      </c>
      <c r="X54" s="12">
        <f t="shared" si="9"/>
        <v>584.76542127235575</v>
      </c>
      <c r="Y54" s="12">
        <f t="shared" si="9"/>
        <v>23.896640000000005</v>
      </c>
      <c r="Z54" s="12">
        <f t="shared" si="8"/>
        <v>1173.8519900000003</v>
      </c>
      <c r="AA54" s="12">
        <f t="shared" si="8"/>
        <v>5134.7798696714954</v>
      </c>
    </row>
    <row r="55" spans="1:27" ht="14.2" customHeight="1" x14ac:dyDescent="0.45">
      <c r="A55">
        <v>45</v>
      </c>
      <c r="B55" s="5">
        <v>2066</v>
      </c>
      <c r="C55" s="60">
        <f t="shared" si="7"/>
        <v>0.42250000000000026</v>
      </c>
      <c r="D55" s="56"/>
      <c r="E55" s="56"/>
      <c r="F55" s="13">
        <f t="shared" si="2"/>
        <v>4445.3125000000009</v>
      </c>
      <c r="G55" s="13">
        <f t="shared" si="1"/>
        <v>6506.0577130391348</v>
      </c>
      <c r="H55" s="13">
        <f t="shared" si="3"/>
        <v>1734.4837572192107</v>
      </c>
      <c r="I55" s="12">
        <f t="shared" si="4"/>
        <v>231.93072156689723</v>
      </c>
      <c r="J55" s="12">
        <f t="shared" si="9"/>
        <v>55.290673162898955</v>
      </c>
      <c r="K55" s="12">
        <f t="shared" si="9"/>
        <v>574.89308476736801</v>
      </c>
      <c r="L55" s="12">
        <f t="shared" si="9"/>
        <v>511.69195975140155</v>
      </c>
      <c r="M55" s="12">
        <f t="shared" si="9"/>
        <v>295.72257722258627</v>
      </c>
      <c r="N55" s="12">
        <f t="shared" si="9"/>
        <v>694.92901151272304</v>
      </c>
      <c r="O55" s="12">
        <f t="shared" si="9"/>
        <v>65.071226434805297</v>
      </c>
      <c r="P55" s="12">
        <f t="shared" si="9"/>
        <v>194.59800000000007</v>
      </c>
      <c r="Q55" s="12">
        <f t="shared" si="9"/>
        <v>32.905185049340709</v>
      </c>
      <c r="R55" s="12">
        <f t="shared" si="9"/>
        <v>60.907855307460586</v>
      </c>
      <c r="S55" s="12">
        <f t="shared" si="9"/>
        <v>203.22735328475278</v>
      </c>
      <c r="T55" s="12">
        <f t="shared" si="9"/>
        <v>125.45308781339405</v>
      </c>
      <c r="U55" s="12">
        <f t="shared" si="9"/>
        <v>255.59083377687756</v>
      </c>
      <c r="V55" s="12">
        <f t="shared" si="9"/>
        <v>15.761300000000004</v>
      </c>
      <c r="W55" s="12">
        <f t="shared" si="9"/>
        <v>66.411890230810528</v>
      </c>
      <c r="X55" s="12">
        <f t="shared" si="9"/>
        <v>590.36821274657632</v>
      </c>
      <c r="Y55" s="12">
        <f t="shared" si="9"/>
        <v>24.125600000000006</v>
      </c>
      <c r="Z55" s="12">
        <f t="shared" si="8"/>
        <v>1185.0989750000003</v>
      </c>
      <c r="AA55" s="12">
        <f t="shared" si="8"/>
        <v>5183.9775476278937</v>
      </c>
    </row>
    <row r="56" spans="1:27" ht="14.2" customHeight="1" x14ac:dyDescent="0.45">
      <c r="A56">
        <v>46</v>
      </c>
      <c r="B56" s="5">
        <v>2067</v>
      </c>
      <c r="C56" s="60">
        <f t="shared" si="7"/>
        <v>0.43600000000000028</v>
      </c>
      <c r="D56" s="56"/>
      <c r="E56" s="56"/>
      <c r="F56" s="13">
        <f t="shared" si="2"/>
        <v>4487.5000000000009</v>
      </c>
      <c r="G56" s="13">
        <f t="shared" si="1"/>
        <v>6623.6286934056598</v>
      </c>
      <c r="H56" s="13">
        <f t="shared" si="3"/>
        <v>1765.8276162442207</v>
      </c>
      <c r="I56" s="12">
        <f t="shared" si="4"/>
        <v>234.13182156067799</v>
      </c>
      <c r="J56" s="12">
        <f t="shared" si="9"/>
        <v>55.81540011382981</v>
      </c>
      <c r="K56" s="12">
        <f t="shared" si="9"/>
        <v>580.34901210962425</v>
      </c>
      <c r="L56" s="12">
        <f t="shared" si="9"/>
        <v>516.54808731318985</v>
      </c>
      <c r="M56" s="12">
        <f t="shared" si="9"/>
        <v>298.52908322786215</v>
      </c>
      <c r="N56" s="12">
        <f t="shared" si="9"/>
        <v>701.52411988208814</v>
      </c>
      <c r="O56" s="12">
        <f t="shared" si="9"/>
        <v>65.688774102200654</v>
      </c>
      <c r="P56" s="12">
        <f t="shared" si="9"/>
        <v>196.44480000000007</v>
      </c>
      <c r="Q56" s="12">
        <f t="shared" si="9"/>
        <v>33.217466243130588</v>
      </c>
      <c r="R56" s="12">
        <f t="shared" si="9"/>
        <v>61.485891192628053</v>
      </c>
      <c r="S56" s="12">
        <f t="shared" si="9"/>
        <v>205.15604872893147</v>
      </c>
      <c r="T56" s="12">
        <f t="shared" si="9"/>
        <v>126.64367950793242</v>
      </c>
      <c r="U56" s="12">
        <f t="shared" si="9"/>
        <v>258.01647613609572</v>
      </c>
      <c r="V56" s="12">
        <f t="shared" si="9"/>
        <v>15.910880000000004</v>
      </c>
      <c r="W56" s="12">
        <f t="shared" si="9"/>
        <v>67.042161245303291</v>
      </c>
      <c r="X56" s="12">
        <f t="shared" si="9"/>
        <v>595.971004220797</v>
      </c>
      <c r="Y56" s="12">
        <f t="shared" si="9"/>
        <v>24.354560000000006</v>
      </c>
      <c r="Z56" s="12">
        <f t="shared" si="8"/>
        <v>1196.3459600000003</v>
      </c>
      <c r="AA56" s="12">
        <f t="shared" si="8"/>
        <v>5233.1752255842921</v>
      </c>
    </row>
    <row r="57" spans="1:27" ht="14.2" customHeight="1" x14ac:dyDescent="0.45">
      <c r="A57">
        <v>47</v>
      </c>
      <c r="B57" s="5">
        <v>2068</v>
      </c>
      <c r="C57" s="60">
        <f t="shared" si="7"/>
        <v>0.44950000000000029</v>
      </c>
      <c r="D57" s="56"/>
      <c r="E57" s="56"/>
      <c r="F57" s="13">
        <f t="shared" si="2"/>
        <v>4529.6875000000009</v>
      </c>
      <c r="G57" s="13">
        <f t="shared" si="1"/>
        <v>6742.7283177686504</v>
      </c>
      <c r="H57" s="13">
        <f t="shared" si="3"/>
        <v>1797.5790044211969</v>
      </c>
      <c r="I57" s="12">
        <f t="shared" si="4"/>
        <v>236.33292155445872</v>
      </c>
      <c r="J57" s="12">
        <f t="shared" si="9"/>
        <v>56.340127064760658</v>
      </c>
      <c r="K57" s="12">
        <f t="shared" si="9"/>
        <v>585.80493945188039</v>
      </c>
      <c r="L57" s="12">
        <f t="shared" si="9"/>
        <v>521.40421487497815</v>
      </c>
      <c r="M57" s="12">
        <f t="shared" si="9"/>
        <v>301.33558923313797</v>
      </c>
      <c r="N57" s="12">
        <f t="shared" si="9"/>
        <v>708.11922825145314</v>
      </c>
      <c r="O57" s="12">
        <f t="shared" si="9"/>
        <v>66.306321769595982</v>
      </c>
      <c r="P57" s="12">
        <f t="shared" si="9"/>
        <v>198.29160000000005</v>
      </c>
      <c r="Q57" s="12">
        <f t="shared" si="9"/>
        <v>33.529747436920459</v>
      </c>
      <c r="R57" s="12">
        <f t="shared" si="9"/>
        <v>62.063927077795512</v>
      </c>
      <c r="S57" s="12">
        <f t="shared" si="9"/>
        <v>207.08474417311012</v>
      </c>
      <c r="T57" s="12">
        <f t="shared" si="9"/>
        <v>127.83427120247077</v>
      </c>
      <c r="U57" s="12">
        <f t="shared" si="9"/>
        <v>260.44211849531388</v>
      </c>
      <c r="V57" s="12">
        <f t="shared" si="9"/>
        <v>16.060460000000003</v>
      </c>
      <c r="W57" s="12">
        <f t="shared" si="9"/>
        <v>67.672432259796039</v>
      </c>
      <c r="X57" s="12">
        <f t="shared" si="9"/>
        <v>601.57379569501745</v>
      </c>
      <c r="Y57" s="12">
        <f t="shared" ref="Y57:AA72" si="10">Y$10*(1+$C57)</f>
        <v>24.583520000000004</v>
      </c>
      <c r="Z57" s="12">
        <f t="shared" si="10"/>
        <v>1207.5929450000003</v>
      </c>
      <c r="AA57" s="12">
        <f t="shared" si="10"/>
        <v>5282.3729035406895</v>
      </c>
    </row>
    <row r="58" spans="1:27" ht="14.2" customHeight="1" x14ac:dyDescent="0.45">
      <c r="A58" s="28">
        <v>48</v>
      </c>
      <c r="B58" s="5">
        <v>2069</v>
      </c>
      <c r="C58" s="60">
        <f t="shared" si="7"/>
        <v>0.4630000000000003</v>
      </c>
      <c r="D58" s="56"/>
      <c r="E58" s="56"/>
      <c r="F58" s="13">
        <f t="shared" si="2"/>
        <v>4571.8750000000009</v>
      </c>
      <c r="G58" s="13">
        <f t="shared" si="1"/>
        <v>6863.3740785727132</v>
      </c>
      <c r="H58" s="13">
        <f t="shared" si="3"/>
        <v>1829.7425851519083</v>
      </c>
      <c r="I58" s="12">
        <f t="shared" si="4"/>
        <v>238.53402154823948</v>
      </c>
      <c r="J58" s="12">
        <f t="shared" ref="J58:Y73" si="11">J$10*(1+$C58)</f>
        <v>56.864854015691506</v>
      </c>
      <c r="K58" s="12">
        <f t="shared" si="11"/>
        <v>591.26086679413663</v>
      </c>
      <c r="L58" s="12">
        <f t="shared" si="11"/>
        <v>526.26034243676656</v>
      </c>
      <c r="M58" s="12">
        <f t="shared" si="11"/>
        <v>304.14209523841384</v>
      </c>
      <c r="N58" s="12">
        <f t="shared" si="11"/>
        <v>714.71433662081813</v>
      </c>
      <c r="O58" s="12">
        <f t="shared" si="11"/>
        <v>66.923869436991325</v>
      </c>
      <c r="P58" s="12">
        <f t="shared" si="11"/>
        <v>200.13840000000005</v>
      </c>
      <c r="Q58" s="12">
        <f t="shared" si="11"/>
        <v>33.842028630710338</v>
      </c>
      <c r="R58" s="12">
        <f t="shared" si="11"/>
        <v>62.641962962962978</v>
      </c>
      <c r="S58" s="12">
        <f t="shared" si="11"/>
        <v>209.01343961728881</v>
      </c>
      <c r="T58" s="12">
        <f t="shared" si="11"/>
        <v>129.02486289700914</v>
      </c>
      <c r="U58" s="12">
        <f t="shared" si="11"/>
        <v>262.86776085453204</v>
      </c>
      <c r="V58" s="12">
        <f t="shared" si="11"/>
        <v>16.210040000000003</v>
      </c>
      <c r="W58" s="12">
        <f t="shared" si="11"/>
        <v>68.302703274288788</v>
      </c>
      <c r="X58" s="12">
        <f t="shared" si="11"/>
        <v>607.17658716923813</v>
      </c>
      <c r="Y58" s="12">
        <f t="shared" si="11"/>
        <v>24.812480000000008</v>
      </c>
      <c r="Z58" s="12">
        <f t="shared" si="10"/>
        <v>1218.8399300000003</v>
      </c>
      <c r="AA58" s="12">
        <f t="shared" si="10"/>
        <v>5331.5705814970888</v>
      </c>
    </row>
    <row r="59" spans="1:27" ht="14.2" customHeight="1" x14ac:dyDescent="0.45">
      <c r="A59">
        <v>49</v>
      </c>
      <c r="B59" s="5">
        <v>2070</v>
      </c>
      <c r="C59" s="60">
        <f t="shared" si="7"/>
        <v>0.47650000000000031</v>
      </c>
      <c r="D59" s="56"/>
      <c r="E59" s="56"/>
      <c r="F59" s="13">
        <f t="shared" si="2"/>
        <v>4614.0625000000009</v>
      </c>
      <c r="G59" s="13">
        <f t="shared" si="1"/>
        <v>6985.5836551894854</v>
      </c>
      <c r="H59" s="13">
        <f t="shared" si="3"/>
        <v>1862.323071671972</v>
      </c>
      <c r="I59" s="12">
        <f t="shared" si="4"/>
        <v>240.73512154202024</v>
      </c>
      <c r="J59" s="12">
        <f t="shared" si="11"/>
        <v>57.389580966622361</v>
      </c>
      <c r="K59" s="12">
        <f t="shared" si="11"/>
        <v>596.71679413639288</v>
      </c>
      <c r="L59" s="12">
        <f t="shared" si="11"/>
        <v>531.11646999855498</v>
      </c>
      <c r="M59" s="12">
        <f t="shared" si="11"/>
        <v>306.94860124368972</v>
      </c>
      <c r="N59" s="12">
        <f t="shared" si="11"/>
        <v>721.30944499018324</v>
      </c>
      <c r="O59" s="12">
        <f t="shared" si="11"/>
        <v>67.541417104386667</v>
      </c>
      <c r="P59" s="12">
        <f t="shared" si="11"/>
        <v>201.98520000000008</v>
      </c>
      <c r="Q59" s="12">
        <f t="shared" si="11"/>
        <v>34.154309824500217</v>
      </c>
      <c r="R59" s="12">
        <f t="shared" si="11"/>
        <v>63.219998848130444</v>
      </c>
      <c r="S59" s="12">
        <f t="shared" si="11"/>
        <v>210.9421350614675</v>
      </c>
      <c r="T59" s="12">
        <f t="shared" si="11"/>
        <v>130.21545459154751</v>
      </c>
      <c r="U59" s="12">
        <f t="shared" si="11"/>
        <v>265.29340321375025</v>
      </c>
      <c r="V59" s="12">
        <f t="shared" si="11"/>
        <v>16.359620000000003</v>
      </c>
      <c r="W59" s="12">
        <f t="shared" si="11"/>
        <v>68.932974288781551</v>
      </c>
      <c r="X59" s="12">
        <f t="shared" si="11"/>
        <v>612.7793786434587</v>
      </c>
      <c r="Y59" s="12">
        <f t="shared" si="11"/>
        <v>25.041440000000009</v>
      </c>
      <c r="Z59" s="12">
        <f t="shared" si="10"/>
        <v>1230.0869150000003</v>
      </c>
      <c r="AA59" s="12">
        <f t="shared" si="10"/>
        <v>5380.7682594534872</v>
      </c>
    </row>
    <row r="60" spans="1:27" ht="14.2" customHeight="1" x14ac:dyDescent="0.45">
      <c r="A60">
        <v>50</v>
      </c>
      <c r="B60" s="5">
        <v>2071</v>
      </c>
      <c r="C60" s="106">
        <f t="shared" si="7"/>
        <v>0.49000000000000032</v>
      </c>
      <c r="D60" s="56"/>
      <c r="E60" s="56"/>
      <c r="F60" s="13">
        <f t="shared" si="2"/>
        <v>4656.2500000000009</v>
      </c>
      <c r="G60" s="13">
        <f t="shared" si="1"/>
        <v>7109.3749158315677</v>
      </c>
      <c r="H60" s="13">
        <f t="shared" si="3"/>
        <v>1895.3252275610996</v>
      </c>
      <c r="I60" s="12">
        <f t="shared" si="4"/>
        <v>242.93622153580097</v>
      </c>
      <c r="J60" s="12">
        <f t="shared" si="11"/>
        <v>57.914307917553209</v>
      </c>
      <c r="K60" s="12">
        <f t="shared" si="11"/>
        <v>602.17272147864912</v>
      </c>
      <c r="L60" s="12">
        <f t="shared" si="11"/>
        <v>535.97259756034327</v>
      </c>
      <c r="M60" s="12">
        <f t="shared" si="11"/>
        <v>309.7551072489656</v>
      </c>
      <c r="N60" s="12">
        <f t="shared" si="11"/>
        <v>727.90455335954823</v>
      </c>
      <c r="O60" s="12">
        <f t="shared" si="11"/>
        <v>68.158964771781996</v>
      </c>
      <c r="P60" s="12">
        <f t="shared" si="11"/>
        <v>203.83200000000005</v>
      </c>
      <c r="Q60" s="12">
        <f t="shared" si="11"/>
        <v>34.466591018290089</v>
      </c>
      <c r="R60" s="12">
        <f t="shared" si="11"/>
        <v>63.798034733297904</v>
      </c>
      <c r="S60" s="12">
        <f t="shared" si="11"/>
        <v>212.87083050564613</v>
      </c>
      <c r="T60" s="12">
        <f t="shared" si="11"/>
        <v>131.40604628608585</v>
      </c>
      <c r="U60" s="12">
        <f t="shared" si="11"/>
        <v>267.71904557296835</v>
      </c>
      <c r="V60" s="12">
        <f t="shared" si="11"/>
        <v>16.509200000000003</v>
      </c>
      <c r="W60" s="12">
        <f t="shared" si="11"/>
        <v>69.5632453032743</v>
      </c>
      <c r="X60" s="12">
        <f t="shared" si="11"/>
        <v>618.38217011767927</v>
      </c>
      <c r="Y60" s="12">
        <f t="shared" si="11"/>
        <v>25.270400000000006</v>
      </c>
      <c r="Z60" s="12">
        <f t="shared" si="10"/>
        <v>1241.3339000000001</v>
      </c>
      <c r="AA60" s="12">
        <f t="shared" si="10"/>
        <v>5429.9659374098846</v>
      </c>
    </row>
    <row r="61" spans="1:27" ht="14.2" customHeight="1" x14ac:dyDescent="0.45">
      <c r="A61">
        <v>51</v>
      </c>
      <c r="B61" s="5">
        <v>2072</v>
      </c>
      <c r="C61" s="60">
        <f t="shared" si="7"/>
        <v>0.50350000000000028</v>
      </c>
      <c r="D61" s="56"/>
      <c r="E61" s="56"/>
      <c r="F61" s="13">
        <f t="shared" si="2"/>
        <v>4698.4375000000009</v>
      </c>
      <c r="G61" s="13">
        <f t="shared" si="1"/>
        <v>7234.765919485475</v>
      </c>
      <c r="H61" s="13">
        <f t="shared" si="3"/>
        <v>1928.7538672584144</v>
      </c>
      <c r="I61" s="12">
        <f t="shared" si="4"/>
        <v>245.13732152958173</v>
      </c>
      <c r="J61" s="12">
        <f t="shared" si="11"/>
        <v>58.439034868484065</v>
      </c>
      <c r="K61" s="12">
        <f t="shared" si="11"/>
        <v>607.62864882090537</v>
      </c>
      <c r="L61" s="12">
        <f t="shared" si="11"/>
        <v>540.82872512213157</v>
      </c>
      <c r="M61" s="12">
        <f t="shared" si="11"/>
        <v>312.56161325424148</v>
      </c>
      <c r="N61" s="12">
        <f t="shared" si="11"/>
        <v>734.49966172891322</v>
      </c>
      <c r="O61" s="12">
        <f t="shared" si="11"/>
        <v>68.776512439177338</v>
      </c>
      <c r="P61" s="12">
        <f t="shared" si="11"/>
        <v>205.67880000000005</v>
      </c>
      <c r="Q61" s="12">
        <f t="shared" si="11"/>
        <v>34.778872212079968</v>
      </c>
      <c r="R61" s="12">
        <f t="shared" si="11"/>
        <v>64.376070618465377</v>
      </c>
      <c r="S61" s="12">
        <f t="shared" si="11"/>
        <v>214.79952594982481</v>
      </c>
      <c r="T61" s="12">
        <f t="shared" si="11"/>
        <v>132.59663798062422</v>
      </c>
      <c r="U61" s="12">
        <f t="shared" si="11"/>
        <v>270.14468793218657</v>
      </c>
      <c r="V61" s="12">
        <f t="shared" si="11"/>
        <v>16.658780000000004</v>
      </c>
      <c r="W61" s="12">
        <f t="shared" si="11"/>
        <v>70.193516317767049</v>
      </c>
      <c r="X61" s="12">
        <f t="shared" si="11"/>
        <v>623.98496159189983</v>
      </c>
      <c r="Y61" s="12">
        <f t="shared" si="11"/>
        <v>25.499360000000006</v>
      </c>
      <c r="Z61" s="12">
        <f t="shared" si="10"/>
        <v>1252.5808850000003</v>
      </c>
      <c r="AA61" s="12">
        <f t="shared" si="10"/>
        <v>5479.163615366283</v>
      </c>
    </row>
    <row r="62" spans="1:27" ht="14.2" customHeight="1" x14ac:dyDescent="0.45">
      <c r="A62" s="28">
        <v>52</v>
      </c>
      <c r="B62" s="5">
        <v>2073</v>
      </c>
      <c r="C62" s="60">
        <f t="shared" si="7"/>
        <v>0.51700000000000024</v>
      </c>
      <c r="D62" s="56"/>
      <c r="E62" s="56"/>
      <c r="F62" s="13">
        <f t="shared" si="2"/>
        <v>4740.6250000000009</v>
      </c>
      <c r="G62" s="13">
        <f t="shared" si="1"/>
        <v>7361.7749178638323</v>
      </c>
      <c r="H62" s="13">
        <f t="shared" si="3"/>
        <v>1962.6138565828921</v>
      </c>
      <c r="I62" s="12">
        <f t="shared" si="4"/>
        <v>247.33842152336248</v>
      </c>
      <c r="J62" s="12">
        <f t="shared" si="11"/>
        <v>58.963761819414913</v>
      </c>
      <c r="K62" s="12">
        <f t="shared" si="11"/>
        <v>613.08457616316161</v>
      </c>
      <c r="L62" s="12">
        <f t="shared" si="11"/>
        <v>545.68485268391998</v>
      </c>
      <c r="M62" s="12">
        <f t="shared" si="11"/>
        <v>315.36811925951736</v>
      </c>
      <c r="N62" s="12">
        <f t="shared" si="11"/>
        <v>741.09477009827833</v>
      </c>
      <c r="O62" s="12">
        <f t="shared" si="11"/>
        <v>69.394060106572681</v>
      </c>
      <c r="P62" s="12">
        <f t="shared" si="11"/>
        <v>207.52560000000005</v>
      </c>
      <c r="Q62" s="12">
        <f t="shared" si="11"/>
        <v>35.091153405869846</v>
      </c>
      <c r="R62" s="12">
        <f t="shared" si="11"/>
        <v>64.954106503632843</v>
      </c>
      <c r="S62" s="12">
        <f t="shared" si="11"/>
        <v>216.7282213940035</v>
      </c>
      <c r="T62" s="12">
        <f t="shared" si="11"/>
        <v>133.78722967516259</v>
      </c>
      <c r="U62" s="12">
        <f t="shared" si="11"/>
        <v>272.57033029140473</v>
      </c>
      <c r="V62" s="12">
        <f t="shared" si="11"/>
        <v>16.808360000000004</v>
      </c>
      <c r="W62" s="12">
        <f t="shared" si="11"/>
        <v>70.823787332259812</v>
      </c>
      <c r="X62" s="12">
        <f t="shared" si="11"/>
        <v>629.58775306612051</v>
      </c>
      <c r="Y62" s="12">
        <f t="shared" si="11"/>
        <v>25.728320000000007</v>
      </c>
      <c r="Z62" s="12">
        <f t="shared" si="10"/>
        <v>1263.8278700000003</v>
      </c>
      <c r="AA62" s="12">
        <f t="shared" si="10"/>
        <v>5528.3612933226814</v>
      </c>
    </row>
    <row r="63" spans="1:27" ht="14.2" customHeight="1" x14ac:dyDescent="0.45">
      <c r="A63">
        <v>53</v>
      </c>
      <c r="B63" s="5">
        <v>2074</v>
      </c>
      <c r="C63" s="60">
        <f t="shared" si="7"/>
        <v>0.53050000000000019</v>
      </c>
      <c r="D63" s="56"/>
      <c r="E63" s="56"/>
      <c r="F63" s="13">
        <f t="shared" si="2"/>
        <v>4782.8125000000009</v>
      </c>
      <c r="G63" s="13">
        <f t="shared" si="1"/>
        <v>7490.4203573769373</v>
      </c>
      <c r="H63" s="13">
        <f t="shared" si="3"/>
        <v>1996.9101132589758</v>
      </c>
      <c r="I63" s="12">
        <f t="shared" si="4"/>
        <v>249.53952151714319</v>
      </c>
      <c r="J63" s="12">
        <f t="shared" si="11"/>
        <v>59.488488770345761</v>
      </c>
      <c r="K63" s="12">
        <f t="shared" si="11"/>
        <v>618.54050350541775</v>
      </c>
      <c r="L63" s="12">
        <f t="shared" si="11"/>
        <v>550.54098024570828</v>
      </c>
      <c r="M63" s="12">
        <f t="shared" si="11"/>
        <v>318.17462526479318</v>
      </c>
      <c r="N63" s="12">
        <f t="shared" si="11"/>
        <v>747.68987846764333</v>
      </c>
      <c r="O63" s="12">
        <f t="shared" si="11"/>
        <v>70.011607773968024</v>
      </c>
      <c r="P63" s="12">
        <f t="shared" si="11"/>
        <v>209.37240000000006</v>
      </c>
      <c r="Q63" s="12">
        <f t="shared" si="11"/>
        <v>35.403434599659718</v>
      </c>
      <c r="R63" s="12">
        <f t="shared" si="11"/>
        <v>65.532142388800295</v>
      </c>
      <c r="S63" s="12">
        <f t="shared" si="11"/>
        <v>218.65691683818216</v>
      </c>
      <c r="T63" s="12">
        <f t="shared" si="11"/>
        <v>134.97782136970093</v>
      </c>
      <c r="U63" s="12">
        <f t="shared" si="11"/>
        <v>274.99597265062289</v>
      </c>
      <c r="V63" s="12">
        <f t="shared" si="11"/>
        <v>16.957940000000001</v>
      </c>
      <c r="W63" s="12">
        <f t="shared" si="11"/>
        <v>71.454058346752561</v>
      </c>
      <c r="X63" s="12">
        <f t="shared" si="11"/>
        <v>635.19054454034097</v>
      </c>
      <c r="Y63" s="12">
        <f t="shared" si="11"/>
        <v>25.957280000000004</v>
      </c>
      <c r="Z63" s="12">
        <f t="shared" si="10"/>
        <v>1275.0748550000001</v>
      </c>
      <c r="AA63" s="12">
        <f t="shared" si="10"/>
        <v>5577.5589712790797</v>
      </c>
    </row>
    <row r="64" spans="1:27" ht="14.2" customHeight="1" x14ac:dyDescent="0.45">
      <c r="A64">
        <v>54</v>
      </c>
      <c r="B64" s="5">
        <v>2075</v>
      </c>
      <c r="C64" s="60">
        <f t="shared" si="7"/>
        <v>0.54400000000000015</v>
      </c>
      <c r="D64" s="56"/>
      <c r="E64" s="56"/>
      <c r="F64" s="13">
        <f t="shared" si="2"/>
        <v>4825</v>
      </c>
      <c r="G64" s="13">
        <f t="shared" si="1"/>
        <v>7620.7208811239498</v>
      </c>
      <c r="H64" s="13">
        <f t="shared" si="3"/>
        <v>2031.6476074474158</v>
      </c>
      <c r="I64" s="12">
        <f t="shared" si="4"/>
        <v>251.74062151092392</v>
      </c>
      <c r="J64" s="12">
        <f t="shared" si="11"/>
        <v>60.013215721276609</v>
      </c>
      <c r="K64" s="12">
        <f t="shared" si="11"/>
        <v>623.99643084767388</v>
      </c>
      <c r="L64" s="12">
        <f t="shared" si="11"/>
        <v>555.39710780749658</v>
      </c>
      <c r="M64" s="12">
        <f t="shared" si="11"/>
        <v>320.981131270069</v>
      </c>
      <c r="N64" s="12">
        <f t="shared" si="11"/>
        <v>754.2849868370082</v>
      </c>
      <c r="O64" s="12">
        <f t="shared" si="11"/>
        <v>70.629155441363352</v>
      </c>
      <c r="P64" s="12">
        <f t="shared" si="11"/>
        <v>211.21920000000003</v>
      </c>
      <c r="Q64" s="12">
        <f t="shared" si="11"/>
        <v>35.715715793449597</v>
      </c>
      <c r="R64" s="12">
        <f t="shared" si="11"/>
        <v>66.110178273967747</v>
      </c>
      <c r="S64" s="12">
        <f t="shared" si="11"/>
        <v>220.58561228236081</v>
      </c>
      <c r="T64" s="12">
        <f t="shared" si="11"/>
        <v>136.16841306423927</v>
      </c>
      <c r="U64" s="12">
        <f t="shared" si="11"/>
        <v>277.42161500984105</v>
      </c>
      <c r="V64" s="12">
        <f t="shared" si="11"/>
        <v>17.107520000000001</v>
      </c>
      <c r="W64" s="12">
        <f t="shared" si="11"/>
        <v>72.084329361245295</v>
      </c>
      <c r="X64" s="12">
        <f t="shared" si="11"/>
        <v>640.79333601456153</v>
      </c>
      <c r="Y64" s="12">
        <f t="shared" si="11"/>
        <v>26.186240000000002</v>
      </c>
      <c r="Z64" s="12">
        <f t="shared" si="10"/>
        <v>1286.3218400000001</v>
      </c>
      <c r="AA64" s="12">
        <f t="shared" si="10"/>
        <v>5626.7566492354772</v>
      </c>
    </row>
    <row r="65" spans="1:27" ht="14.2" customHeight="1" x14ac:dyDescent="0.45">
      <c r="A65">
        <v>55</v>
      </c>
      <c r="B65" s="5">
        <v>2076</v>
      </c>
      <c r="C65" s="60">
        <f t="shared" si="7"/>
        <v>0.55750000000000011</v>
      </c>
      <c r="D65" s="56"/>
      <c r="E65" s="56"/>
      <c r="F65" s="13">
        <f t="shared" si="2"/>
        <v>4867.1875</v>
      </c>
      <c r="G65" s="13">
        <f t="shared" si="1"/>
        <v>7752.6953309038399</v>
      </c>
      <c r="H65" s="13">
        <f t="shared" si="3"/>
        <v>2066.8313622813753</v>
      </c>
      <c r="I65" s="12">
        <f t="shared" si="4"/>
        <v>253.94172150470467</v>
      </c>
      <c r="J65" s="12">
        <f t="shared" si="11"/>
        <v>60.537942672207457</v>
      </c>
      <c r="K65" s="12">
        <f t="shared" si="11"/>
        <v>629.45235818993012</v>
      </c>
      <c r="L65" s="12">
        <f t="shared" si="11"/>
        <v>560.25323536928488</v>
      </c>
      <c r="M65" s="12">
        <f t="shared" si="11"/>
        <v>323.78763727534488</v>
      </c>
      <c r="N65" s="12">
        <f t="shared" si="11"/>
        <v>760.88009520637331</v>
      </c>
      <c r="O65" s="12">
        <f t="shared" si="11"/>
        <v>71.246703108758695</v>
      </c>
      <c r="P65" s="12">
        <f t="shared" si="11"/>
        <v>213.06600000000003</v>
      </c>
      <c r="Q65" s="12">
        <f t="shared" si="11"/>
        <v>36.027996987239469</v>
      </c>
      <c r="R65" s="12">
        <f t="shared" si="11"/>
        <v>66.688214159135214</v>
      </c>
      <c r="S65" s="12">
        <f t="shared" si="11"/>
        <v>222.51430772653947</v>
      </c>
      <c r="T65" s="12">
        <f t="shared" si="11"/>
        <v>137.35900475877764</v>
      </c>
      <c r="U65" s="12">
        <f t="shared" si="11"/>
        <v>279.84725736905921</v>
      </c>
      <c r="V65" s="12">
        <f t="shared" si="11"/>
        <v>17.257100000000001</v>
      </c>
      <c r="W65" s="12">
        <f t="shared" si="11"/>
        <v>72.714600375738058</v>
      </c>
      <c r="X65" s="12">
        <f t="shared" si="11"/>
        <v>646.3961274887821</v>
      </c>
      <c r="Y65" s="12">
        <f t="shared" si="11"/>
        <v>26.415200000000002</v>
      </c>
      <c r="Z65" s="12">
        <f t="shared" si="10"/>
        <v>1297.5688250000001</v>
      </c>
      <c r="AA65" s="12">
        <f t="shared" si="10"/>
        <v>5675.9543271918756</v>
      </c>
    </row>
    <row r="66" spans="1:27" ht="14.2" customHeight="1" x14ac:dyDescent="0.45">
      <c r="A66" s="28">
        <v>56</v>
      </c>
      <c r="B66" s="5">
        <v>2077</v>
      </c>
      <c r="C66" s="60">
        <f t="shared" si="7"/>
        <v>0.57100000000000006</v>
      </c>
      <c r="D66" s="56"/>
      <c r="E66" s="56"/>
      <c r="F66" s="13">
        <f t="shared" si="2"/>
        <v>4909.3750000000009</v>
      </c>
      <c r="G66" s="13">
        <f t="shared" si="1"/>
        <v>7886.362749246332</v>
      </c>
      <c r="H66" s="13">
        <f t="shared" si="3"/>
        <v>2102.4664544078755</v>
      </c>
      <c r="I66" s="12">
        <f t="shared" si="4"/>
        <v>256.14282149848543</v>
      </c>
      <c r="J66" s="12">
        <f t="shared" si="11"/>
        <v>61.062669623138312</v>
      </c>
      <c r="K66" s="12">
        <f t="shared" si="11"/>
        <v>634.90828553218637</v>
      </c>
      <c r="L66" s="12">
        <f t="shared" si="11"/>
        <v>565.10936293107329</v>
      </c>
      <c r="M66" s="12">
        <f t="shared" si="11"/>
        <v>326.59414328062076</v>
      </c>
      <c r="N66" s="12">
        <f t="shared" si="11"/>
        <v>767.47520357573842</v>
      </c>
      <c r="O66" s="12">
        <f t="shared" si="11"/>
        <v>71.864250776154037</v>
      </c>
      <c r="P66" s="12">
        <f t="shared" si="11"/>
        <v>214.91280000000003</v>
      </c>
      <c r="Q66" s="12">
        <f t="shared" si="11"/>
        <v>36.340278181029348</v>
      </c>
      <c r="R66" s="12">
        <f t="shared" si="11"/>
        <v>67.26625004430268</v>
      </c>
      <c r="S66" s="12">
        <f t="shared" si="11"/>
        <v>224.44300317071816</v>
      </c>
      <c r="T66" s="12">
        <f t="shared" si="11"/>
        <v>138.54959645331601</v>
      </c>
      <c r="U66" s="12">
        <f t="shared" si="11"/>
        <v>282.27289972827737</v>
      </c>
      <c r="V66" s="12">
        <f t="shared" si="11"/>
        <v>17.406680000000001</v>
      </c>
      <c r="W66" s="12">
        <f t="shared" si="11"/>
        <v>73.344871390230821</v>
      </c>
      <c r="X66" s="12">
        <f t="shared" si="11"/>
        <v>651.99891896300267</v>
      </c>
      <c r="Y66" s="12">
        <f t="shared" si="11"/>
        <v>26.644160000000003</v>
      </c>
      <c r="Z66" s="12">
        <f t="shared" si="10"/>
        <v>1308.8158100000001</v>
      </c>
      <c r="AA66" s="12">
        <f t="shared" si="10"/>
        <v>5725.1520051482739</v>
      </c>
    </row>
    <row r="67" spans="1:27" ht="14.2" customHeight="1" x14ac:dyDescent="0.45">
      <c r="A67">
        <v>57</v>
      </c>
      <c r="B67" s="5">
        <v>2078</v>
      </c>
      <c r="C67" s="60">
        <f t="shared" si="7"/>
        <v>0.58450000000000002</v>
      </c>
      <c r="D67" s="56"/>
      <c r="E67" s="56"/>
      <c r="F67" s="13">
        <f t="shared" si="2"/>
        <v>4951.5625</v>
      </c>
      <c r="G67" s="13">
        <f t="shared" si="1"/>
        <v>8021.7423814629838</v>
      </c>
      <c r="H67" s="13">
        <f t="shared" si="3"/>
        <v>2138.5580145346007</v>
      </c>
      <c r="I67" s="12">
        <f t="shared" si="4"/>
        <v>258.34392149226613</v>
      </c>
      <c r="J67" s="12">
        <f t="shared" si="11"/>
        <v>61.58739657406916</v>
      </c>
      <c r="K67" s="12">
        <f t="shared" si="11"/>
        <v>640.3642128744425</v>
      </c>
      <c r="L67" s="12">
        <f t="shared" si="11"/>
        <v>569.96549049286159</v>
      </c>
      <c r="M67" s="12">
        <f t="shared" si="11"/>
        <v>329.40064928589658</v>
      </c>
      <c r="N67" s="12">
        <f t="shared" si="11"/>
        <v>774.0703119451033</v>
      </c>
      <c r="O67" s="12">
        <f t="shared" si="11"/>
        <v>72.481798443549366</v>
      </c>
      <c r="P67" s="12">
        <f t="shared" si="11"/>
        <v>216.75960000000003</v>
      </c>
      <c r="Q67" s="12">
        <f t="shared" si="11"/>
        <v>36.652559374819226</v>
      </c>
      <c r="R67" s="12">
        <f t="shared" si="11"/>
        <v>67.844285929470146</v>
      </c>
      <c r="S67" s="12">
        <f t="shared" si="11"/>
        <v>226.37169861489681</v>
      </c>
      <c r="T67" s="12">
        <f t="shared" si="11"/>
        <v>139.74018814785435</v>
      </c>
      <c r="U67" s="12">
        <f t="shared" si="11"/>
        <v>284.69854208749553</v>
      </c>
      <c r="V67" s="12">
        <f t="shared" si="11"/>
        <v>17.556260000000002</v>
      </c>
      <c r="W67" s="12">
        <f t="shared" si="11"/>
        <v>73.975142404723556</v>
      </c>
      <c r="X67" s="12">
        <f t="shared" si="11"/>
        <v>657.60171043722323</v>
      </c>
      <c r="Y67" s="12">
        <f t="shared" si="11"/>
        <v>26.87312</v>
      </c>
      <c r="Z67" s="12">
        <f t="shared" si="10"/>
        <v>1320.0627950000001</v>
      </c>
      <c r="AA67" s="12">
        <f t="shared" si="10"/>
        <v>5774.3496831046723</v>
      </c>
    </row>
    <row r="68" spans="1:27" ht="14.2" customHeight="1" x14ac:dyDescent="0.45">
      <c r="A68">
        <v>58</v>
      </c>
      <c r="B68" s="5">
        <v>2079</v>
      </c>
      <c r="C68" s="60">
        <f t="shared" si="7"/>
        <v>0.59799999999999998</v>
      </c>
      <c r="D68" s="56"/>
      <c r="E68" s="56"/>
      <c r="F68" s="13">
        <f t="shared" si="2"/>
        <v>4993.75</v>
      </c>
      <c r="G68" s="13">
        <f t="shared" si="1"/>
        <v>8158.8536777186873</v>
      </c>
      <c r="H68" s="13">
        <f t="shared" si="3"/>
        <v>2175.1112279821486</v>
      </c>
      <c r="I68" s="12">
        <f t="shared" si="4"/>
        <v>260.54502148604689</v>
      </c>
      <c r="J68" s="12">
        <f t="shared" si="11"/>
        <v>62.112123525000001</v>
      </c>
      <c r="K68" s="12">
        <f t="shared" si="11"/>
        <v>645.82014021669863</v>
      </c>
      <c r="L68" s="12">
        <f t="shared" si="11"/>
        <v>574.82161805464989</v>
      </c>
      <c r="M68" s="12">
        <f t="shared" si="11"/>
        <v>332.2071552911724</v>
      </c>
      <c r="N68" s="12">
        <f t="shared" si="11"/>
        <v>780.66542031446829</v>
      </c>
      <c r="O68" s="12">
        <f t="shared" si="11"/>
        <v>73.099346110944708</v>
      </c>
      <c r="P68" s="12">
        <f t="shared" si="11"/>
        <v>218.60640000000001</v>
      </c>
      <c r="Q68" s="12">
        <f t="shared" si="11"/>
        <v>36.964840568609098</v>
      </c>
      <c r="R68" s="12">
        <f t="shared" si="11"/>
        <v>68.422321814637598</v>
      </c>
      <c r="S68" s="12">
        <f t="shared" si="11"/>
        <v>228.30039405907547</v>
      </c>
      <c r="T68" s="12">
        <f t="shared" si="11"/>
        <v>140.93077984239272</v>
      </c>
      <c r="U68" s="12">
        <f t="shared" si="11"/>
        <v>287.12418444671368</v>
      </c>
      <c r="V68" s="12">
        <f t="shared" si="11"/>
        <v>17.705839999999998</v>
      </c>
      <c r="W68" s="12">
        <f t="shared" si="11"/>
        <v>74.605413419216305</v>
      </c>
      <c r="X68" s="12">
        <f t="shared" si="11"/>
        <v>663.2045019114438</v>
      </c>
      <c r="Y68" s="12">
        <f t="shared" si="11"/>
        <v>27.102080000000001</v>
      </c>
      <c r="Z68" s="12">
        <f t="shared" si="10"/>
        <v>1331.3097799999998</v>
      </c>
      <c r="AA68" s="12">
        <f t="shared" si="10"/>
        <v>5823.5473610610698</v>
      </c>
    </row>
    <row r="69" spans="1:27" ht="14.2" customHeight="1" x14ac:dyDescent="0.45">
      <c r="A69">
        <v>59</v>
      </c>
      <c r="B69" s="5">
        <v>2080</v>
      </c>
      <c r="C69" s="60">
        <f t="shared" si="7"/>
        <v>0.61149999999999993</v>
      </c>
      <c r="D69" s="56"/>
      <c r="E69" s="56"/>
      <c r="F69" s="13">
        <f t="shared" si="2"/>
        <v>5035.9375</v>
      </c>
      <c r="G69" s="13">
        <f t="shared" si="1"/>
        <v>8297.7162951236751</v>
      </c>
      <c r="H69" s="13">
        <f t="shared" si="3"/>
        <v>2212.1313352417551</v>
      </c>
      <c r="I69" s="12">
        <f t="shared" si="4"/>
        <v>262.74612147982765</v>
      </c>
      <c r="J69" s="12">
        <f t="shared" si="11"/>
        <v>62.636850475930856</v>
      </c>
      <c r="K69" s="12">
        <f t="shared" si="11"/>
        <v>651.27606755895488</v>
      </c>
      <c r="L69" s="12">
        <f t="shared" si="11"/>
        <v>579.67774561643819</v>
      </c>
      <c r="M69" s="12">
        <f t="shared" si="11"/>
        <v>335.01366129644828</v>
      </c>
      <c r="N69" s="12">
        <f t="shared" si="11"/>
        <v>787.2605286838334</v>
      </c>
      <c r="O69" s="12">
        <f t="shared" si="11"/>
        <v>73.716893778340051</v>
      </c>
      <c r="P69" s="12">
        <f t="shared" si="11"/>
        <v>220.45320000000001</v>
      </c>
      <c r="Q69" s="12">
        <f t="shared" si="11"/>
        <v>37.277121762398977</v>
      </c>
      <c r="R69" s="12">
        <f t="shared" si="11"/>
        <v>69.000357699805065</v>
      </c>
      <c r="S69" s="12">
        <f t="shared" si="11"/>
        <v>230.22908950325416</v>
      </c>
      <c r="T69" s="12">
        <f t="shared" si="11"/>
        <v>142.12137153693109</v>
      </c>
      <c r="U69" s="12">
        <f t="shared" si="11"/>
        <v>289.54982680593184</v>
      </c>
      <c r="V69" s="12">
        <f t="shared" si="11"/>
        <v>17.855419999999999</v>
      </c>
      <c r="W69" s="12">
        <f t="shared" si="11"/>
        <v>75.235684433709068</v>
      </c>
      <c r="X69" s="12">
        <f t="shared" si="11"/>
        <v>668.80729338566437</v>
      </c>
      <c r="Y69" s="12">
        <f t="shared" si="11"/>
        <v>27.331040000000002</v>
      </c>
      <c r="Z69" s="12">
        <f t="shared" si="10"/>
        <v>1342.556765</v>
      </c>
      <c r="AA69" s="12">
        <f t="shared" si="10"/>
        <v>5872.7450390174681</v>
      </c>
    </row>
    <row r="70" spans="1:27" ht="14.2" customHeight="1" x14ac:dyDescent="0.45">
      <c r="A70" s="28">
        <v>60</v>
      </c>
      <c r="B70" s="5">
        <v>2081</v>
      </c>
      <c r="C70" s="106">
        <f t="shared" si="7"/>
        <v>0.62499999999999989</v>
      </c>
      <c r="D70" s="56"/>
      <c r="E70" s="56"/>
      <c r="F70" s="13">
        <f t="shared" si="2"/>
        <v>5078.125</v>
      </c>
      <c r="G70" s="13">
        <f t="shared" si="1"/>
        <v>8438.3500998463351</v>
      </c>
      <c r="H70" s="13">
        <f t="shared" si="3"/>
        <v>2249.6236325385535</v>
      </c>
      <c r="I70" s="12">
        <f t="shared" si="4"/>
        <v>264.94722147360841</v>
      </c>
      <c r="J70" s="12">
        <f t="shared" si="11"/>
        <v>63.161577426861712</v>
      </c>
      <c r="K70" s="12">
        <f t="shared" si="11"/>
        <v>656.73199490121112</v>
      </c>
      <c r="L70" s="12">
        <f t="shared" si="11"/>
        <v>584.5338731782266</v>
      </c>
      <c r="M70" s="12">
        <f t="shared" si="11"/>
        <v>337.82016730172415</v>
      </c>
      <c r="N70" s="12">
        <f t="shared" si="11"/>
        <v>793.85563705319839</v>
      </c>
      <c r="O70" s="12">
        <f t="shared" si="11"/>
        <v>74.334441445735393</v>
      </c>
      <c r="P70" s="12">
        <f t="shared" si="11"/>
        <v>222.3</v>
      </c>
      <c r="Q70" s="12">
        <f t="shared" si="11"/>
        <v>37.589402956188856</v>
      </c>
      <c r="R70" s="12">
        <f t="shared" si="11"/>
        <v>69.578393584972531</v>
      </c>
      <c r="S70" s="12">
        <f t="shared" si="11"/>
        <v>232.15778494743284</v>
      </c>
      <c r="T70" s="12">
        <f t="shared" si="11"/>
        <v>143.31196323146946</v>
      </c>
      <c r="U70" s="12">
        <f t="shared" si="11"/>
        <v>291.97546916515006</v>
      </c>
      <c r="V70" s="12">
        <f t="shared" si="11"/>
        <v>18.004999999999999</v>
      </c>
      <c r="W70" s="12">
        <f t="shared" si="11"/>
        <v>75.865955448201817</v>
      </c>
      <c r="X70" s="12">
        <f t="shared" si="11"/>
        <v>674.41008485988493</v>
      </c>
      <c r="Y70" s="12">
        <f t="shared" si="11"/>
        <v>27.560000000000002</v>
      </c>
      <c r="Z70" s="12">
        <f t="shared" si="10"/>
        <v>1353.80375</v>
      </c>
      <c r="AA70" s="12">
        <f t="shared" si="10"/>
        <v>5921.9427169738665</v>
      </c>
    </row>
    <row r="71" spans="1:27" ht="14.2" customHeight="1" x14ac:dyDescent="0.45">
      <c r="A71">
        <v>61</v>
      </c>
      <c r="B71" s="5">
        <v>2082</v>
      </c>
      <c r="C71" s="60">
        <f t="shared" si="7"/>
        <v>0.63849999999999985</v>
      </c>
      <c r="D71" s="56"/>
      <c r="E71" s="56"/>
      <c r="F71" s="13">
        <f t="shared" si="2"/>
        <v>5120.3124999999991</v>
      </c>
      <c r="G71" s="13">
        <f t="shared" si="1"/>
        <v>8580.7751692469537</v>
      </c>
      <c r="H71" s="13">
        <f t="shared" si="3"/>
        <v>2287.593472400426</v>
      </c>
      <c r="I71" s="12">
        <f t="shared" si="4"/>
        <v>267.14832146738911</v>
      </c>
      <c r="J71" s="12">
        <f t="shared" si="11"/>
        <v>63.686304377792553</v>
      </c>
      <c r="K71" s="12">
        <f t="shared" si="11"/>
        <v>662.18792224346726</v>
      </c>
      <c r="L71" s="12">
        <f t="shared" si="11"/>
        <v>589.3900007400149</v>
      </c>
      <c r="M71" s="12">
        <f t="shared" si="11"/>
        <v>340.62667330699998</v>
      </c>
      <c r="N71" s="12">
        <f t="shared" si="11"/>
        <v>800.45074542256339</v>
      </c>
      <c r="O71" s="12">
        <f t="shared" si="11"/>
        <v>74.951989113130722</v>
      </c>
      <c r="P71" s="12">
        <f t="shared" si="11"/>
        <v>224.14679999999998</v>
      </c>
      <c r="Q71" s="12">
        <f t="shared" si="11"/>
        <v>37.901684149978728</v>
      </c>
      <c r="R71" s="12">
        <f t="shared" si="11"/>
        <v>70.156429470139997</v>
      </c>
      <c r="S71" s="12">
        <f t="shared" si="11"/>
        <v>234.08648039161147</v>
      </c>
      <c r="T71" s="12">
        <f t="shared" si="11"/>
        <v>144.5025549260078</v>
      </c>
      <c r="U71" s="12">
        <f t="shared" si="11"/>
        <v>294.40111152436816</v>
      </c>
      <c r="V71" s="12">
        <f t="shared" si="11"/>
        <v>18.154579999999999</v>
      </c>
      <c r="W71" s="12">
        <f t="shared" si="11"/>
        <v>76.496226462694565</v>
      </c>
      <c r="X71" s="12">
        <f t="shared" si="11"/>
        <v>680.0128763341055</v>
      </c>
      <c r="Y71" s="12">
        <f t="shared" si="11"/>
        <v>27.788959999999999</v>
      </c>
      <c r="Z71" s="12">
        <f t="shared" si="10"/>
        <v>1365.0507349999998</v>
      </c>
      <c r="AA71" s="12">
        <f t="shared" si="10"/>
        <v>5971.1403949302648</v>
      </c>
    </row>
    <row r="72" spans="1:27" ht="14.2" customHeight="1" x14ac:dyDescent="0.45">
      <c r="A72">
        <v>62</v>
      </c>
      <c r="B72" s="5">
        <v>2083</v>
      </c>
      <c r="C72" s="60">
        <f t="shared" si="7"/>
        <v>0.6519999999999998</v>
      </c>
      <c r="D72" s="56"/>
      <c r="E72" s="56"/>
      <c r="F72" s="13">
        <f t="shared" si="2"/>
        <v>5162.4999999999991</v>
      </c>
      <c r="G72" s="13">
        <f t="shared" si="1"/>
        <v>8725.0117940326727</v>
      </c>
      <c r="H72" s="13">
        <f t="shared" si="3"/>
        <v>2326.0462642324992</v>
      </c>
      <c r="I72" s="12">
        <f t="shared" si="4"/>
        <v>269.34942146116981</v>
      </c>
      <c r="J72" s="12">
        <f t="shared" si="11"/>
        <v>64.211031328723408</v>
      </c>
      <c r="K72" s="12">
        <f t="shared" si="11"/>
        <v>667.6438495857235</v>
      </c>
      <c r="L72" s="12">
        <f t="shared" si="11"/>
        <v>594.2461283018032</v>
      </c>
      <c r="M72" s="12">
        <f t="shared" si="11"/>
        <v>343.4331793122758</v>
      </c>
      <c r="N72" s="12">
        <f t="shared" si="11"/>
        <v>807.04585379192838</v>
      </c>
      <c r="O72" s="12">
        <f t="shared" si="11"/>
        <v>75.569536780526064</v>
      </c>
      <c r="P72" s="12">
        <f t="shared" si="11"/>
        <v>225.99359999999999</v>
      </c>
      <c r="Q72" s="12">
        <f t="shared" si="11"/>
        <v>38.213965343768599</v>
      </c>
      <c r="R72" s="12">
        <f t="shared" si="11"/>
        <v>70.734465355307449</v>
      </c>
      <c r="S72" s="12">
        <f t="shared" si="11"/>
        <v>236.01517583579013</v>
      </c>
      <c r="T72" s="12">
        <f t="shared" si="11"/>
        <v>145.69314662054614</v>
      </c>
      <c r="U72" s="12">
        <f t="shared" si="11"/>
        <v>296.82675388358632</v>
      </c>
      <c r="V72" s="12">
        <f t="shared" si="11"/>
        <v>18.304159999999996</v>
      </c>
      <c r="W72" s="12">
        <f t="shared" si="11"/>
        <v>77.126497477187314</v>
      </c>
      <c r="X72" s="12">
        <f t="shared" si="11"/>
        <v>685.61566780832607</v>
      </c>
      <c r="Y72" s="12">
        <f t="shared" si="11"/>
        <v>28.017919999999997</v>
      </c>
      <c r="Z72" s="12">
        <f t="shared" si="10"/>
        <v>1376.2977199999998</v>
      </c>
      <c r="AA72" s="12">
        <f t="shared" si="10"/>
        <v>6020.3380728866623</v>
      </c>
    </row>
    <row r="73" spans="1:27" ht="14.2" customHeight="1" x14ac:dyDescent="0.45">
      <c r="A73">
        <v>63</v>
      </c>
      <c r="B73" s="5">
        <v>2084</v>
      </c>
      <c r="C73" s="60">
        <f t="shared" si="7"/>
        <v>0.66549999999999976</v>
      </c>
      <c r="D73" s="56"/>
      <c r="E73" s="56"/>
      <c r="F73" s="13">
        <f t="shared" si="2"/>
        <v>5204.6874999999991</v>
      </c>
      <c r="G73" s="13">
        <f t="shared" si="1"/>
        <v>8871.0804804337695</v>
      </c>
      <c r="H73" s="13">
        <f t="shared" si="3"/>
        <v>2364.9874748973371</v>
      </c>
      <c r="I73" s="12">
        <f t="shared" si="4"/>
        <v>271.55052145495057</v>
      </c>
      <c r="J73" s="12">
        <f t="shared" si="11"/>
        <v>64.735758279654249</v>
      </c>
      <c r="K73" s="12">
        <f t="shared" si="11"/>
        <v>673.09977692797975</v>
      </c>
      <c r="L73" s="12">
        <f t="shared" si="11"/>
        <v>599.10225586359149</v>
      </c>
      <c r="M73" s="12">
        <f t="shared" si="11"/>
        <v>346.23968531755168</v>
      </c>
      <c r="N73" s="12">
        <f t="shared" si="11"/>
        <v>813.64096216129337</v>
      </c>
      <c r="O73" s="12">
        <f t="shared" si="11"/>
        <v>76.187084447921407</v>
      </c>
      <c r="P73" s="12">
        <f t="shared" si="11"/>
        <v>227.84039999999999</v>
      </c>
      <c r="Q73" s="12">
        <f t="shared" si="11"/>
        <v>38.526246537558478</v>
      </c>
      <c r="R73" s="12">
        <f t="shared" si="11"/>
        <v>71.312501240474916</v>
      </c>
      <c r="S73" s="12">
        <f t="shared" si="11"/>
        <v>237.94387127996882</v>
      </c>
      <c r="T73" s="12">
        <f t="shared" si="11"/>
        <v>146.88373831508451</v>
      </c>
      <c r="U73" s="12">
        <f t="shared" si="11"/>
        <v>299.25239624280448</v>
      </c>
      <c r="V73" s="12">
        <f t="shared" si="11"/>
        <v>18.453739999999996</v>
      </c>
      <c r="W73" s="12">
        <f t="shared" si="11"/>
        <v>77.756768491680077</v>
      </c>
      <c r="X73" s="12">
        <f t="shared" si="11"/>
        <v>691.21845928254663</v>
      </c>
      <c r="Y73" s="12">
        <f t="shared" ref="Y73:AA88" si="12">Y$10*(1+$C73)</f>
        <v>28.246879999999997</v>
      </c>
      <c r="Z73" s="12">
        <f t="shared" si="12"/>
        <v>1387.5447049999998</v>
      </c>
      <c r="AA73" s="12">
        <f t="shared" si="12"/>
        <v>6069.5357508430607</v>
      </c>
    </row>
    <row r="74" spans="1:27" ht="14.2" customHeight="1" x14ac:dyDescent="0.45">
      <c r="A74" s="28">
        <v>64</v>
      </c>
      <c r="B74" s="5">
        <v>2085</v>
      </c>
      <c r="C74" s="60">
        <f t="shared" si="7"/>
        <v>0.67899999999999971</v>
      </c>
      <c r="D74" s="56"/>
      <c r="E74" s="56"/>
      <c r="F74" s="13">
        <f t="shared" si="2"/>
        <v>5246.8749999999991</v>
      </c>
      <c r="G74" s="13">
        <f t="shared" si="1"/>
        <v>9019.0019524015679</v>
      </c>
      <c r="H74" s="13">
        <f t="shared" si="3"/>
        <v>2404.4226293008865</v>
      </c>
      <c r="I74" s="12">
        <f t="shared" si="4"/>
        <v>273.75162144873133</v>
      </c>
      <c r="J74" s="12">
        <f t="shared" ref="J74:Y89" si="13">J$10*(1+$C74)</f>
        <v>65.260485230585104</v>
      </c>
      <c r="K74" s="12">
        <f t="shared" si="13"/>
        <v>678.55570427023599</v>
      </c>
      <c r="L74" s="12">
        <f t="shared" si="13"/>
        <v>603.95838342537991</v>
      </c>
      <c r="M74" s="12">
        <f t="shared" si="13"/>
        <v>349.04619132282755</v>
      </c>
      <c r="N74" s="12">
        <f t="shared" si="13"/>
        <v>820.23607053065848</v>
      </c>
      <c r="O74" s="12">
        <f t="shared" si="13"/>
        <v>76.80463211531675</v>
      </c>
      <c r="P74" s="12">
        <f t="shared" si="13"/>
        <v>229.68719999999999</v>
      </c>
      <c r="Q74" s="12">
        <f t="shared" si="13"/>
        <v>38.838527731348357</v>
      </c>
      <c r="R74" s="12">
        <f t="shared" si="13"/>
        <v>71.890537125642382</v>
      </c>
      <c r="S74" s="12">
        <f t="shared" si="13"/>
        <v>239.8725667241475</v>
      </c>
      <c r="T74" s="12">
        <f t="shared" si="13"/>
        <v>148.07433000962288</v>
      </c>
      <c r="U74" s="12">
        <f t="shared" si="13"/>
        <v>301.6780386020227</v>
      </c>
      <c r="V74" s="12">
        <f t="shared" si="13"/>
        <v>18.603319999999997</v>
      </c>
      <c r="W74" s="12">
        <f t="shared" si="13"/>
        <v>78.387039506172826</v>
      </c>
      <c r="X74" s="12">
        <f t="shared" si="13"/>
        <v>696.8212507567672</v>
      </c>
      <c r="Y74" s="12">
        <f t="shared" si="13"/>
        <v>28.475839999999998</v>
      </c>
      <c r="Z74" s="12">
        <f t="shared" si="12"/>
        <v>1398.7916899999998</v>
      </c>
      <c r="AA74" s="12">
        <f t="shared" si="12"/>
        <v>6118.733428799459</v>
      </c>
    </row>
    <row r="75" spans="1:27" ht="14.2" customHeight="1" x14ac:dyDescent="0.45">
      <c r="A75">
        <v>65</v>
      </c>
      <c r="B75" s="5">
        <v>2086</v>
      </c>
      <c r="C75" s="60">
        <f t="shared" si="7"/>
        <v>0.69249999999999967</v>
      </c>
      <c r="D75" s="56"/>
      <c r="E75" s="56"/>
      <c r="F75" s="13">
        <f t="shared" si="2"/>
        <v>5289.0624999999991</v>
      </c>
      <c r="G75" s="13">
        <f t="shared" si="1"/>
        <v>9168.7971538281054</v>
      </c>
      <c r="H75" s="13">
        <f t="shared" si="3"/>
        <v>2444.3573109842346</v>
      </c>
      <c r="I75" s="12">
        <f t="shared" si="4"/>
        <v>275.95272144251209</v>
      </c>
      <c r="J75" s="12">
        <f t="shared" si="13"/>
        <v>65.785212181515959</v>
      </c>
      <c r="K75" s="12">
        <f t="shared" si="13"/>
        <v>684.01163161249212</v>
      </c>
      <c r="L75" s="12">
        <f t="shared" si="13"/>
        <v>608.81451098716821</v>
      </c>
      <c r="M75" s="12">
        <f t="shared" si="13"/>
        <v>351.85269732810337</v>
      </c>
      <c r="N75" s="12">
        <f t="shared" si="13"/>
        <v>826.83117890002347</v>
      </c>
      <c r="O75" s="12">
        <f t="shared" si="13"/>
        <v>77.422179782712078</v>
      </c>
      <c r="P75" s="12">
        <f t="shared" si="13"/>
        <v>231.53399999999996</v>
      </c>
      <c r="Q75" s="12">
        <f t="shared" si="13"/>
        <v>39.150808925138229</v>
      </c>
      <c r="R75" s="12">
        <f t="shared" si="13"/>
        <v>72.468573010809848</v>
      </c>
      <c r="S75" s="12">
        <f t="shared" si="13"/>
        <v>241.80126216832613</v>
      </c>
      <c r="T75" s="12">
        <f t="shared" si="13"/>
        <v>149.26492170416122</v>
      </c>
      <c r="U75" s="12">
        <f t="shared" si="13"/>
        <v>304.1036809612408</v>
      </c>
      <c r="V75" s="12">
        <f t="shared" si="13"/>
        <v>18.752899999999997</v>
      </c>
      <c r="W75" s="12">
        <f t="shared" si="13"/>
        <v>79.017310520665575</v>
      </c>
      <c r="X75" s="12">
        <f t="shared" si="13"/>
        <v>702.42404223098777</v>
      </c>
      <c r="Y75" s="12">
        <f t="shared" si="13"/>
        <v>28.704799999999995</v>
      </c>
      <c r="Z75" s="12">
        <f t="shared" si="12"/>
        <v>1410.0386749999998</v>
      </c>
      <c r="AA75" s="12">
        <f t="shared" si="12"/>
        <v>6167.9311067558565</v>
      </c>
    </row>
    <row r="76" spans="1:27" ht="14.2" customHeight="1" x14ac:dyDescent="0.45">
      <c r="A76">
        <v>66</v>
      </c>
      <c r="B76" s="5">
        <v>2087</v>
      </c>
      <c r="C76" s="60">
        <f t="shared" si="7"/>
        <v>0.70599999999999963</v>
      </c>
      <c r="D76" s="56"/>
      <c r="E76" s="56"/>
      <c r="F76" s="13">
        <f t="shared" si="2"/>
        <v>5331.2499999999982</v>
      </c>
      <c r="G76" s="13">
        <f t="shared" ref="G76:G111" si="14">$G$10*(1+C76)*((1+$L$3)^(B76-2021))</f>
        <v>9320.4872507878317</v>
      </c>
      <c r="H76" s="13">
        <f t="shared" si="3"/>
        <v>2484.7971627212323</v>
      </c>
      <c r="I76" s="12">
        <f t="shared" si="4"/>
        <v>278.15382143629279</v>
      </c>
      <c r="J76" s="12">
        <f t="shared" si="13"/>
        <v>66.3099391324468</v>
      </c>
      <c r="K76" s="12">
        <f t="shared" si="13"/>
        <v>689.46755895474826</v>
      </c>
      <c r="L76" s="12">
        <f t="shared" si="13"/>
        <v>613.6706385489565</v>
      </c>
      <c r="M76" s="12">
        <f t="shared" si="13"/>
        <v>354.65920333337925</v>
      </c>
      <c r="N76" s="12">
        <f t="shared" si="13"/>
        <v>833.42628726938835</v>
      </c>
      <c r="O76" s="12">
        <f t="shared" si="13"/>
        <v>78.039727450107407</v>
      </c>
      <c r="P76" s="12">
        <f t="shared" si="13"/>
        <v>233.38079999999997</v>
      </c>
      <c r="Q76" s="12">
        <f t="shared" si="13"/>
        <v>39.4630901189281</v>
      </c>
      <c r="R76" s="12">
        <f t="shared" si="13"/>
        <v>73.0466088959773</v>
      </c>
      <c r="S76" s="12">
        <f t="shared" si="13"/>
        <v>243.72995761250479</v>
      </c>
      <c r="T76" s="12">
        <f t="shared" si="13"/>
        <v>150.45551339869957</v>
      </c>
      <c r="U76" s="12">
        <f t="shared" si="13"/>
        <v>306.52932332045896</v>
      </c>
      <c r="V76" s="12">
        <f t="shared" si="13"/>
        <v>18.902479999999994</v>
      </c>
      <c r="W76" s="12">
        <f t="shared" si="13"/>
        <v>79.647581535158324</v>
      </c>
      <c r="X76" s="12">
        <f t="shared" si="13"/>
        <v>708.02683370520822</v>
      </c>
      <c r="Y76" s="12">
        <f t="shared" si="13"/>
        <v>28.933759999999992</v>
      </c>
      <c r="Z76" s="12">
        <f t="shared" si="12"/>
        <v>1421.2856599999996</v>
      </c>
      <c r="AA76" s="12">
        <f t="shared" si="12"/>
        <v>6217.1287847122549</v>
      </c>
    </row>
    <row r="77" spans="1:27" ht="14.2" customHeight="1" x14ac:dyDescent="0.45">
      <c r="A77">
        <v>67</v>
      </c>
      <c r="B77" s="5">
        <v>2088</v>
      </c>
      <c r="C77" s="60">
        <f t="shared" si="7"/>
        <v>0.71949999999999958</v>
      </c>
      <c r="D77" s="56"/>
      <c r="E77" s="56"/>
      <c r="F77" s="13">
        <f t="shared" ref="F77:F111" si="15">$G$10*(1+C77)</f>
        <v>5373.4374999999991</v>
      </c>
      <c r="G77" s="13">
        <f t="shared" si="14"/>
        <v>9474.0936338015144</v>
      </c>
      <c r="H77" s="13">
        <f t="shared" ref="H77:H111" si="16">$H$10*(1+C77)*((1+$L$3)^(B77-2021))</f>
        <v>2525.7478871220414</v>
      </c>
      <c r="I77" s="12">
        <f t="shared" ref="I77:I111" si="17">$I$10*(1+C77)</f>
        <v>280.35492143007355</v>
      </c>
      <c r="J77" s="12">
        <f t="shared" si="13"/>
        <v>66.834666083377655</v>
      </c>
      <c r="K77" s="12">
        <f t="shared" si="13"/>
        <v>694.9234862970045</v>
      </c>
      <c r="L77" s="12">
        <f t="shared" si="13"/>
        <v>618.5267661107448</v>
      </c>
      <c r="M77" s="12">
        <f t="shared" si="13"/>
        <v>357.46570933865513</v>
      </c>
      <c r="N77" s="12">
        <f t="shared" si="13"/>
        <v>840.02139563875346</v>
      </c>
      <c r="O77" s="12">
        <f t="shared" si="13"/>
        <v>78.657275117502749</v>
      </c>
      <c r="P77" s="12">
        <f t="shared" si="13"/>
        <v>235.22759999999997</v>
      </c>
      <c r="Q77" s="12">
        <f t="shared" si="13"/>
        <v>39.775371312717979</v>
      </c>
      <c r="R77" s="12">
        <f t="shared" si="13"/>
        <v>73.624644781144767</v>
      </c>
      <c r="S77" s="12">
        <f t="shared" si="13"/>
        <v>245.65865305668348</v>
      </c>
      <c r="T77" s="12">
        <f t="shared" si="13"/>
        <v>151.64610509323794</v>
      </c>
      <c r="U77" s="12">
        <f t="shared" si="13"/>
        <v>308.95496567967717</v>
      </c>
      <c r="V77" s="12">
        <f t="shared" si="13"/>
        <v>19.052059999999994</v>
      </c>
      <c r="W77" s="12">
        <f t="shared" si="13"/>
        <v>80.277852549651072</v>
      </c>
      <c r="X77" s="12">
        <f t="shared" si="13"/>
        <v>713.6296251794289</v>
      </c>
      <c r="Y77" s="12">
        <f t="shared" si="13"/>
        <v>29.162719999999993</v>
      </c>
      <c r="Z77" s="12">
        <f t="shared" si="12"/>
        <v>1432.5326449999998</v>
      </c>
      <c r="AA77" s="12">
        <f t="shared" si="12"/>
        <v>6266.3264626686532</v>
      </c>
    </row>
    <row r="78" spans="1:27" ht="14.2" customHeight="1" x14ac:dyDescent="0.45">
      <c r="A78" s="28">
        <v>68</v>
      </c>
      <c r="B78" s="5">
        <v>2089</v>
      </c>
      <c r="C78" s="60">
        <f t="shared" si="7"/>
        <v>0.73299999999999954</v>
      </c>
      <c r="D78" s="56"/>
      <c r="E78" s="56"/>
      <c r="F78" s="13">
        <f t="shared" si="15"/>
        <v>5415.6249999999991</v>
      </c>
      <c r="G78" s="13">
        <f t="shared" si="14"/>
        <v>9629.6379201225573</v>
      </c>
      <c r="H78" s="13">
        <f t="shared" si="16"/>
        <v>2567.2152472426574</v>
      </c>
      <c r="I78" s="12">
        <f t="shared" si="17"/>
        <v>282.5560214238543</v>
      </c>
      <c r="J78" s="12">
        <f t="shared" si="13"/>
        <v>67.359393034308511</v>
      </c>
      <c r="K78" s="12">
        <f t="shared" si="13"/>
        <v>700.37941363926075</v>
      </c>
      <c r="L78" s="12">
        <f t="shared" si="13"/>
        <v>623.38289367253321</v>
      </c>
      <c r="M78" s="12">
        <f t="shared" si="13"/>
        <v>360.27221534393095</v>
      </c>
      <c r="N78" s="12">
        <f t="shared" si="13"/>
        <v>846.61650400811857</v>
      </c>
      <c r="O78" s="12">
        <f t="shared" si="13"/>
        <v>79.274822784898092</v>
      </c>
      <c r="P78" s="12">
        <f t="shared" si="13"/>
        <v>237.07439999999997</v>
      </c>
      <c r="Q78" s="12">
        <f t="shared" si="13"/>
        <v>40.087652506507858</v>
      </c>
      <c r="R78" s="12">
        <f t="shared" si="13"/>
        <v>74.202680666312233</v>
      </c>
      <c r="S78" s="12">
        <f t="shared" si="13"/>
        <v>247.58734850086216</v>
      </c>
      <c r="T78" s="12">
        <f t="shared" si="13"/>
        <v>152.8366967877763</v>
      </c>
      <c r="U78" s="12">
        <f t="shared" si="13"/>
        <v>311.38060803889533</v>
      </c>
      <c r="V78" s="12">
        <f t="shared" si="13"/>
        <v>19.201639999999998</v>
      </c>
      <c r="W78" s="12">
        <f t="shared" si="13"/>
        <v>80.908123564143835</v>
      </c>
      <c r="X78" s="12">
        <f t="shared" si="13"/>
        <v>719.23241665364947</v>
      </c>
      <c r="Y78" s="12">
        <f t="shared" si="13"/>
        <v>29.391679999999994</v>
      </c>
      <c r="Z78" s="12">
        <f t="shared" si="12"/>
        <v>1443.7796299999998</v>
      </c>
      <c r="AA78" s="12">
        <f t="shared" si="12"/>
        <v>6315.5241406250516</v>
      </c>
    </row>
    <row r="79" spans="1:27" ht="14.2" customHeight="1" x14ac:dyDescent="0.45">
      <c r="A79">
        <v>69</v>
      </c>
      <c r="B79" s="5">
        <v>2090</v>
      </c>
      <c r="C79" s="60">
        <f t="shared" si="7"/>
        <v>0.7464999999999995</v>
      </c>
      <c r="D79" s="56"/>
      <c r="E79" s="56"/>
      <c r="F79" s="13">
        <f t="shared" si="15"/>
        <v>5457.8124999999982</v>
      </c>
      <c r="G79" s="13">
        <f t="shared" si="14"/>
        <v>9787.1419560460145</v>
      </c>
      <c r="H79" s="13">
        <f t="shared" si="16"/>
        <v>2609.2050672004784</v>
      </c>
      <c r="I79" s="12">
        <f t="shared" si="17"/>
        <v>284.75712141763501</v>
      </c>
      <c r="J79" s="12">
        <f t="shared" si="13"/>
        <v>67.884119985239352</v>
      </c>
      <c r="K79" s="12">
        <f t="shared" si="13"/>
        <v>705.83534098151688</v>
      </c>
      <c r="L79" s="12">
        <f t="shared" si="13"/>
        <v>628.23902123432151</v>
      </c>
      <c r="M79" s="12">
        <f t="shared" si="13"/>
        <v>363.07872134920683</v>
      </c>
      <c r="N79" s="12">
        <f t="shared" si="13"/>
        <v>853.21161237748345</v>
      </c>
      <c r="O79" s="12">
        <f t="shared" si="13"/>
        <v>79.892370452293434</v>
      </c>
      <c r="P79" s="12">
        <f t="shared" si="13"/>
        <v>238.92119999999994</v>
      </c>
      <c r="Q79" s="12">
        <f t="shared" si="13"/>
        <v>40.39993370029773</v>
      </c>
      <c r="R79" s="12">
        <f t="shared" si="13"/>
        <v>74.780716551479685</v>
      </c>
      <c r="S79" s="12">
        <f t="shared" si="13"/>
        <v>249.51604394504082</v>
      </c>
      <c r="T79" s="12">
        <f t="shared" si="13"/>
        <v>154.02728848231467</v>
      </c>
      <c r="U79" s="12">
        <f t="shared" si="13"/>
        <v>313.80625039811349</v>
      </c>
      <c r="V79" s="12">
        <f t="shared" si="13"/>
        <v>19.351219999999994</v>
      </c>
      <c r="W79" s="12">
        <f t="shared" si="13"/>
        <v>81.538394578636584</v>
      </c>
      <c r="X79" s="12">
        <f t="shared" si="13"/>
        <v>724.83520812787003</v>
      </c>
      <c r="Y79" s="12">
        <f t="shared" si="13"/>
        <v>29.620639999999995</v>
      </c>
      <c r="Z79" s="12">
        <f t="shared" si="12"/>
        <v>1455.0266149999995</v>
      </c>
      <c r="AA79" s="12">
        <f t="shared" si="12"/>
        <v>6364.721818581449</v>
      </c>
    </row>
    <row r="80" spans="1:27" ht="14.2" customHeight="1" x14ac:dyDescent="0.45">
      <c r="A80">
        <v>70</v>
      </c>
      <c r="B80" s="5">
        <v>2091</v>
      </c>
      <c r="C80" s="60">
        <f t="shared" si="7"/>
        <v>0.75999999999999945</v>
      </c>
      <c r="D80" s="56"/>
      <c r="E80" s="56"/>
      <c r="F80" s="13">
        <f t="shared" si="15"/>
        <v>5499.9999999999982</v>
      </c>
      <c r="G80" s="13">
        <f t="shared" si="14"/>
        <v>9946.6278192404425</v>
      </c>
      <c r="H80" s="13">
        <f t="shared" si="16"/>
        <v>2651.7232327959696</v>
      </c>
      <c r="I80" s="12">
        <f t="shared" si="17"/>
        <v>286.95822141141576</v>
      </c>
      <c r="J80" s="12">
        <f t="shared" si="13"/>
        <v>68.408846936170193</v>
      </c>
      <c r="K80" s="12">
        <f t="shared" si="13"/>
        <v>711.29126832377301</v>
      </c>
      <c r="L80" s="12">
        <f t="shared" si="13"/>
        <v>633.09514879610981</v>
      </c>
      <c r="M80" s="12">
        <f t="shared" si="13"/>
        <v>365.88522735448265</v>
      </c>
      <c r="N80" s="12">
        <f t="shared" si="13"/>
        <v>859.80672074684844</v>
      </c>
      <c r="O80" s="12">
        <f t="shared" si="13"/>
        <v>80.509918119688763</v>
      </c>
      <c r="P80" s="12">
        <f t="shared" si="13"/>
        <v>240.76799999999994</v>
      </c>
      <c r="Q80" s="12">
        <f t="shared" si="13"/>
        <v>40.712214894087602</v>
      </c>
      <c r="R80" s="12">
        <f t="shared" si="13"/>
        <v>75.358752436647151</v>
      </c>
      <c r="S80" s="12">
        <f t="shared" si="13"/>
        <v>251.44473938921945</v>
      </c>
      <c r="T80" s="12">
        <f t="shared" si="13"/>
        <v>155.21788017685301</v>
      </c>
      <c r="U80" s="12">
        <f t="shared" si="13"/>
        <v>316.23189275733159</v>
      </c>
      <c r="V80" s="12">
        <f t="shared" si="13"/>
        <v>19.500799999999995</v>
      </c>
      <c r="W80" s="12">
        <f t="shared" si="13"/>
        <v>82.168665593129333</v>
      </c>
      <c r="X80" s="12">
        <f t="shared" si="13"/>
        <v>730.43799960209049</v>
      </c>
      <c r="Y80" s="12">
        <f t="shared" si="13"/>
        <v>29.849599999999992</v>
      </c>
      <c r="Z80" s="12">
        <f t="shared" si="12"/>
        <v>1466.2735999999995</v>
      </c>
      <c r="AA80" s="12">
        <f t="shared" si="12"/>
        <v>6413.9194965378474</v>
      </c>
    </row>
    <row r="81" spans="1:27" ht="14.2" customHeight="1" x14ac:dyDescent="0.45">
      <c r="A81">
        <v>71</v>
      </c>
      <c r="B81" s="5">
        <v>2092</v>
      </c>
      <c r="C81" s="60">
        <f t="shared" si="7"/>
        <v>0.77349999999999941</v>
      </c>
      <c r="D81" s="56"/>
      <c r="E81" s="56"/>
      <c r="F81" s="13">
        <f t="shared" si="15"/>
        <v>5542.1874999999982</v>
      </c>
      <c r="G81" s="13">
        <f t="shared" si="14"/>
        <v>10108.117821102851</v>
      </c>
      <c r="H81" s="13">
        <f t="shared" si="16"/>
        <v>2694.7756921404784</v>
      </c>
      <c r="I81" s="12">
        <f t="shared" si="17"/>
        <v>289.15932140519652</v>
      </c>
      <c r="J81" s="12">
        <f t="shared" si="13"/>
        <v>68.933573887101048</v>
      </c>
      <c r="K81" s="12">
        <f t="shared" si="13"/>
        <v>716.74719566602926</v>
      </c>
      <c r="L81" s="12">
        <f t="shared" si="13"/>
        <v>637.95127635789811</v>
      </c>
      <c r="M81" s="12">
        <f t="shared" si="13"/>
        <v>368.69173335975853</v>
      </c>
      <c r="N81" s="12">
        <f t="shared" si="13"/>
        <v>866.40182911621355</v>
      </c>
      <c r="O81" s="12">
        <f t="shared" si="13"/>
        <v>81.127465787084105</v>
      </c>
      <c r="P81" s="12">
        <f t="shared" si="13"/>
        <v>242.61479999999995</v>
      </c>
      <c r="Q81" s="12">
        <f t="shared" si="13"/>
        <v>41.02449608787748</v>
      </c>
      <c r="R81" s="12">
        <f t="shared" si="13"/>
        <v>75.936788321814618</v>
      </c>
      <c r="S81" s="12">
        <f t="shared" si="13"/>
        <v>253.37343483339814</v>
      </c>
      <c r="T81" s="12">
        <f t="shared" si="13"/>
        <v>156.40847187139138</v>
      </c>
      <c r="U81" s="12">
        <f t="shared" si="13"/>
        <v>318.65753511654981</v>
      </c>
      <c r="V81" s="12">
        <f t="shared" si="13"/>
        <v>19.650379999999995</v>
      </c>
      <c r="W81" s="12">
        <f t="shared" si="13"/>
        <v>82.798936607622082</v>
      </c>
      <c r="X81" s="12">
        <f t="shared" si="13"/>
        <v>736.04079107631117</v>
      </c>
      <c r="Y81" s="12">
        <f t="shared" si="13"/>
        <v>30.078559999999992</v>
      </c>
      <c r="Z81" s="12">
        <f t="shared" si="12"/>
        <v>1477.5205849999995</v>
      </c>
      <c r="AA81" s="12">
        <f t="shared" si="12"/>
        <v>6463.1171744942458</v>
      </c>
    </row>
    <row r="82" spans="1:27" ht="14.2" customHeight="1" x14ac:dyDescent="0.45">
      <c r="A82" s="28">
        <v>72</v>
      </c>
      <c r="B82" s="5">
        <v>2093</v>
      </c>
      <c r="C82" s="60">
        <f t="shared" si="7"/>
        <v>0.78699999999999937</v>
      </c>
      <c r="D82" s="56"/>
      <c r="E82" s="56"/>
      <c r="F82" s="13">
        <f t="shared" si="15"/>
        <v>5584.3749999999982</v>
      </c>
      <c r="G82" s="13">
        <f t="shared" si="14"/>
        <v>10271.634509136982</v>
      </c>
      <c r="H82" s="13">
        <f t="shared" si="16"/>
        <v>2738.3684562902754</v>
      </c>
      <c r="I82" s="12">
        <f t="shared" si="17"/>
        <v>291.36042139897728</v>
      </c>
      <c r="J82" s="12">
        <f t="shared" si="13"/>
        <v>69.458300838031903</v>
      </c>
      <c r="K82" s="12">
        <f t="shared" si="13"/>
        <v>722.2031230082855</v>
      </c>
      <c r="L82" s="12">
        <f t="shared" si="13"/>
        <v>642.80740391968652</v>
      </c>
      <c r="M82" s="12">
        <f t="shared" si="13"/>
        <v>371.49823936503441</v>
      </c>
      <c r="N82" s="12">
        <f t="shared" si="13"/>
        <v>872.99693748557854</v>
      </c>
      <c r="O82" s="12">
        <f t="shared" si="13"/>
        <v>81.745013454479448</v>
      </c>
      <c r="P82" s="12">
        <f t="shared" si="13"/>
        <v>244.46159999999995</v>
      </c>
      <c r="Q82" s="12">
        <f t="shared" si="13"/>
        <v>41.336777281667359</v>
      </c>
      <c r="R82" s="12">
        <f t="shared" si="13"/>
        <v>76.514824206982084</v>
      </c>
      <c r="S82" s="12">
        <f t="shared" si="13"/>
        <v>255.30213027757682</v>
      </c>
      <c r="T82" s="12">
        <f t="shared" si="13"/>
        <v>157.59906356592975</v>
      </c>
      <c r="U82" s="12">
        <f t="shared" si="13"/>
        <v>321.08317747576797</v>
      </c>
      <c r="V82" s="12">
        <f t="shared" si="13"/>
        <v>19.799959999999995</v>
      </c>
      <c r="W82" s="12">
        <f t="shared" si="13"/>
        <v>83.429207622114845</v>
      </c>
      <c r="X82" s="12">
        <f t="shared" si="13"/>
        <v>741.64358255053173</v>
      </c>
      <c r="Y82" s="12">
        <f t="shared" si="13"/>
        <v>30.307519999999993</v>
      </c>
      <c r="Z82" s="12">
        <f t="shared" si="12"/>
        <v>1488.7675699999995</v>
      </c>
      <c r="AA82" s="12">
        <f t="shared" si="12"/>
        <v>6512.3148524506441</v>
      </c>
    </row>
    <row r="83" spans="1:27" ht="14.2" customHeight="1" x14ac:dyDescent="0.45">
      <c r="A83">
        <v>73</v>
      </c>
      <c r="B83" s="5">
        <v>2094</v>
      </c>
      <c r="C83" s="60">
        <f t="shared" si="7"/>
        <v>0.80049999999999932</v>
      </c>
      <c r="D83" s="56"/>
      <c r="E83" s="56"/>
      <c r="F83" s="13">
        <f t="shared" si="15"/>
        <v>5626.5624999999982</v>
      </c>
      <c r="G83" s="13">
        <f t="shared" si="14"/>
        <v>10437.200669355117</v>
      </c>
      <c r="H83" s="13">
        <f t="shared" si="16"/>
        <v>2782.5075998868615</v>
      </c>
      <c r="I83" s="12">
        <f t="shared" si="17"/>
        <v>293.56152139275798</v>
      </c>
      <c r="J83" s="12">
        <f t="shared" si="13"/>
        <v>69.983027788962744</v>
      </c>
      <c r="K83" s="12">
        <f t="shared" si="13"/>
        <v>727.65905035054163</v>
      </c>
      <c r="L83" s="12">
        <f t="shared" si="13"/>
        <v>647.66353148147482</v>
      </c>
      <c r="M83" s="12">
        <f t="shared" si="13"/>
        <v>374.30474537031023</v>
      </c>
      <c r="N83" s="12">
        <f t="shared" si="13"/>
        <v>879.59204585494354</v>
      </c>
      <c r="O83" s="12">
        <f t="shared" si="13"/>
        <v>82.362561121874776</v>
      </c>
      <c r="P83" s="12">
        <f t="shared" si="13"/>
        <v>246.30839999999992</v>
      </c>
      <c r="Q83" s="12">
        <f t="shared" si="13"/>
        <v>41.649058475457231</v>
      </c>
      <c r="R83" s="12">
        <f t="shared" si="13"/>
        <v>77.092860092149536</v>
      </c>
      <c r="S83" s="12">
        <f t="shared" si="13"/>
        <v>257.23082572175548</v>
      </c>
      <c r="T83" s="12">
        <f t="shared" si="13"/>
        <v>158.78965526046809</v>
      </c>
      <c r="U83" s="12">
        <f t="shared" si="13"/>
        <v>323.50881983498613</v>
      </c>
      <c r="V83" s="12">
        <f t="shared" si="13"/>
        <v>19.949539999999992</v>
      </c>
      <c r="W83" s="12">
        <f t="shared" si="13"/>
        <v>84.059478636607579</v>
      </c>
      <c r="X83" s="12">
        <f t="shared" si="13"/>
        <v>747.2463740247523</v>
      </c>
      <c r="Y83" s="12">
        <f t="shared" si="13"/>
        <v>30.53647999999999</v>
      </c>
      <c r="Z83" s="12">
        <f t="shared" si="12"/>
        <v>1500.0145549999995</v>
      </c>
      <c r="AA83" s="12">
        <f t="shared" si="12"/>
        <v>6561.5125304070416</v>
      </c>
    </row>
    <row r="84" spans="1:27" ht="14.2" customHeight="1" x14ac:dyDescent="0.45">
      <c r="A84">
        <v>74</v>
      </c>
      <c r="B84" s="5">
        <v>2095</v>
      </c>
      <c r="C84" s="60">
        <f t="shared" si="7"/>
        <v>0.81399999999999928</v>
      </c>
      <c r="D84" s="56"/>
      <c r="E84" s="56"/>
      <c r="F84" s="13">
        <f t="shared" si="15"/>
        <v>5668.7499999999973</v>
      </c>
      <c r="G84" s="13">
        <f t="shared" si="14"/>
        <v>10604.839328703676</v>
      </c>
      <c r="H84" s="13">
        <f t="shared" si="16"/>
        <v>2827.199261803622</v>
      </c>
      <c r="I84" s="12">
        <f t="shared" si="17"/>
        <v>295.76262138653868</v>
      </c>
      <c r="J84" s="12">
        <f t="shared" si="13"/>
        <v>70.507754739893599</v>
      </c>
      <c r="K84" s="12">
        <f t="shared" si="13"/>
        <v>733.11497769279788</v>
      </c>
      <c r="L84" s="12">
        <f t="shared" si="13"/>
        <v>652.51965904326312</v>
      </c>
      <c r="M84" s="12">
        <f t="shared" si="13"/>
        <v>377.11125137558605</v>
      </c>
      <c r="N84" s="12">
        <f t="shared" si="13"/>
        <v>886.18715422430853</v>
      </c>
      <c r="O84" s="12">
        <f t="shared" si="13"/>
        <v>82.980108789270119</v>
      </c>
      <c r="P84" s="12">
        <f t="shared" si="13"/>
        <v>248.15519999999989</v>
      </c>
      <c r="Q84" s="12">
        <f t="shared" si="13"/>
        <v>41.961339669247103</v>
      </c>
      <c r="R84" s="12">
        <f t="shared" si="13"/>
        <v>77.670895977317002</v>
      </c>
      <c r="S84" s="12">
        <f t="shared" si="13"/>
        <v>259.15952116593411</v>
      </c>
      <c r="T84" s="12">
        <f t="shared" si="13"/>
        <v>159.98024695500644</v>
      </c>
      <c r="U84" s="12">
        <f t="shared" si="13"/>
        <v>325.93446219420429</v>
      </c>
      <c r="V84" s="12">
        <f t="shared" si="13"/>
        <v>20.099119999999992</v>
      </c>
      <c r="W84" s="12">
        <f t="shared" si="13"/>
        <v>84.689749651100328</v>
      </c>
      <c r="X84" s="12">
        <f t="shared" si="13"/>
        <v>752.84916549897275</v>
      </c>
      <c r="Y84" s="12">
        <f t="shared" si="13"/>
        <v>30.765439999999987</v>
      </c>
      <c r="Z84" s="12">
        <f t="shared" si="12"/>
        <v>1511.2615399999993</v>
      </c>
      <c r="AA84" s="12">
        <f t="shared" si="12"/>
        <v>6610.71020836344</v>
      </c>
    </row>
    <row r="85" spans="1:27" ht="14.2" customHeight="1" x14ac:dyDescent="0.45">
      <c r="A85">
        <v>75</v>
      </c>
      <c r="B85" s="5">
        <v>2096</v>
      </c>
      <c r="C85" s="60">
        <f t="shared" si="7"/>
        <v>0.82749999999999924</v>
      </c>
      <c r="D85" s="56"/>
      <c r="E85" s="56"/>
      <c r="F85" s="13">
        <f t="shared" si="15"/>
        <v>5710.9374999999973</v>
      </c>
      <c r="G85" s="13">
        <f t="shared" si="14"/>
        <v>10774.573757512797</v>
      </c>
      <c r="H85" s="13">
        <f t="shared" si="16"/>
        <v>2872.4496457988757</v>
      </c>
      <c r="I85" s="12">
        <f t="shared" si="17"/>
        <v>297.96372138031944</v>
      </c>
      <c r="J85" s="12">
        <f t="shared" si="13"/>
        <v>71.032481690824454</v>
      </c>
      <c r="K85" s="12">
        <f t="shared" si="13"/>
        <v>738.57090503505412</v>
      </c>
      <c r="L85" s="12">
        <f t="shared" si="13"/>
        <v>657.37578660505142</v>
      </c>
      <c r="M85" s="12">
        <f t="shared" si="13"/>
        <v>379.91775738086193</v>
      </c>
      <c r="N85" s="12">
        <f t="shared" si="13"/>
        <v>892.78226259367352</v>
      </c>
      <c r="O85" s="12">
        <f t="shared" si="13"/>
        <v>83.597656456665462</v>
      </c>
      <c r="P85" s="12">
        <f t="shared" si="13"/>
        <v>250.00199999999992</v>
      </c>
      <c r="Q85" s="12">
        <f t="shared" si="13"/>
        <v>42.273620863036982</v>
      </c>
      <c r="R85" s="12">
        <f t="shared" si="13"/>
        <v>78.248931862484469</v>
      </c>
      <c r="S85" s="12">
        <f t="shared" si="13"/>
        <v>261.0882166101128</v>
      </c>
      <c r="T85" s="12">
        <f t="shared" si="13"/>
        <v>161.17083864954481</v>
      </c>
      <c r="U85" s="12">
        <f t="shared" si="13"/>
        <v>328.36010455342245</v>
      </c>
      <c r="V85" s="12">
        <f t="shared" si="13"/>
        <v>20.248699999999992</v>
      </c>
      <c r="W85" s="12">
        <f t="shared" si="13"/>
        <v>85.320020665593091</v>
      </c>
      <c r="X85" s="12">
        <f t="shared" si="13"/>
        <v>758.45195697319343</v>
      </c>
      <c r="Y85" s="12">
        <f t="shared" si="13"/>
        <v>30.994399999999988</v>
      </c>
      <c r="Z85" s="12">
        <f t="shared" si="12"/>
        <v>1522.5085249999993</v>
      </c>
      <c r="AA85" s="12">
        <f t="shared" si="12"/>
        <v>6659.9078863198383</v>
      </c>
    </row>
    <row r="86" spans="1:27" ht="14.2" customHeight="1" x14ac:dyDescent="0.45">
      <c r="A86" s="28">
        <v>76</v>
      </c>
      <c r="B86" s="5">
        <v>2097</v>
      </c>
      <c r="C86" s="60">
        <f t="shared" si="7"/>
        <v>0.84099999999999919</v>
      </c>
      <c r="D86" s="56"/>
      <c r="E86" s="56"/>
      <c r="F86" s="13">
        <f t="shared" si="15"/>
        <v>5753.1249999999982</v>
      </c>
      <c r="G86" s="13">
        <f t="shared" si="14"/>
        <v>10946.427471970181</v>
      </c>
      <c r="H86" s="13">
        <f t="shared" si="16"/>
        <v>2918.2650211753844</v>
      </c>
      <c r="I86" s="12">
        <f t="shared" si="17"/>
        <v>300.1648213741002</v>
      </c>
      <c r="J86" s="12">
        <f t="shared" si="13"/>
        <v>71.557208641755295</v>
      </c>
      <c r="K86" s="12">
        <f t="shared" si="13"/>
        <v>744.02683237731037</v>
      </c>
      <c r="L86" s="12">
        <f t="shared" si="13"/>
        <v>662.23191416683983</v>
      </c>
      <c r="M86" s="12">
        <f t="shared" si="13"/>
        <v>382.72426338613781</v>
      </c>
      <c r="N86" s="12">
        <f t="shared" si="13"/>
        <v>899.37737096303863</v>
      </c>
      <c r="O86" s="12">
        <f t="shared" si="13"/>
        <v>84.215204124060804</v>
      </c>
      <c r="P86" s="12">
        <f t="shared" si="13"/>
        <v>251.84879999999993</v>
      </c>
      <c r="Q86" s="12">
        <f t="shared" si="13"/>
        <v>42.58590205682686</v>
      </c>
      <c r="R86" s="12">
        <f t="shared" si="13"/>
        <v>78.826967747651935</v>
      </c>
      <c r="S86" s="12">
        <f t="shared" si="13"/>
        <v>263.01691205429148</v>
      </c>
      <c r="T86" s="12">
        <f t="shared" si="13"/>
        <v>162.36143034408317</v>
      </c>
      <c r="U86" s="12">
        <f t="shared" si="13"/>
        <v>330.7857469126406</v>
      </c>
      <c r="V86" s="12">
        <f t="shared" si="13"/>
        <v>20.398279999999993</v>
      </c>
      <c r="W86" s="12">
        <f t="shared" si="13"/>
        <v>85.95029168008584</v>
      </c>
      <c r="X86" s="12">
        <f t="shared" si="13"/>
        <v>764.054748447414</v>
      </c>
      <c r="Y86" s="12">
        <f t="shared" si="13"/>
        <v>31.223359999999989</v>
      </c>
      <c r="Z86" s="12">
        <f t="shared" si="12"/>
        <v>1533.7555099999995</v>
      </c>
      <c r="AA86" s="12">
        <f t="shared" si="12"/>
        <v>6709.1055642762367</v>
      </c>
    </row>
    <row r="87" spans="1:27" ht="14.2" customHeight="1" x14ac:dyDescent="0.45">
      <c r="A87">
        <v>77</v>
      </c>
      <c r="B87" s="5">
        <v>2098</v>
      </c>
      <c r="C87" s="60">
        <f t="shared" si="7"/>
        <v>0.85449999999999915</v>
      </c>
      <c r="D87" s="56"/>
      <c r="E87" s="56"/>
      <c r="F87" s="13">
        <f t="shared" si="15"/>
        <v>5795.3124999999973</v>
      </c>
      <c r="G87" s="13">
        <f t="shared" si="14"/>
        <v>11120.424236619352</v>
      </c>
      <c r="H87" s="13">
        <f t="shared" si="16"/>
        <v>2964.6517234463836</v>
      </c>
      <c r="I87" s="12">
        <f t="shared" si="17"/>
        <v>302.36592136788096</v>
      </c>
      <c r="J87" s="12">
        <f t="shared" si="13"/>
        <v>72.08193559268615</v>
      </c>
      <c r="K87" s="12">
        <f t="shared" si="13"/>
        <v>749.4827597195665</v>
      </c>
      <c r="L87" s="12">
        <f t="shared" si="13"/>
        <v>667.08804172862813</v>
      </c>
      <c r="M87" s="12">
        <f t="shared" si="13"/>
        <v>385.53076939141363</v>
      </c>
      <c r="N87" s="12">
        <f t="shared" si="13"/>
        <v>905.97247933240362</v>
      </c>
      <c r="O87" s="12">
        <f t="shared" si="13"/>
        <v>84.832751791456133</v>
      </c>
      <c r="P87" s="12">
        <f t="shared" si="13"/>
        <v>253.6955999999999</v>
      </c>
      <c r="Q87" s="12">
        <f t="shared" si="13"/>
        <v>42.898183250616732</v>
      </c>
      <c r="R87" s="12">
        <f t="shared" si="13"/>
        <v>79.405003632819387</v>
      </c>
      <c r="S87" s="12">
        <f t="shared" si="13"/>
        <v>264.94560749847017</v>
      </c>
      <c r="T87" s="12">
        <f t="shared" si="13"/>
        <v>163.55202203862152</v>
      </c>
      <c r="U87" s="12">
        <f t="shared" si="13"/>
        <v>333.21138927185876</v>
      </c>
      <c r="V87" s="12">
        <f t="shared" si="13"/>
        <v>20.547859999999989</v>
      </c>
      <c r="W87" s="12">
        <f t="shared" si="13"/>
        <v>86.580562694578589</v>
      </c>
      <c r="X87" s="12">
        <f t="shared" si="13"/>
        <v>769.65753992163457</v>
      </c>
      <c r="Y87" s="12">
        <f t="shared" si="13"/>
        <v>31.452319999999986</v>
      </c>
      <c r="Z87" s="12">
        <f t="shared" si="12"/>
        <v>1545.0024949999993</v>
      </c>
      <c r="AA87" s="12">
        <f t="shared" si="12"/>
        <v>6758.3032422326341</v>
      </c>
    </row>
    <row r="88" spans="1:27" ht="14.2" customHeight="1" x14ac:dyDescent="0.45">
      <c r="A88">
        <v>78</v>
      </c>
      <c r="B88" s="5">
        <v>2099</v>
      </c>
      <c r="C88" s="60">
        <f t="shared" si="7"/>
        <v>0.86799999999999911</v>
      </c>
      <c r="D88" s="56"/>
      <c r="E88" s="56"/>
      <c r="F88" s="13">
        <f t="shared" si="15"/>
        <v>5837.4999999999973</v>
      </c>
      <c r="G88" s="13">
        <f t="shared" si="14"/>
        <v>11296.588066882714</v>
      </c>
      <c r="H88" s="13">
        <f t="shared" si="16"/>
        <v>3011.6161550082106</v>
      </c>
      <c r="I88" s="12">
        <f t="shared" si="17"/>
        <v>304.56702136166166</v>
      </c>
      <c r="J88" s="12">
        <f t="shared" si="13"/>
        <v>72.606662543616991</v>
      </c>
      <c r="K88" s="12">
        <f t="shared" si="13"/>
        <v>754.93868706182263</v>
      </c>
      <c r="L88" s="12">
        <f t="shared" si="13"/>
        <v>671.94416929041643</v>
      </c>
      <c r="M88" s="12">
        <f t="shared" si="13"/>
        <v>388.33727539668945</v>
      </c>
      <c r="N88" s="12">
        <f t="shared" si="13"/>
        <v>912.5675877017685</v>
      </c>
      <c r="O88" s="12">
        <f t="shared" si="13"/>
        <v>85.450299458851475</v>
      </c>
      <c r="P88" s="12">
        <f t="shared" si="13"/>
        <v>255.54239999999987</v>
      </c>
      <c r="Q88" s="12">
        <f t="shared" si="13"/>
        <v>43.210464444406611</v>
      </c>
      <c r="R88" s="12">
        <f t="shared" si="13"/>
        <v>79.983039517986853</v>
      </c>
      <c r="S88" s="12">
        <f t="shared" si="13"/>
        <v>266.8743029426488</v>
      </c>
      <c r="T88" s="12">
        <f t="shared" si="13"/>
        <v>164.74261373315986</v>
      </c>
      <c r="U88" s="12">
        <f t="shared" si="13"/>
        <v>335.63703163107692</v>
      </c>
      <c r="V88" s="12">
        <f t="shared" si="13"/>
        <v>20.69743999999999</v>
      </c>
      <c r="W88" s="12">
        <f t="shared" si="13"/>
        <v>87.210833709071338</v>
      </c>
      <c r="X88" s="12">
        <f t="shared" si="13"/>
        <v>775.26033139585502</v>
      </c>
      <c r="Y88" s="12">
        <f t="shared" si="13"/>
        <v>31.681279999999983</v>
      </c>
      <c r="Z88" s="12">
        <f t="shared" si="12"/>
        <v>1556.2494799999993</v>
      </c>
      <c r="AA88" s="12">
        <f t="shared" si="12"/>
        <v>6807.5009201890316</v>
      </c>
    </row>
    <row r="89" spans="1:27" ht="14.2" customHeight="1" x14ac:dyDescent="0.45">
      <c r="A89">
        <v>79</v>
      </c>
      <c r="B89" s="5">
        <v>2100</v>
      </c>
      <c r="C89" s="60">
        <f t="shared" si="7"/>
        <v>0.88149999999999906</v>
      </c>
      <c r="D89" s="56"/>
      <c r="E89" s="56"/>
      <c r="F89" s="13">
        <f t="shared" si="15"/>
        <v>5879.6874999999973</v>
      </c>
      <c r="G89" s="13">
        <f t="shared" si="14"/>
        <v>11474.943231609455</v>
      </c>
      <c r="H89" s="13">
        <f t="shared" si="16"/>
        <v>3059.1647858195693</v>
      </c>
      <c r="I89" s="12">
        <f t="shared" si="17"/>
        <v>306.76812135544242</v>
      </c>
      <c r="J89" s="12">
        <f t="shared" si="13"/>
        <v>73.131389494547847</v>
      </c>
      <c r="K89" s="12">
        <f t="shared" si="13"/>
        <v>760.39461440407888</v>
      </c>
      <c r="L89" s="12">
        <f t="shared" si="13"/>
        <v>676.80029685220484</v>
      </c>
      <c r="M89" s="12">
        <f t="shared" si="13"/>
        <v>391.14378140196533</v>
      </c>
      <c r="N89" s="12">
        <f t="shared" si="13"/>
        <v>919.16269607113361</v>
      </c>
      <c r="O89" s="12">
        <f t="shared" si="13"/>
        <v>86.067847126246818</v>
      </c>
      <c r="P89" s="12">
        <f t="shared" si="13"/>
        <v>257.3891999999999</v>
      </c>
      <c r="Q89" s="12">
        <f t="shared" si="13"/>
        <v>43.52274563819649</v>
      </c>
      <c r="R89" s="12">
        <f t="shared" si="13"/>
        <v>80.561075403154319</v>
      </c>
      <c r="S89" s="12">
        <f t="shared" si="13"/>
        <v>268.80299838682748</v>
      </c>
      <c r="T89" s="12">
        <f t="shared" si="13"/>
        <v>165.93320542769823</v>
      </c>
      <c r="U89" s="12">
        <f t="shared" si="13"/>
        <v>338.06267399029508</v>
      </c>
      <c r="V89" s="12">
        <f t="shared" si="13"/>
        <v>20.84701999999999</v>
      </c>
      <c r="W89" s="12">
        <f t="shared" si="13"/>
        <v>87.841104723564101</v>
      </c>
      <c r="X89" s="12">
        <f t="shared" si="13"/>
        <v>780.8631228700757</v>
      </c>
      <c r="Y89" s="12">
        <f t="shared" ref="Y89:AA104" si="18">Y$10*(1+$C89)</f>
        <v>31.910239999999984</v>
      </c>
      <c r="Z89" s="12">
        <f t="shared" si="18"/>
        <v>1567.4964649999993</v>
      </c>
      <c r="AA89" s="12">
        <f t="shared" si="18"/>
        <v>6856.6985981454309</v>
      </c>
    </row>
    <row r="90" spans="1:27" ht="14.2" customHeight="1" x14ac:dyDescent="0.45">
      <c r="A90" s="28">
        <v>80</v>
      </c>
      <c r="B90" s="5">
        <v>2101</v>
      </c>
      <c r="C90" s="106">
        <f t="shared" si="7"/>
        <v>0.89499999999999902</v>
      </c>
      <c r="D90" s="56"/>
      <c r="E90" s="56"/>
      <c r="F90" s="13">
        <f t="shared" si="15"/>
        <v>5921.8749999999973</v>
      </c>
      <c r="G90" s="13">
        <f t="shared" si="14"/>
        <v>11655.514255648721</v>
      </c>
      <c r="H90" s="13">
        <f t="shared" si="16"/>
        <v>3107.3041540875215</v>
      </c>
      <c r="I90" s="12">
        <f t="shared" si="17"/>
        <v>308.96922134922318</v>
      </c>
      <c r="J90" s="12">
        <f t="shared" ref="J90:Y105" si="19">J$10*(1+$C90)</f>
        <v>73.656116445478702</v>
      </c>
      <c r="K90" s="12">
        <f t="shared" si="19"/>
        <v>765.85054174633513</v>
      </c>
      <c r="L90" s="12">
        <f t="shared" si="19"/>
        <v>681.65642441399314</v>
      </c>
      <c r="M90" s="12">
        <f t="shared" si="19"/>
        <v>393.95028740724121</v>
      </c>
      <c r="N90" s="12">
        <f t="shared" si="19"/>
        <v>925.75780444049872</v>
      </c>
      <c r="O90" s="12">
        <f t="shared" si="19"/>
        <v>86.68539479364216</v>
      </c>
      <c r="P90" s="12">
        <f t="shared" si="19"/>
        <v>259.23599999999988</v>
      </c>
      <c r="Q90" s="12">
        <f t="shared" si="19"/>
        <v>43.835026831986362</v>
      </c>
      <c r="R90" s="12">
        <f t="shared" si="19"/>
        <v>81.139111288321786</v>
      </c>
      <c r="S90" s="12">
        <f t="shared" si="19"/>
        <v>270.73169383100617</v>
      </c>
      <c r="T90" s="12">
        <f t="shared" si="19"/>
        <v>167.1237971222366</v>
      </c>
      <c r="U90" s="12">
        <f t="shared" si="19"/>
        <v>340.48831634951324</v>
      </c>
      <c r="V90" s="12">
        <f t="shared" si="19"/>
        <v>20.99659999999999</v>
      </c>
      <c r="W90" s="12">
        <f t="shared" si="19"/>
        <v>88.47137573805685</v>
      </c>
      <c r="X90" s="12">
        <f t="shared" si="19"/>
        <v>786.46591434429627</v>
      </c>
      <c r="Y90" s="12">
        <f t="shared" si="19"/>
        <v>32.139199999999988</v>
      </c>
      <c r="Z90" s="12">
        <f t="shared" si="18"/>
        <v>1578.7434499999993</v>
      </c>
      <c r="AA90" s="12">
        <f t="shared" si="18"/>
        <v>6905.8962761018292</v>
      </c>
    </row>
    <row r="91" spans="1:27" ht="14.55" customHeight="1" x14ac:dyDescent="0.45">
      <c r="A91">
        <v>81</v>
      </c>
      <c r="B91" s="5">
        <v>2102</v>
      </c>
      <c r="C91" s="60">
        <f t="shared" si="7"/>
        <v>0.90849999999999898</v>
      </c>
      <c r="D91" s="56"/>
      <c r="E91" s="56"/>
      <c r="F91" s="13">
        <f t="shared" si="15"/>
        <v>5964.0624999999964</v>
      </c>
      <c r="G91" s="13">
        <f t="shared" si="14"/>
        <v>11838.325922448166</v>
      </c>
      <c r="H91" s="13">
        <f t="shared" si="16"/>
        <v>3156.0408669602534</v>
      </c>
      <c r="I91" s="12">
        <f t="shared" si="17"/>
        <v>311.17032134300388</v>
      </c>
      <c r="J91" s="12">
        <f t="shared" si="19"/>
        <v>74.180843396409543</v>
      </c>
      <c r="K91" s="12">
        <f t="shared" si="19"/>
        <v>771.30646908859126</v>
      </c>
      <c r="L91" s="12">
        <f t="shared" si="19"/>
        <v>686.51255197578143</v>
      </c>
      <c r="M91" s="12">
        <f t="shared" si="19"/>
        <v>396.75679341251703</v>
      </c>
      <c r="N91" s="12">
        <f t="shared" si="19"/>
        <v>932.3529128098636</v>
      </c>
      <c r="O91" s="12">
        <f t="shared" si="19"/>
        <v>87.302942461037489</v>
      </c>
      <c r="P91" s="12">
        <f t="shared" si="19"/>
        <v>261.08279999999991</v>
      </c>
      <c r="Q91" s="12">
        <f t="shared" si="19"/>
        <v>44.14730802577624</v>
      </c>
      <c r="R91" s="12">
        <f t="shared" si="19"/>
        <v>81.717147173489238</v>
      </c>
      <c r="S91" s="12">
        <f t="shared" si="19"/>
        <v>272.6603892751848</v>
      </c>
      <c r="T91" s="12">
        <f t="shared" si="19"/>
        <v>168.31438881677497</v>
      </c>
      <c r="U91" s="12">
        <f t="shared" si="19"/>
        <v>342.9139587087314</v>
      </c>
      <c r="V91" s="12">
        <f t="shared" si="19"/>
        <v>21.14617999999999</v>
      </c>
      <c r="W91" s="12">
        <f t="shared" si="19"/>
        <v>89.101646752549598</v>
      </c>
      <c r="X91" s="12">
        <f t="shared" si="19"/>
        <v>792.06870581851683</v>
      </c>
      <c r="Y91" s="12">
        <f t="shared" si="19"/>
        <v>32.368159999999982</v>
      </c>
      <c r="Z91" s="12">
        <f t="shared" si="18"/>
        <v>1589.9904349999993</v>
      </c>
      <c r="AA91" s="12">
        <f t="shared" si="18"/>
        <v>6955.0939540582267</v>
      </c>
    </row>
    <row r="92" spans="1:27" x14ac:dyDescent="0.45">
      <c r="A92">
        <v>82</v>
      </c>
      <c r="B92" s="5">
        <v>2103</v>
      </c>
      <c r="C92" s="60">
        <f t="shared" si="7"/>
        <v>0.92199999999999893</v>
      </c>
      <c r="D92" s="56"/>
      <c r="E92" s="56"/>
      <c r="F92" s="13">
        <f t="shared" si="15"/>
        <v>6006.2499999999964</v>
      </c>
      <c r="G92" s="13">
        <f t="shared" si="14"/>
        <v>12023.403276678237</v>
      </c>
      <c r="H92" s="13">
        <f t="shared" si="16"/>
        <v>3205.3816012266898</v>
      </c>
      <c r="I92" s="12">
        <f t="shared" si="17"/>
        <v>313.37142133678464</v>
      </c>
      <c r="J92" s="12">
        <f t="shared" si="19"/>
        <v>74.705570347340384</v>
      </c>
      <c r="K92" s="12">
        <f t="shared" si="19"/>
        <v>776.76239643084739</v>
      </c>
      <c r="L92" s="12">
        <f t="shared" si="19"/>
        <v>691.36867953756973</v>
      </c>
      <c r="M92" s="12">
        <f t="shared" si="19"/>
        <v>399.5632994177929</v>
      </c>
      <c r="N92" s="12">
        <f t="shared" si="19"/>
        <v>938.94802117922859</v>
      </c>
      <c r="O92" s="12">
        <f t="shared" si="19"/>
        <v>87.920490128432817</v>
      </c>
      <c r="P92" s="12">
        <f t="shared" si="19"/>
        <v>262.92959999999988</v>
      </c>
      <c r="Q92" s="12">
        <f t="shared" si="19"/>
        <v>44.459589219566112</v>
      </c>
      <c r="R92" s="12">
        <f t="shared" si="19"/>
        <v>82.29518305865669</v>
      </c>
      <c r="S92" s="12">
        <f t="shared" si="19"/>
        <v>274.58908471936348</v>
      </c>
      <c r="T92" s="12">
        <f t="shared" si="19"/>
        <v>169.50498051131331</v>
      </c>
      <c r="U92" s="12">
        <f t="shared" si="19"/>
        <v>345.33960106794956</v>
      </c>
      <c r="V92" s="12">
        <f t="shared" si="19"/>
        <v>21.295759999999987</v>
      </c>
      <c r="W92" s="12">
        <f t="shared" si="19"/>
        <v>89.731917767042347</v>
      </c>
      <c r="X92" s="12">
        <f t="shared" si="19"/>
        <v>797.67149729273729</v>
      </c>
      <c r="Y92" s="12">
        <f t="shared" si="19"/>
        <v>32.597119999999983</v>
      </c>
      <c r="Z92" s="12">
        <f t="shared" si="18"/>
        <v>1601.237419999999</v>
      </c>
      <c r="AA92" s="12">
        <f t="shared" si="18"/>
        <v>7004.2916320146242</v>
      </c>
    </row>
    <row r="93" spans="1:27" ht="14.55" customHeight="1" x14ac:dyDescent="0.45">
      <c r="A93">
        <v>83</v>
      </c>
      <c r="B93" s="5">
        <v>2104</v>
      </c>
      <c r="C93" s="60">
        <f t="shared" si="7"/>
        <v>0.93549999999999889</v>
      </c>
      <c r="D93" s="56"/>
      <c r="E93" s="56"/>
      <c r="F93" s="13">
        <f t="shared" si="15"/>
        <v>6048.4374999999964</v>
      </c>
      <c r="G93" s="13">
        <f t="shared" si="14"/>
        <v>12210.771626882319</v>
      </c>
      <c r="H93" s="13">
        <f t="shared" si="16"/>
        <v>3255.3331040230169</v>
      </c>
      <c r="I93" s="12">
        <f t="shared" si="17"/>
        <v>315.57252133056539</v>
      </c>
      <c r="J93" s="12">
        <f t="shared" si="19"/>
        <v>75.230297298271239</v>
      </c>
      <c r="K93" s="12">
        <f t="shared" si="19"/>
        <v>782.21832377310363</v>
      </c>
      <c r="L93" s="12">
        <f t="shared" si="19"/>
        <v>696.22480709935815</v>
      </c>
      <c r="M93" s="12">
        <f t="shared" si="19"/>
        <v>402.36980542306873</v>
      </c>
      <c r="N93" s="12">
        <f t="shared" si="19"/>
        <v>945.5431295485937</v>
      </c>
      <c r="O93" s="12">
        <f t="shared" si="19"/>
        <v>88.53803779582816</v>
      </c>
      <c r="P93" s="12">
        <f t="shared" si="19"/>
        <v>264.77639999999985</v>
      </c>
      <c r="Q93" s="12">
        <f t="shared" si="19"/>
        <v>44.771870413355991</v>
      </c>
      <c r="R93" s="12">
        <f t="shared" si="19"/>
        <v>82.873218943824156</v>
      </c>
      <c r="S93" s="12">
        <f t="shared" si="19"/>
        <v>276.51778016354217</v>
      </c>
      <c r="T93" s="12">
        <f t="shared" si="19"/>
        <v>170.69557220585168</v>
      </c>
      <c r="U93" s="12">
        <f t="shared" si="19"/>
        <v>347.76524342716772</v>
      </c>
      <c r="V93" s="12">
        <f t="shared" si="19"/>
        <v>21.445339999999987</v>
      </c>
      <c r="W93" s="12">
        <f t="shared" si="19"/>
        <v>90.362188781535096</v>
      </c>
      <c r="X93" s="12">
        <f t="shared" si="19"/>
        <v>803.27428876695797</v>
      </c>
      <c r="Y93" s="12">
        <f t="shared" si="19"/>
        <v>32.826079999999983</v>
      </c>
      <c r="Z93" s="12">
        <f t="shared" si="18"/>
        <v>1612.484404999999</v>
      </c>
      <c r="AA93" s="12">
        <f t="shared" si="18"/>
        <v>7053.4893099710234</v>
      </c>
    </row>
    <row r="94" spans="1:27" ht="14.55" customHeight="1" x14ac:dyDescent="0.45">
      <c r="A94" s="28">
        <v>84</v>
      </c>
      <c r="B94" s="5">
        <v>2105</v>
      </c>
      <c r="C94" s="60">
        <f t="shared" si="7"/>
        <v>0.94899999999999884</v>
      </c>
      <c r="D94" s="56"/>
      <c r="E94" s="56"/>
      <c r="F94" s="13">
        <f t="shared" si="15"/>
        <v>6090.6249999999964</v>
      </c>
      <c r="G94" s="13">
        <f t="shared" si="14"/>
        <v>12400.456548153132</v>
      </c>
      <c r="H94" s="13">
        <f t="shared" si="16"/>
        <v>3305.9021935461942</v>
      </c>
      <c r="I94" s="12">
        <f t="shared" si="17"/>
        <v>317.77362132434615</v>
      </c>
      <c r="J94" s="12">
        <f t="shared" si="19"/>
        <v>75.755024249202094</v>
      </c>
      <c r="K94" s="12">
        <f t="shared" si="19"/>
        <v>787.67425111535988</v>
      </c>
      <c r="L94" s="12">
        <f t="shared" si="19"/>
        <v>701.08093466114644</v>
      </c>
      <c r="M94" s="12">
        <f t="shared" si="19"/>
        <v>405.1763114283446</v>
      </c>
      <c r="N94" s="12">
        <f t="shared" si="19"/>
        <v>952.13823791795869</v>
      </c>
      <c r="O94" s="12">
        <f t="shared" si="19"/>
        <v>89.155585463223503</v>
      </c>
      <c r="P94" s="12">
        <f t="shared" si="19"/>
        <v>266.62319999999988</v>
      </c>
      <c r="Q94" s="12">
        <f t="shared" si="19"/>
        <v>45.08415160714587</v>
      </c>
      <c r="R94" s="12">
        <f t="shared" si="19"/>
        <v>83.451254828991637</v>
      </c>
      <c r="S94" s="12">
        <f t="shared" si="19"/>
        <v>278.4464756077208</v>
      </c>
      <c r="T94" s="12">
        <f t="shared" si="19"/>
        <v>171.88616390039005</v>
      </c>
      <c r="U94" s="12">
        <f t="shared" si="19"/>
        <v>350.19088578638593</v>
      </c>
      <c r="V94" s="12">
        <f t="shared" si="19"/>
        <v>21.594919999999988</v>
      </c>
      <c r="W94" s="12">
        <f t="shared" si="19"/>
        <v>90.992459796027859</v>
      </c>
      <c r="X94" s="12">
        <f t="shared" si="19"/>
        <v>808.87708024117853</v>
      </c>
      <c r="Y94" s="12">
        <f t="shared" si="19"/>
        <v>33.055039999999984</v>
      </c>
      <c r="Z94" s="12">
        <f t="shared" si="18"/>
        <v>1623.7313899999992</v>
      </c>
      <c r="AA94" s="12">
        <f t="shared" si="18"/>
        <v>7102.6869879274218</v>
      </c>
    </row>
    <row r="95" spans="1:27" x14ac:dyDescent="0.45">
      <c r="A95">
        <v>85</v>
      </c>
      <c r="B95" s="5">
        <v>2106</v>
      </c>
      <c r="C95" s="60">
        <f t="shared" ref="C95:C111" si="20">6*(($D$5-392)/100)*(1/40)*((B95-B94)/20)+C94</f>
        <v>0.9624999999999988</v>
      </c>
      <c r="D95" s="56"/>
      <c r="E95" s="56"/>
      <c r="F95" s="13">
        <f t="shared" si="15"/>
        <v>6132.8124999999964</v>
      </c>
      <c r="G95" s="13">
        <f t="shared" si="14"/>
        <v>12592.483884835503</v>
      </c>
      <c r="H95" s="13">
        <f t="shared" si="16"/>
        <v>3357.0957597744978</v>
      </c>
      <c r="I95" s="12">
        <f t="shared" si="17"/>
        <v>319.97472131812685</v>
      </c>
      <c r="J95" s="12">
        <f t="shared" si="19"/>
        <v>76.279751200132949</v>
      </c>
      <c r="K95" s="12">
        <f t="shared" si="19"/>
        <v>793.13017845761601</v>
      </c>
      <c r="L95" s="12">
        <f t="shared" si="19"/>
        <v>705.93706222293474</v>
      </c>
      <c r="M95" s="12">
        <f t="shared" si="19"/>
        <v>407.98281743362048</v>
      </c>
      <c r="N95" s="12">
        <f t="shared" si="19"/>
        <v>958.73334628732368</v>
      </c>
      <c r="O95" s="12">
        <f t="shared" si="19"/>
        <v>89.773133130618845</v>
      </c>
      <c r="P95" s="12">
        <f t="shared" si="19"/>
        <v>268.46999999999986</v>
      </c>
      <c r="Q95" s="12">
        <f t="shared" si="19"/>
        <v>45.396432800935742</v>
      </c>
      <c r="R95" s="12">
        <f t="shared" si="19"/>
        <v>84.029290714159089</v>
      </c>
      <c r="S95" s="12">
        <f t="shared" si="19"/>
        <v>280.37517105189949</v>
      </c>
      <c r="T95" s="12">
        <f t="shared" si="19"/>
        <v>173.07675559492839</v>
      </c>
      <c r="U95" s="12">
        <f t="shared" si="19"/>
        <v>352.61652814560404</v>
      </c>
      <c r="V95" s="12">
        <f t="shared" si="19"/>
        <v>21.744499999999988</v>
      </c>
      <c r="W95" s="12">
        <f t="shared" si="19"/>
        <v>91.622730810520608</v>
      </c>
      <c r="X95" s="12">
        <f t="shared" si="19"/>
        <v>814.4798717153991</v>
      </c>
      <c r="Y95" s="12">
        <f t="shared" si="19"/>
        <v>33.283999999999985</v>
      </c>
      <c r="Z95" s="12">
        <f t="shared" si="18"/>
        <v>1634.978374999999</v>
      </c>
      <c r="AA95" s="12">
        <f t="shared" si="18"/>
        <v>7151.8846658838193</v>
      </c>
    </row>
    <row r="96" spans="1:27" x14ac:dyDescent="0.45">
      <c r="A96">
        <v>86</v>
      </c>
      <c r="B96" s="5">
        <v>2107</v>
      </c>
      <c r="C96" s="60">
        <f t="shared" si="20"/>
        <v>0.97599999999999876</v>
      </c>
      <c r="D96" s="56"/>
      <c r="E96" s="56"/>
      <c r="F96" s="13">
        <f t="shared" si="15"/>
        <v>6174.9999999999955</v>
      </c>
      <c r="G96" s="13">
        <f t="shared" si="14"/>
        <v>12786.879753255873</v>
      </c>
      <c r="H96" s="13">
        <f t="shared" si="16"/>
        <v>3408.9207651952006</v>
      </c>
      <c r="I96" s="12">
        <f t="shared" si="17"/>
        <v>322.17582131190755</v>
      </c>
      <c r="J96" s="12">
        <f t="shared" si="19"/>
        <v>76.80447815106379</v>
      </c>
      <c r="K96" s="12">
        <f t="shared" si="19"/>
        <v>798.58610579987226</v>
      </c>
      <c r="L96" s="12">
        <f t="shared" si="19"/>
        <v>710.79318978472304</v>
      </c>
      <c r="M96" s="12">
        <f t="shared" si="19"/>
        <v>410.7893234388963</v>
      </c>
      <c r="N96" s="12">
        <f t="shared" si="19"/>
        <v>965.32845465668868</v>
      </c>
      <c r="O96" s="12">
        <f t="shared" si="19"/>
        <v>90.390680798014174</v>
      </c>
      <c r="P96" s="12">
        <f t="shared" si="19"/>
        <v>270.31679999999983</v>
      </c>
      <c r="Q96" s="12">
        <f t="shared" si="19"/>
        <v>45.708713994725613</v>
      </c>
      <c r="R96" s="12">
        <f t="shared" si="19"/>
        <v>84.607326599326541</v>
      </c>
      <c r="S96" s="12">
        <f t="shared" si="19"/>
        <v>282.30386649607811</v>
      </c>
      <c r="T96" s="12">
        <f t="shared" si="19"/>
        <v>174.26734728946673</v>
      </c>
      <c r="U96" s="12">
        <f t="shared" si="19"/>
        <v>355.0421705048222</v>
      </c>
      <c r="V96" s="12">
        <f t="shared" si="19"/>
        <v>21.894079999999985</v>
      </c>
      <c r="W96" s="12">
        <f t="shared" si="19"/>
        <v>92.253001825013357</v>
      </c>
      <c r="X96" s="12">
        <f t="shared" si="19"/>
        <v>820.08266318961955</v>
      </c>
      <c r="Y96" s="12">
        <f t="shared" si="19"/>
        <v>33.512959999999978</v>
      </c>
      <c r="Z96" s="12">
        <f t="shared" si="18"/>
        <v>1646.225359999999</v>
      </c>
      <c r="AA96" s="12">
        <f t="shared" si="18"/>
        <v>7201.0823438402167</v>
      </c>
    </row>
    <row r="97" spans="1:31" x14ac:dyDescent="0.45">
      <c r="A97">
        <v>87</v>
      </c>
      <c r="B97" s="5">
        <v>2108</v>
      </c>
      <c r="C97" s="60">
        <f t="shared" si="20"/>
        <v>0.98949999999999871</v>
      </c>
      <c r="D97" s="56"/>
      <c r="E97" s="56"/>
      <c r="F97" s="13">
        <f t="shared" si="15"/>
        <v>6217.1874999999964</v>
      </c>
      <c r="G97" s="13">
        <f t="shared" si="14"/>
        <v>12983.670544478709</v>
      </c>
      <c r="H97" s="13">
        <f t="shared" si="16"/>
        <v>3461.3842455394101</v>
      </c>
      <c r="I97" s="12">
        <f t="shared" si="17"/>
        <v>324.37692130568831</v>
      </c>
      <c r="J97" s="12">
        <f t="shared" si="19"/>
        <v>77.329205101994646</v>
      </c>
      <c r="K97" s="12">
        <f t="shared" si="19"/>
        <v>804.0420331421285</v>
      </c>
      <c r="L97" s="12">
        <f t="shared" si="19"/>
        <v>715.64931734651145</v>
      </c>
      <c r="M97" s="12">
        <f t="shared" si="19"/>
        <v>413.59582944417218</v>
      </c>
      <c r="N97" s="12">
        <f t="shared" si="19"/>
        <v>971.92356302605367</v>
      </c>
      <c r="O97" s="12">
        <f t="shared" si="19"/>
        <v>91.008228465409516</v>
      </c>
      <c r="P97" s="12">
        <f t="shared" si="19"/>
        <v>272.16359999999986</v>
      </c>
      <c r="Q97" s="12">
        <f t="shared" si="19"/>
        <v>46.020995188515492</v>
      </c>
      <c r="R97" s="12">
        <f t="shared" si="19"/>
        <v>85.185362484494007</v>
      </c>
      <c r="S97" s="12">
        <f t="shared" si="19"/>
        <v>284.2325619402568</v>
      </c>
      <c r="T97" s="12">
        <f t="shared" si="19"/>
        <v>175.4579389840051</v>
      </c>
      <c r="U97" s="12">
        <f t="shared" si="19"/>
        <v>357.46781286404035</v>
      </c>
      <c r="V97" s="12">
        <f t="shared" si="19"/>
        <v>22.043659999999985</v>
      </c>
      <c r="W97" s="12">
        <f t="shared" si="19"/>
        <v>92.883272839506105</v>
      </c>
      <c r="X97" s="12">
        <f t="shared" si="19"/>
        <v>825.68545466384023</v>
      </c>
      <c r="Y97" s="12">
        <f t="shared" si="19"/>
        <v>33.741919999999979</v>
      </c>
      <c r="Z97" s="12">
        <f t="shared" si="18"/>
        <v>1657.472344999999</v>
      </c>
      <c r="AA97" s="12">
        <f t="shared" si="18"/>
        <v>7250.2800217966151</v>
      </c>
      <c r="AB97" s="29"/>
      <c r="AC97" s="29"/>
      <c r="AD97" s="29"/>
      <c r="AE97" s="29"/>
    </row>
    <row r="98" spans="1:31" x14ac:dyDescent="0.45">
      <c r="A98">
        <v>88</v>
      </c>
      <c r="B98" s="5">
        <v>2109</v>
      </c>
      <c r="C98" s="60">
        <f t="shared" si="20"/>
        <v>1.0029999999999988</v>
      </c>
      <c r="D98" s="56"/>
      <c r="E98" s="56"/>
      <c r="F98" s="13">
        <f t="shared" si="15"/>
        <v>6259.3749999999964</v>
      </c>
      <c r="G98" s="13">
        <f t="shared" si="14"/>
        <v>13182.882927090164</v>
      </c>
      <c r="H98" s="13">
        <f t="shared" si="16"/>
        <v>3514.4933105241876</v>
      </c>
      <c r="I98" s="12">
        <f t="shared" si="17"/>
        <v>326.57802129946907</v>
      </c>
      <c r="J98" s="12">
        <f t="shared" si="19"/>
        <v>77.853932052925501</v>
      </c>
      <c r="K98" s="12">
        <f t="shared" si="19"/>
        <v>809.49796048438463</v>
      </c>
      <c r="L98" s="12">
        <f t="shared" si="19"/>
        <v>720.50544490829975</v>
      </c>
      <c r="M98" s="12">
        <f t="shared" si="19"/>
        <v>416.40233544944806</v>
      </c>
      <c r="N98" s="12">
        <f t="shared" si="19"/>
        <v>978.51867139541878</v>
      </c>
      <c r="O98" s="12">
        <f t="shared" si="19"/>
        <v>91.625776132804859</v>
      </c>
      <c r="P98" s="12">
        <f t="shared" si="19"/>
        <v>274.01039999999983</v>
      </c>
      <c r="Q98" s="12">
        <f t="shared" si="19"/>
        <v>46.333276382305371</v>
      </c>
      <c r="R98" s="12">
        <f t="shared" si="19"/>
        <v>85.763398369661473</v>
      </c>
      <c r="S98" s="12">
        <f t="shared" si="19"/>
        <v>286.16125738443549</v>
      </c>
      <c r="T98" s="12">
        <f t="shared" si="19"/>
        <v>176.64853067854347</v>
      </c>
      <c r="U98" s="12">
        <f t="shared" si="19"/>
        <v>359.89345522325857</v>
      </c>
      <c r="V98" s="12">
        <f t="shared" si="19"/>
        <v>22.193239999999985</v>
      </c>
      <c r="W98" s="12">
        <f t="shared" si="19"/>
        <v>93.513543853998868</v>
      </c>
      <c r="X98" s="12">
        <f t="shared" si="19"/>
        <v>831.2882461380608</v>
      </c>
      <c r="Y98" s="12">
        <f t="shared" si="19"/>
        <v>33.97087999999998</v>
      </c>
      <c r="Z98" s="12">
        <f t="shared" si="18"/>
        <v>1668.719329999999</v>
      </c>
      <c r="AA98" s="12">
        <f t="shared" si="18"/>
        <v>7299.4776997530143</v>
      </c>
    </row>
    <row r="99" spans="1:31" x14ac:dyDescent="0.45">
      <c r="A99" s="28">
        <v>89</v>
      </c>
      <c r="B99" s="5">
        <v>2110</v>
      </c>
      <c r="C99" s="60">
        <f t="shared" si="20"/>
        <v>1.0164999999999988</v>
      </c>
      <c r="D99" s="56"/>
      <c r="E99" s="56"/>
      <c r="F99" s="13">
        <f t="shared" si="15"/>
        <v>6301.5624999999964</v>
      </c>
      <c r="G99" s="13">
        <f t="shared" si="14"/>
        <v>13384.543850009173</v>
      </c>
      <c r="H99" s="13">
        <f t="shared" si="16"/>
        <v>3568.2551446019652</v>
      </c>
      <c r="I99" s="12">
        <f t="shared" si="17"/>
        <v>328.77912129324983</v>
      </c>
      <c r="J99" s="12">
        <f t="shared" si="19"/>
        <v>78.378659003856356</v>
      </c>
      <c r="K99" s="12">
        <f t="shared" si="19"/>
        <v>814.95388782664088</v>
      </c>
      <c r="L99" s="12">
        <f t="shared" si="19"/>
        <v>725.36157247008816</v>
      </c>
      <c r="M99" s="12">
        <f t="shared" si="19"/>
        <v>419.20884145472394</v>
      </c>
      <c r="N99" s="12">
        <f t="shared" si="19"/>
        <v>985.11377976478377</v>
      </c>
      <c r="O99" s="12">
        <f t="shared" si="19"/>
        <v>92.243323800200201</v>
      </c>
      <c r="P99" s="12">
        <f t="shared" si="19"/>
        <v>275.85719999999986</v>
      </c>
      <c r="Q99" s="12">
        <f t="shared" si="19"/>
        <v>46.64555757609525</v>
      </c>
      <c r="R99" s="12">
        <f t="shared" si="19"/>
        <v>86.34143425482894</v>
      </c>
      <c r="S99" s="12">
        <f t="shared" si="19"/>
        <v>288.08995282861417</v>
      </c>
      <c r="T99" s="12">
        <f t="shared" si="19"/>
        <v>177.83912237308184</v>
      </c>
      <c r="U99" s="12">
        <f t="shared" si="19"/>
        <v>362.31909758247673</v>
      </c>
      <c r="V99" s="12">
        <f t="shared" si="19"/>
        <v>22.342819999999989</v>
      </c>
      <c r="W99" s="12">
        <f t="shared" si="19"/>
        <v>94.143814868491617</v>
      </c>
      <c r="X99" s="12">
        <f t="shared" si="19"/>
        <v>836.89103761228137</v>
      </c>
      <c r="Y99" s="12">
        <f t="shared" si="19"/>
        <v>34.19983999999998</v>
      </c>
      <c r="Z99" s="12">
        <f t="shared" si="18"/>
        <v>1679.966314999999</v>
      </c>
      <c r="AA99" s="12">
        <f t="shared" si="18"/>
        <v>7348.6753777094127</v>
      </c>
    </row>
    <row r="100" spans="1:31" x14ac:dyDescent="0.45">
      <c r="A100">
        <v>90</v>
      </c>
      <c r="B100" s="5">
        <v>2111</v>
      </c>
      <c r="C100" s="60">
        <f t="shared" si="20"/>
        <v>1.0299999999999989</v>
      </c>
      <c r="D100" s="56"/>
      <c r="E100" s="56"/>
      <c r="F100" s="13">
        <f t="shared" si="15"/>
        <v>6343.7499999999964</v>
      </c>
      <c r="G100" s="13">
        <f t="shared" si="14"/>
        <v>13588.68054532632</v>
      </c>
      <c r="H100" s="13">
        <f t="shared" si="16"/>
        <v>3622.6770077173801</v>
      </c>
      <c r="I100" s="12">
        <f t="shared" si="17"/>
        <v>330.98022128703059</v>
      </c>
      <c r="J100" s="12">
        <f t="shared" si="19"/>
        <v>78.903385954787197</v>
      </c>
      <c r="K100" s="12">
        <f t="shared" si="19"/>
        <v>820.40981516889713</v>
      </c>
      <c r="L100" s="12">
        <f t="shared" si="19"/>
        <v>730.21770003187646</v>
      </c>
      <c r="M100" s="12">
        <f t="shared" si="19"/>
        <v>422.01534745999982</v>
      </c>
      <c r="N100" s="12">
        <f t="shared" si="19"/>
        <v>991.70888813414888</v>
      </c>
      <c r="O100" s="12">
        <f t="shared" si="19"/>
        <v>92.860871467595544</v>
      </c>
      <c r="P100" s="12">
        <f t="shared" si="19"/>
        <v>277.70399999999989</v>
      </c>
      <c r="Q100" s="12">
        <f t="shared" si="19"/>
        <v>46.957838769885129</v>
      </c>
      <c r="R100" s="12">
        <f t="shared" si="19"/>
        <v>86.91947013999642</v>
      </c>
      <c r="S100" s="12">
        <f t="shared" si="19"/>
        <v>290.01864827279286</v>
      </c>
      <c r="T100" s="12">
        <f t="shared" si="19"/>
        <v>179.0297140676202</v>
      </c>
      <c r="U100" s="12">
        <f t="shared" si="19"/>
        <v>364.74473994169495</v>
      </c>
      <c r="V100" s="12">
        <f t="shared" si="19"/>
        <v>22.492399999999989</v>
      </c>
      <c r="W100" s="12">
        <f t="shared" si="19"/>
        <v>94.77408588298438</v>
      </c>
      <c r="X100" s="12">
        <f t="shared" si="19"/>
        <v>842.49382908650205</v>
      </c>
      <c r="Y100" s="12">
        <f t="shared" si="19"/>
        <v>34.428799999999981</v>
      </c>
      <c r="Z100" s="12">
        <f t="shared" si="18"/>
        <v>1691.2132999999992</v>
      </c>
      <c r="AA100" s="12">
        <f t="shared" si="18"/>
        <v>7397.8730556658111</v>
      </c>
    </row>
    <row r="101" spans="1:31" x14ac:dyDescent="0.45">
      <c r="A101">
        <v>91</v>
      </c>
      <c r="B101" s="5">
        <v>2112</v>
      </c>
      <c r="C101" s="60">
        <f t="shared" si="20"/>
        <v>1.043499999999999</v>
      </c>
      <c r="D101" s="56"/>
      <c r="E101" s="56"/>
      <c r="F101" s="13">
        <f t="shared" si="15"/>
        <v>6385.9374999999973</v>
      </c>
      <c r="G101" s="13">
        <f t="shared" si="14"/>
        <v>13795.320531170699</v>
      </c>
      <c r="H101" s="13">
        <f t="shared" si="16"/>
        <v>3677.7662360715585</v>
      </c>
      <c r="I101" s="12">
        <f t="shared" si="17"/>
        <v>333.18132128081135</v>
      </c>
      <c r="J101" s="12">
        <f t="shared" si="19"/>
        <v>79.428112905718052</v>
      </c>
      <c r="K101" s="12">
        <f t="shared" si="19"/>
        <v>825.86574251115337</v>
      </c>
      <c r="L101" s="12">
        <f t="shared" si="19"/>
        <v>735.07382759366487</v>
      </c>
      <c r="M101" s="12">
        <f t="shared" si="19"/>
        <v>424.82185346527569</v>
      </c>
      <c r="N101" s="12">
        <f t="shared" si="19"/>
        <v>998.30399650351399</v>
      </c>
      <c r="O101" s="12">
        <f t="shared" si="19"/>
        <v>93.478419134990887</v>
      </c>
      <c r="P101" s="12">
        <f t="shared" si="19"/>
        <v>279.55079999999987</v>
      </c>
      <c r="Q101" s="12">
        <f t="shared" si="19"/>
        <v>47.270119963675008</v>
      </c>
      <c r="R101" s="12">
        <f t="shared" si="19"/>
        <v>87.497506025163887</v>
      </c>
      <c r="S101" s="12">
        <f t="shared" si="19"/>
        <v>291.94734371697155</v>
      </c>
      <c r="T101" s="12">
        <f t="shared" si="19"/>
        <v>180.22030576215857</v>
      </c>
      <c r="U101" s="12">
        <f t="shared" si="19"/>
        <v>367.1703823009131</v>
      </c>
      <c r="V101" s="12">
        <f t="shared" si="19"/>
        <v>22.64197999999999</v>
      </c>
      <c r="W101" s="12">
        <f t="shared" si="19"/>
        <v>95.404356897477129</v>
      </c>
      <c r="X101" s="12">
        <f t="shared" si="19"/>
        <v>848.09662056072261</v>
      </c>
      <c r="Y101" s="12">
        <f t="shared" si="19"/>
        <v>34.657759999999982</v>
      </c>
      <c r="Z101" s="12">
        <f t="shared" si="18"/>
        <v>1702.4602849999992</v>
      </c>
      <c r="AA101" s="12">
        <f t="shared" si="18"/>
        <v>7447.0707336222094</v>
      </c>
    </row>
    <row r="102" spans="1:31" x14ac:dyDescent="0.45">
      <c r="A102">
        <v>92</v>
      </c>
      <c r="B102" s="5">
        <v>2113</v>
      </c>
      <c r="C102" s="60">
        <f t="shared" si="20"/>
        <v>1.0569999999999991</v>
      </c>
      <c r="D102" s="56"/>
      <c r="E102" s="56"/>
      <c r="F102" s="13">
        <f t="shared" si="15"/>
        <v>6428.1249999999973</v>
      </c>
      <c r="G102" s="13">
        <f t="shared" si="14"/>
        <v>14004.491614605033</v>
      </c>
      <c r="H102" s="13">
        <f t="shared" si="16"/>
        <v>3733.5302428939513</v>
      </c>
      <c r="I102" s="12">
        <f t="shared" si="17"/>
        <v>335.3824212745921</v>
      </c>
      <c r="J102" s="12">
        <f t="shared" si="19"/>
        <v>79.952839856648907</v>
      </c>
      <c r="K102" s="12">
        <f t="shared" si="19"/>
        <v>831.32166985340962</v>
      </c>
      <c r="L102" s="12">
        <f t="shared" si="19"/>
        <v>739.92995515545329</v>
      </c>
      <c r="M102" s="12">
        <f t="shared" si="19"/>
        <v>427.62835947055157</v>
      </c>
      <c r="N102" s="12">
        <f t="shared" si="19"/>
        <v>1004.899104872879</v>
      </c>
      <c r="O102" s="12">
        <f t="shared" si="19"/>
        <v>94.095966802386229</v>
      </c>
      <c r="P102" s="12">
        <f t="shared" si="19"/>
        <v>281.3975999999999</v>
      </c>
      <c r="Q102" s="12">
        <f t="shared" si="19"/>
        <v>47.582401157464879</v>
      </c>
      <c r="R102" s="12">
        <f t="shared" si="19"/>
        <v>88.075541910331353</v>
      </c>
      <c r="S102" s="12">
        <f t="shared" si="19"/>
        <v>293.87603916115023</v>
      </c>
      <c r="T102" s="12">
        <f t="shared" si="19"/>
        <v>181.41089745669694</v>
      </c>
      <c r="U102" s="12">
        <f t="shared" si="19"/>
        <v>369.59602466013126</v>
      </c>
      <c r="V102" s="12">
        <f t="shared" si="19"/>
        <v>22.79155999999999</v>
      </c>
      <c r="W102" s="12">
        <f t="shared" si="19"/>
        <v>96.034627911969892</v>
      </c>
      <c r="X102" s="12">
        <f t="shared" si="19"/>
        <v>853.69941203494318</v>
      </c>
      <c r="Y102" s="12">
        <f t="shared" si="19"/>
        <v>34.886719999999983</v>
      </c>
      <c r="Z102" s="12">
        <f t="shared" si="18"/>
        <v>1713.7072699999992</v>
      </c>
      <c r="AA102" s="12">
        <f t="shared" si="18"/>
        <v>7496.2684115786078</v>
      </c>
    </row>
    <row r="103" spans="1:31" x14ac:dyDescent="0.45">
      <c r="A103">
        <v>93</v>
      </c>
      <c r="B103" s="5">
        <v>2114</v>
      </c>
      <c r="C103" s="60">
        <f t="shared" si="20"/>
        <v>1.0704999999999991</v>
      </c>
      <c r="D103" s="56"/>
      <c r="E103" s="56"/>
      <c r="F103" s="13">
        <f t="shared" si="15"/>
        <v>6470.3124999999973</v>
      </c>
      <c r="G103" s="13">
        <f t="shared" si="14"/>
        <v>14216.221894549373</v>
      </c>
      <c r="H103" s="13">
        <f t="shared" si="16"/>
        <v>3789.9765192217687</v>
      </c>
      <c r="I103" s="12">
        <f t="shared" si="17"/>
        <v>337.58352126837286</v>
      </c>
      <c r="J103" s="12">
        <f t="shared" si="19"/>
        <v>80.477566807579763</v>
      </c>
      <c r="K103" s="12">
        <f t="shared" si="19"/>
        <v>836.77759719566586</v>
      </c>
      <c r="L103" s="12">
        <f t="shared" si="19"/>
        <v>744.78608271724158</v>
      </c>
      <c r="M103" s="12">
        <f t="shared" si="19"/>
        <v>430.43486547582745</v>
      </c>
      <c r="N103" s="12">
        <f t="shared" si="19"/>
        <v>1011.4942132422441</v>
      </c>
      <c r="O103" s="12">
        <f t="shared" si="19"/>
        <v>94.713514469781572</v>
      </c>
      <c r="P103" s="12">
        <f t="shared" si="19"/>
        <v>283.24439999999993</v>
      </c>
      <c r="Q103" s="12">
        <f t="shared" si="19"/>
        <v>47.894682351254758</v>
      </c>
      <c r="R103" s="12">
        <f t="shared" si="19"/>
        <v>88.653577795498819</v>
      </c>
      <c r="S103" s="12">
        <f t="shared" si="19"/>
        <v>295.80473460532892</v>
      </c>
      <c r="T103" s="12">
        <f t="shared" si="19"/>
        <v>182.60148915123531</v>
      </c>
      <c r="U103" s="12">
        <f t="shared" si="19"/>
        <v>372.02166701934948</v>
      </c>
      <c r="V103" s="12">
        <f t="shared" si="19"/>
        <v>22.94113999999999</v>
      </c>
      <c r="W103" s="12">
        <f t="shared" si="19"/>
        <v>96.664898926462655</v>
      </c>
      <c r="X103" s="12">
        <f t="shared" si="19"/>
        <v>859.30220350916386</v>
      </c>
      <c r="Y103" s="12">
        <f t="shared" si="19"/>
        <v>35.115679999999983</v>
      </c>
      <c r="Z103" s="12">
        <f t="shared" si="18"/>
        <v>1724.9542549999992</v>
      </c>
      <c r="AA103" s="12">
        <f t="shared" si="18"/>
        <v>7545.4660895350071</v>
      </c>
    </row>
    <row r="104" spans="1:31" x14ac:dyDescent="0.45">
      <c r="A104" s="28">
        <v>94</v>
      </c>
      <c r="B104" s="5">
        <v>2115</v>
      </c>
      <c r="C104" s="60">
        <f t="shared" si="20"/>
        <v>1.0839999999999992</v>
      </c>
      <c r="D104" s="56"/>
      <c r="E104" s="56"/>
      <c r="F104" s="13">
        <f t="shared" si="15"/>
        <v>6512.4999999999973</v>
      </c>
      <c r="G104" s="13">
        <f t="shared" si="14"/>
        <v>14430.539764733609</v>
      </c>
      <c r="H104" s="13">
        <f t="shared" si="16"/>
        <v>3847.1126346871097</v>
      </c>
      <c r="I104" s="12">
        <f t="shared" si="17"/>
        <v>339.78462126215362</v>
      </c>
      <c r="J104" s="12">
        <f t="shared" si="19"/>
        <v>81.002293758510618</v>
      </c>
      <c r="K104" s="12">
        <f t="shared" si="19"/>
        <v>842.23352453792211</v>
      </c>
      <c r="L104" s="12">
        <f t="shared" si="19"/>
        <v>749.64221027903</v>
      </c>
      <c r="M104" s="12">
        <f t="shared" si="19"/>
        <v>433.24137148110333</v>
      </c>
      <c r="N104" s="12">
        <f t="shared" si="19"/>
        <v>1018.0893216116092</v>
      </c>
      <c r="O104" s="12">
        <f t="shared" si="19"/>
        <v>95.331062137176914</v>
      </c>
      <c r="P104" s="12">
        <f t="shared" si="19"/>
        <v>285.0911999999999</v>
      </c>
      <c r="Q104" s="12">
        <f t="shared" si="19"/>
        <v>48.206963545044637</v>
      </c>
      <c r="R104" s="12">
        <f t="shared" si="19"/>
        <v>89.231613680666285</v>
      </c>
      <c r="S104" s="12">
        <f t="shared" si="19"/>
        <v>297.7334300495076</v>
      </c>
      <c r="T104" s="12">
        <f t="shared" si="19"/>
        <v>183.79208084577368</v>
      </c>
      <c r="U104" s="12">
        <f t="shared" si="19"/>
        <v>374.44730937856764</v>
      </c>
      <c r="V104" s="12">
        <f t="shared" si="19"/>
        <v>23.09071999999999</v>
      </c>
      <c r="W104" s="12">
        <f t="shared" si="19"/>
        <v>97.295169940955404</v>
      </c>
      <c r="X104" s="12">
        <f t="shared" si="19"/>
        <v>864.90499498338443</v>
      </c>
      <c r="Y104" s="12">
        <f t="shared" si="19"/>
        <v>35.344639999999991</v>
      </c>
      <c r="Z104" s="12">
        <f t="shared" si="18"/>
        <v>1736.2012399999994</v>
      </c>
      <c r="AA104" s="12">
        <f t="shared" si="18"/>
        <v>7594.6637674914055</v>
      </c>
    </row>
    <row r="105" spans="1:31" x14ac:dyDescent="0.45">
      <c r="A105">
        <v>95</v>
      </c>
      <c r="B105" s="5">
        <v>2116</v>
      </c>
      <c r="C105" s="60">
        <f t="shared" si="20"/>
        <v>1.0974999999999993</v>
      </c>
      <c r="D105" s="56"/>
      <c r="E105" s="56"/>
      <c r="F105" s="13">
        <f t="shared" si="15"/>
        <v>6554.6874999999973</v>
      </c>
      <c r="G105" s="13">
        <f t="shared" si="14"/>
        <v>14647.473916679097</v>
      </c>
      <c r="H105" s="13">
        <f t="shared" si="16"/>
        <v>3904.9462383118475</v>
      </c>
      <c r="I105" s="12">
        <f t="shared" si="17"/>
        <v>341.98572125593438</v>
      </c>
      <c r="J105" s="12">
        <f t="shared" si="19"/>
        <v>81.527020709441473</v>
      </c>
      <c r="K105" s="12">
        <f t="shared" si="19"/>
        <v>847.68945188017835</v>
      </c>
      <c r="L105" s="12">
        <f t="shared" si="19"/>
        <v>754.49833784081841</v>
      </c>
      <c r="M105" s="12">
        <f t="shared" si="19"/>
        <v>436.04787748637915</v>
      </c>
      <c r="N105" s="12">
        <f t="shared" si="19"/>
        <v>1024.6844299809743</v>
      </c>
      <c r="O105" s="12">
        <f t="shared" si="19"/>
        <v>95.948609804572257</v>
      </c>
      <c r="P105" s="12">
        <f t="shared" si="19"/>
        <v>286.93799999999993</v>
      </c>
      <c r="Q105" s="12">
        <f t="shared" si="19"/>
        <v>48.519244738834516</v>
      </c>
      <c r="R105" s="12">
        <f t="shared" si="19"/>
        <v>89.809649565833752</v>
      </c>
      <c r="S105" s="12">
        <f t="shared" si="19"/>
        <v>299.66212549368629</v>
      </c>
      <c r="T105" s="12">
        <f t="shared" si="19"/>
        <v>184.98267254031205</v>
      </c>
      <c r="U105" s="12">
        <f t="shared" si="19"/>
        <v>376.87295173778585</v>
      </c>
      <c r="V105" s="12">
        <f t="shared" si="19"/>
        <v>23.240299999999991</v>
      </c>
      <c r="W105" s="12">
        <f t="shared" si="19"/>
        <v>97.925440955448167</v>
      </c>
      <c r="X105" s="12">
        <f t="shared" si="19"/>
        <v>870.50778645760511</v>
      </c>
      <c r="Y105" s="12">
        <f t="shared" ref="Y105:AA111" si="21">Y$10*(1+$C105)</f>
        <v>35.573599999999992</v>
      </c>
      <c r="Z105" s="12">
        <f t="shared" si="21"/>
        <v>1747.4482249999994</v>
      </c>
      <c r="AA105" s="12">
        <f t="shared" si="21"/>
        <v>7643.8614454478038</v>
      </c>
    </row>
    <row r="106" spans="1:31" x14ac:dyDescent="0.45">
      <c r="A106">
        <v>96</v>
      </c>
      <c r="B106" s="5">
        <v>2117</v>
      </c>
      <c r="C106" s="60">
        <f t="shared" si="20"/>
        <v>1.1109999999999993</v>
      </c>
      <c r="D106" s="56"/>
      <c r="E106" s="56"/>
      <c r="F106" s="13">
        <f t="shared" si="15"/>
        <v>6596.8749999999982</v>
      </c>
      <c r="G106" s="13">
        <f t="shared" si="14"/>
        <v>14867.053342709658</v>
      </c>
      <c r="H106" s="13">
        <f t="shared" si="16"/>
        <v>3963.4850593103497</v>
      </c>
      <c r="I106" s="12">
        <f t="shared" si="17"/>
        <v>344.18682124971514</v>
      </c>
      <c r="J106" s="12">
        <f t="shared" ref="J106:Y111" si="22">J$10*(1+$C106)</f>
        <v>82.051747660372328</v>
      </c>
      <c r="K106" s="12">
        <f t="shared" si="22"/>
        <v>853.1453792224346</v>
      </c>
      <c r="L106" s="12">
        <f t="shared" si="22"/>
        <v>759.35446540260671</v>
      </c>
      <c r="M106" s="12">
        <f t="shared" si="22"/>
        <v>438.85438349165503</v>
      </c>
      <c r="N106" s="12">
        <f t="shared" si="22"/>
        <v>1031.2795383503392</v>
      </c>
      <c r="O106" s="12">
        <f t="shared" si="22"/>
        <v>96.566157471967614</v>
      </c>
      <c r="P106" s="12">
        <f t="shared" si="22"/>
        <v>288.7847999999999</v>
      </c>
      <c r="Q106" s="12">
        <f t="shared" si="22"/>
        <v>48.831525932624395</v>
      </c>
      <c r="R106" s="12">
        <f t="shared" si="22"/>
        <v>90.387685451001218</v>
      </c>
      <c r="S106" s="12">
        <f t="shared" si="22"/>
        <v>301.59082093786498</v>
      </c>
      <c r="T106" s="12">
        <f t="shared" si="22"/>
        <v>186.17326423485042</v>
      </c>
      <c r="U106" s="12">
        <f t="shared" si="22"/>
        <v>379.29859409700401</v>
      </c>
      <c r="V106" s="12">
        <f t="shared" si="22"/>
        <v>23.389879999999991</v>
      </c>
      <c r="W106" s="12">
        <f t="shared" si="22"/>
        <v>98.555711969940916</v>
      </c>
      <c r="X106" s="12">
        <f t="shared" si="22"/>
        <v>876.11057793182567</v>
      </c>
      <c r="Y106" s="12">
        <f t="shared" si="22"/>
        <v>35.802559999999993</v>
      </c>
      <c r="Z106" s="12">
        <f t="shared" si="21"/>
        <v>1758.6952099999994</v>
      </c>
      <c r="AA106" s="12">
        <f t="shared" si="21"/>
        <v>7693.0591234042022</v>
      </c>
    </row>
    <row r="107" spans="1:31" x14ac:dyDescent="0.45">
      <c r="A107">
        <v>97</v>
      </c>
      <c r="B107" s="5">
        <v>2118</v>
      </c>
      <c r="C107" s="60">
        <f t="shared" si="20"/>
        <v>1.1244999999999994</v>
      </c>
      <c r="D107" s="56"/>
      <c r="E107" s="56"/>
      <c r="F107" s="13">
        <f t="shared" si="15"/>
        <v>6639.0624999999982</v>
      </c>
      <c r="G107" s="13">
        <f t="shared" si="14"/>
        <v>15089.307338992256</v>
      </c>
      <c r="H107" s="13">
        <f t="shared" si="16"/>
        <v>4022.7369079001087</v>
      </c>
      <c r="I107" s="12">
        <f t="shared" si="17"/>
        <v>346.3879212434959</v>
      </c>
      <c r="J107" s="12">
        <f t="shared" si="22"/>
        <v>82.576474611303183</v>
      </c>
      <c r="K107" s="12">
        <f t="shared" si="22"/>
        <v>858.60130656469084</v>
      </c>
      <c r="L107" s="12">
        <f t="shared" si="22"/>
        <v>764.21059296439512</v>
      </c>
      <c r="M107" s="12">
        <f t="shared" si="22"/>
        <v>441.66088949693091</v>
      </c>
      <c r="N107" s="12">
        <f t="shared" si="22"/>
        <v>1037.8746467197043</v>
      </c>
      <c r="O107" s="12">
        <f t="shared" si="22"/>
        <v>97.183705139362957</v>
      </c>
      <c r="P107" s="12">
        <f t="shared" si="22"/>
        <v>290.63159999999993</v>
      </c>
      <c r="Q107" s="12">
        <f t="shared" si="22"/>
        <v>49.143807126414274</v>
      </c>
      <c r="R107" s="12">
        <f t="shared" si="22"/>
        <v>90.965721336168684</v>
      </c>
      <c r="S107" s="12">
        <f t="shared" si="22"/>
        <v>303.51951638204366</v>
      </c>
      <c r="T107" s="12">
        <f t="shared" si="22"/>
        <v>187.36385592938876</v>
      </c>
      <c r="U107" s="12">
        <f t="shared" si="22"/>
        <v>381.72423645622217</v>
      </c>
      <c r="V107" s="12">
        <f t="shared" si="22"/>
        <v>23.539459999999995</v>
      </c>
      <c r="W107" s="12">
        <f t="shared" si="22"/>
        <v>99.185982984433679</v>
      </c>
      <c r="X107" s="12">
        <f t="shared" si="22"/>
        <v>881.71336940604624</v>
      </c>
      <c r="Y107" s="12">
        <f t="shared" si="22"/>
        <v>36.031519999999993</v>
      </c>
      <c r="Z107" s="12">
        <f t="shared" si="21"/>
        <v>1769.9421949999996</v>
      </c>
      <c r="AA107" s="12">
        <f t="shared" si="21"/>
        <v>7742.2568013606005</v>
      </c>
    </row>
    <row r="108" spans="1:31" x14ac:dyDescent="0.45">
      <c r="A108">
        <v>98</v>
      </c>
      <c r="B108" s="5">
        <v>2119</v>
      </c>
      <c r="C108" s="60">
        <f t="shared" si="20"/>
        <v>1.1379999999999995</v>
      </c>
      <c r="D108" s="56"/>
      <c r="E108" s="56"/>
      <c r="F108" s="13">
        <f t="shared" si="15"/>
        <v>6681.2499999999982</v>
      </c>
      <c r="G108" s="13">
        <f t="shared" si="14"/>
        <v>15314.26550860765</v>
      </c>
      <c r="H108" s="13">
        <f t="shared" si="16"/>
        <v>4082.7096761203584</v>
      </c>
      <c r="I108" s="12">
        <f t="shared" si="17"/>
        <v>348.58902123727665</v>
      </c>
      <c r="J108" s="12">
        <f t="shared" si="22"/>
        <v>83.101201562234039</v>
      </c>
      <c r="K108" s="12">
        <f t="shared" si="22"/>
        <v>864.05723390694709</v>
      </c>
      <c r="L108" s="12">
        <f t="shared" si="22"/>
        <v>769.06672052618342</v>
      </c>
      <c r="M108" s="12">
        <f t="shared" si="22"/>
        <v>444.46739550220678</v>
      </c>
      <c r="N108" s="12">
        <f t="shared" si="22"/>
        <v>1044.4697550890694</v>
      </c>
      <c r="O108" s="12">
        <f t="shared" si="22"/>
        <v>97.801252806758299</v>
      </c>
      <c r="P108" s="12">
        <f t="shared" si="22"/>
        <v>292.47839999999997</v>
      </c>
      <c r="Q108" s="12">
        <f t="shared" si="22"/>
        <v>49.456088320204152</v>
      </c>
      <c r="R108" s="12">
        <f t="shared" si="22"/>
        <v>91.543757221336151</v>
      </c>
      <c r="S108" s="12">
        <f t="shared" si="22"/>
        <v>305.44821182622229</v>
      </c>
      <c r="T108" s="12">
        <f t="shared" si="22"/>
        <v>188.55444762392713</v>
      </c>
      <c r="U108" s="12">
        <f t="shared" si="22"/>
        <v>384.14987881544039</v>
      </c>
      <c r="V108" s="12">
        <f t="shared" si="22"/>
        <v>23.689039999999995</v>
      </c>
      <c r="W108" s="12">
        <f t="shared" si="22"/>
        <v>99.816253998926427</v>
      </c>
      <c r="X108" s="12">
        <f t="shared" si="22"/>
        <v>887.31616088026692</v>
      </c>
      <c r="Y108" s="12">
        <f t="shared" si="22"/>
        <v>36.260479999999994</v>
      </c>
      <c r="Z108" s="12">
        <f t="shared" si="21"/>
        <v>1781.1891799999996</v>
      </c>
      <c r="AA108" s="12">
        <f t="shared" si="21"/>
        <v>7791.4544793169989</v>
      </c>
    </row>
    <row r="109" spans="1:31" x14ac:dyDescent="0.45">
      <c r="A109">
        <v>99</v>
      </c>
      <c r="B109" s="5">
        <v>2120</v>
      </c>
      <c r="C109" s="60">
        <f t="shared" si="20"/>
        <v>1.1514999999999995</v>
      </c>
      <c r="D109" s="56"/>
      <c r="E109" s="56"/>
      <c r="F109" s="13">
        <f t="shared" si="15"/>
        <v>6723.4374999999982</v>
      </c>
      <c r="G109" s="13">
        <f t="shared" si="14"/>
        <v>15541.957764651263</v>
      </c>
      <c r="H109" s="13">
        <f t="shared" si="16"/>
        <v>4143.411338658756</v>
      </c>
      <c r="I109" s="12">
        <f t="shared" si="17"/>
        <v>350.79012123105741</v>
      </c>
      <c r="J109" s="12">
        <f t="shared" si="22"/>
        <v>83.62592851316488</v>
      </c>
      <c r="K109" s="12">
        <f t="shared" si="22"/>
        <v>869.51316124920334</v>
      </c>
      <c r="L109" s="12">
        <f t="shared" si="22"/>
        <v>773.92284808797183</v>
      </c>
      <c r="M109" s="12">
        <f t="shared" si="22"/>
        <v>447.27390150748266</v>
      </c>
      <c r="N109" s="12">
        <f t="shared" si="22"/>
        <v>1051.0648634584345</v>
      </c>
      <c r="O109" s="12">
        <f t="shared" si="22"/>
        <v>98.418800474153642</v>
      </c>
      <c r="P109" s="12">
        <f t="shared" si="22"/>
        <v>294.32519999999994</v>
      </c>
      <c r="Q109" s="12">
        <f t="shared" si="22"/>
        <v>49.768369513994031</v>
      </c>
      <c r="R109" s="12">
        <f t="shared" si="22"/>
        <v>92.121793106503617</v>
      </c>
      <c r="S109" s="12">
        <f t="shared" si="22"/>
        <v>307.37690727040098</v>
      </c>
      <c r="T109" s="12">
        <f t="shared" si="22"/>
        <v>189.7450393184655</v>
      </c>
      <c r="U109" s="12">
        <f t="shared" si="22"/>
        <v>386.57552117465855</v>
      </c>
      <c r="V109" s="12">
        <f t="shared" si="22"/>
        <v>23.838619999999995</v>
      </c>
      <c r="W109" s="12">
        <f t="shared" si="22"/>
        <v>100.44652501341919</v>
      </c>
      <c r="X109" s="12">
        <f t="shared" si="22"/>
        <v>892.91895235448749</v>
      </c>
      <c r="Y109" s="12">
        <f t="shared" si="22"/>
        <v>36.489439999999995</v>
      </c>
      <c r="Z109" s="12">
        <f t="shared" si="21"/>
        <v>1792.4361649999996</v>
      </c>
      <c r="AA109" s="12">
        <f t="shared" si="21"/>
        <v>7840.6521572733982</v>
      </c>
    </row>
    <row r="110" spans="1:31" x14ac:dyDescent="0.45">
      <c r="A110">
        <v>100</v>
      </c>
      <c r="B110" s="5">
        <v>2121</v>
      </c>
      <c r="C110" s="106">
        <f t="shared" si="20"/>
        <v>1.1649999999999996</v>
      </c>
      <c r="D110" s="56"/>
      <c r="E110" s="56"/>
      <c r="F110" s="13">
        <f t="shared" si="15"/>
        <v>6765.6249999999991</v>
      </c>
      <c r="G110" s="13">
        <f t="shared" si="14"/>
        <v>15772.414333364621</v>
      </c>
      <c r="H110" s="13">
        <f t="shared" si="16"/>
        <v>4204.8499536862073</v>
      </c>
      <c r="I110" s="12">
        <f t="shared" si="17"/>
        <v>352.99122122483817</v>
      </c>
      <c r="J110" s="12">
        <f t="shared" si="22"/>
        <v>84.150655464095735</v>
      </c>
      <c r="K110" s="12">
        <f t="shared" si="22"/>
        <v>874.96908859145958</v>
      </c>
      <c r="L110" s="12">
        <f t="shared" si="22"/>
        <v>778.77897564976024</v>
      </c>
      <c r="M110" s="12">
        <f t="shared" si="22"/>
        <v>450.08040751275854</v>
      </c>
      <c r="N110" s="12">
        <f t="shared" si="22"/>
        <v>1057.6599718277996</v>
      </c>
      <c r="O110" s="12">
        <f t="shared" si="22"/>
        <v>99.036348141548984</v>
      </c>
      <c r="P110" s="12">
        <f t="shared" si="22"/>
        <v>296.17199999999997</v>
      </c>
      <c r="Q110" s="12">
        <f t="shared" si="22"/>
        <v>50.08065070778391</v>
      </c>
      <c r="R110" s="12">
        <f t="shared" si="22"/>
        <v>92.699828991671083</v>
      </c>
      <c r="S110" s="12">
        <f t="shared" si="22"/>
        <v>309.30560271457966</v>
      </c>
      <c r="T110" s="12">
        <f t="shared" si="22"/>
        <v>190.93563101300387</v>
      </c>
      <c r="U110" s="12">
        <f t="shared" si="22"/>
        <v>389.00116353387676</v>
      </c>
      <c r="V110" s="12">
        <f t="shared" si="22"/>
        <v>23.988199999999996</v>
      </c>
      <c r="W110" s="12">
        <f t="shared" si="22"/>
        <v>101.07679602791194</v>
      </c>
      <c r="X110" s="12">
        <f t="shared" si="22"/>
        <v>898.52174382870817</v>
      </c>
      <c r="Y110" s="12">
        <f t="shared" si="22"/>
        <v>36.718399999999995</v>
      </c>
      <c r="Z110" s="12">
        <f t="shared" si="21"/>
        <v>1803.6831499999996</v>
      </c>
      <c r="AA110" s="12">
        <f t="shared" si="21"/>
        <v>7889.8498352297966</v>
      </c>
    </row>
    <row r="111" spans="1:31" x14ac:dyDescent="0.45">
      <c r="A111" s="28">
        <v>101</v>
      </c>
      <c r="B111" s="5">
        <v>2122</v>
      </c>
      <c r="C111" s="60">
        <f t="shared" si="20"/>
        <v>1.1784999999999997</v>
      </c>
      <c r="D111" s="56"/>
      <c r="E111" s="56"/>
      <c r="F111" s="13">
        <f t="shared" si="15"/>
        <v>6807.8124999999991</v>
      </c>
      <c r="G111" s="13">
        <f t="shared" si="14"/>
        <v>16005.665757297607</v>
      </c>
      <c r="H111" s="13">
        <f t="shared" si="16"/>
        <v>4267.0336636999073</v>
      </c>
      <c r="I111" s="12">
        <f t="shared" si="17"/>
        <v>355.19232121861893</v>
      </c>
      <c r="J111" s="12">
        <f t="shared" si="22"/>
        <v>84.67538241502659</v>
      </c>
      <c r="K111" s="12">
        <f t="shared" si="22"/>
        <v>880.42501593371583</v>
      </c>
      <c r="L111" s="12">
        <f t="shared" si="22"/>
        <v>783.63510321154854</v>
      </c>
      <c r="M111" s="12">
        <f t="shared" si="22"/>
        <v>452.88691351803442</v>
      </c>
      <c r="N111" s="12">
        <f t="shared" si="22"/>
        <v>1064.2550801971647</v>
      </c>
      <c r="O111" s="12">
        <f t="shared" si="22"/>
        <v>99.653895808944327</v>
      </c>
      <c r="P111" s="12">
        <f t="shared" si="22"/>
        <v>298.0188</v>
      </c>
      <c r="Q111" s="12">
        <f t="shared" si="22"/>
        <v>50.392931901573789</v>
      </c>
      <c r="R111" s="12">
        <f t="shared" si="22"/>
        <v>93.277864876838549</v>
      </c>
      <c r="S111" s="12">
        <f t="shared" si="22"/>
        <v>311.23429815875835</v>
      </c>
      <c r="T111" s="12">
        <f t="shared" si="22"/>
        <v>192.12622270754224</v>
      </c>
      <c r="U111" s="12">
        <f t="shared" si="22"/>
        <v>391.42680589309492</v>
      </c>
      <c r="V111" s="12">
        <f t="shared" si="22"/>
        <v>24.137779999999996</v>
      </c>
      <c r="W111" s="12">
        <f t="shared" si="22"/>
        <v>101.7070670424047</v>
      </c>
      <c r="X111" s="12">
        <f t="shared" si="22"/>
        <v>904.12453530292873</v>
      </c>
      <c r="Y111" s="12">
        <f t="shared" si="22"/>
        <v>36.947359999999996</v>
      </c>
      <c r="Z111" s="12">
        <f t="shared" si="21"/>
        <v>1814.9301349999998</v>
      </c>
      <c r="AA111" s="12">
        <f t="shared" si="21"/>
        <v>7939.0475131861949</v>
      </c>
    </row>
    <row r="112" spans="1:31" ht="14.65" thickBot="1" x14ac:dyDescent="0.5">
      <c r="AB112" s="28"/>
    </row>
    <row r="113" spans="2:38" x14ac:dyDescent="0.45">
      <c r="G113" s="164" t="s">
        <v>56</v>
      </c>
      <c r="H113" s="62" t="s">
        <v>57</v>
      </c>
      <c r="I113" s="63">
        <f>I30-I10</f>
        <v>13.858777738619523</v>
      </c>
      <c r="J113" s="63">
        <f t="shared" ref="J113:AA113" si="23">J30-J10</f>
        <v>3.3038363577127683</v>
      </c>
      <c r="K113" s="63">
        <f t="shared" si="23"/>
        <v>34.352135117909484</v>
      </c>
      <c r="L113" s="63">
        <f t="shared" si="23"/>
        <v>30.575617981630273</v>
      </c>
      <c r="M113" s="63">
        <f t="shared" si="23"/>
        <v>17.670593366551714</v>
      </c>
      <c r="N113" s="63">
        <f t="shared" si="23"/>
        <v>41.524756399705723</v>
      </c>
      <c r="O113" s="63">
        <f t="shared" si="23"/>
        <v>3.8882630910076941</v>
      </c>
      <c r="P113" s="63">
        <f t="shared" si="23"/>
        <v>11.627999999999986</v>
      </c>
      <c r="Q113" s="63">
        <f t="shared" si="23"/>
        <v>1.9662149238621858</v>
      </c>
      <c r="R113" s="63">
        <f t="shared" si="23"/>
        <v>3.6394852029062577</v>
      </c>
      <c r="S113" s="63">
        <f t="shared" si="23"/>
        <v>12.143637981865709</v>
      </c>
      <c r="T113" s="63">
        <f t="shared" si="23"/>
        <v>7.4963180767230142</v>
      </c>
      <c r="U113" s="63">
        <f t="shared" si="23"/>
        <v>15.272563002484759</v>
      </c>
      <c r="V113" s="63">
        <f t="shared" si="23"/>
        <v>0.94179999999999886</v>
      </c>
      <c r="W113" s="63">
        <f t="shared" si="23"/>
        <v>3.9683730542136288</v>
      </c>
      <c r="X113" s="63">
        <f t="shared" si="23"/>
        <v>35.276835208055502</v>
      </c>
      <c r="Y113" s="63">
        <f t="shared" si="23"/>
        <v>1.4416000000000011</v>
      </c>
      <c r="Z113" s="63">
        <f t="shared" si="23"/>
        <v>70.81434999999999</v>
      </c>
      <c r="AA113" s="64">
        <f t="shared" si="23"/>
        <v>309.76315750324829</v>
      </c>
    </row>
    <row r="114" spans="2:38" x14ac:dyDescent="0.45">
      <c r="G114" s="165"/>
      <c r="H114" s="1" t="s">
        <v>58</v>
      </c>
      <c r="I114" s="12">
        <f>I50-I10</f>
        <v>57.880777614234489</v>
      </c>
      <c r="J114" s="12">
        <f t="shared" ref="J114:AA114" si="24">J50-J10</f>
        <v>13.798375376329794</v>
      </c>
      <c r="K114" s="12">
        <f t="shared" si="24"/>
        <v>143.47068196303388</v>
      </c>
      <c r="L114" s="12">
        <f t="shared" si="24"/>
        <v>127.69816921739726</v>
      </c>
      <c r="M114" s="12">
        <f t="shared" si="24"/>
        <v>73.800713472068992</v>
      </c>
      <c r="N114" s="12">
        <f t="shared" si="24"/>
        <v>173.4269237870065</v>
      </c>
      <c r="O114" s="12">
        <f t="shared" si="24"/>
        <v>16.239216438914511</v>
      </c>
      <c r="P114" s="12">
        <f t="shared" si="24"/>
        <v>48.564000000000021</v>
      </c>
      <c r="Q114" s="12">
        <f t="shared" si="24"/>
        <v>8.2118387996597235</v>
      </c>
      <c r="R114" s="12">
        <f t="shared" si="24"/>
        <v>15.200202906255548</v>
      </c>
      <c r="S114" s="12">
        <f t="shared" si="24"/>
        <v>50.717546865439203</v>
      </c>
      <c r="T114" s="12">
        <f t="shared" si="24"/>
        <v>31.308151967490261</v>
      </c>
      <c r="U114" s="12">
        <f t="shared" si="24"/>
        <v>63.785410186848196</v>
      </c>
      <c r="V114" s="12">
        <f t="shared" si="24"/>
        <v>3.9334000000000024</v>
      </c>
      <c r="W114" s="12">
        <f t="shared" si="24"/>
        <v>16.573793344068712</v>
      </c>
      <c r="X114" s="12">
        <f t="shared" si="24"/>
        <v>147.33266469246723</v>
      </c>
      <c r="Y114" s="12">
        <f t="shared" si="24"/>
        <v>6.0208000000000048</v>
      </c>
      <c r="Z114" s="12">
        <f t="shared" si="24"/>
        <v>295.75405000000012</v>
      </c>
      <c r="AA114" s="66">
        <f t="shared" si="24"/>
        <v>1293.7167166312147</v>
      </c>
      <c r="AB114" s="28"/>
    </row>
    <row r="115" spans="2:38" x14ac:dyDescent="0.45">
      <c r="G115" s="165"/>
      <c r="H115" s="1" t="s">
        <v>59</v>
      </c>
      <c r="I115" s="12">
        <f>I60-I10</f>
        <v>79.891777552041958</v>
      </c>
      <c r="J115" s="12">
        <f t="shared" ref="J115:AA115" si="25">J60-J10</f>
        <v>19.04564488563831</v>
      </c>
      <c r="K115" s="12">
        <f t="shared" si="25"/>
        <v>198.02995538559611</v>
      </c>
      <c r="L115" s="12">
        <f t="shared" si="25"/>
        <v>176.25944483528076</v>
      </c>
      <c r="M115" s="12">
        <f t="shared" si="25"/>
        <v>101.86577352482766</v>
      </c>
      <c r="N115" s="12">
        <f t="shared" si="25"/>
        <v>239.37800748065689</v>
      </c>
      <c r="O115" s="12">
        <f t="shared" si="25"/>
        <v>22.414693112867909</v>
      </c>
      <c r="P115" s="12">
        <f t="shared" si="25"/>
        <v>67.032000000000039</v>
      </c>
      <c r="Q115" s="12">
        <f t="shared" si="25"/>
        <v>11.334650737558487</v>
      </c>
      <c r="R115" s="12">
        <f t="shared" si="25"/>
        <v>20.98056175793019</v>
      </c>
      <c r="S115" s="12">
        <f t="shared" si="25"/>
        <v>70.004501307225922</v>
      </c>
      <c r="T115" s="12">
        <f t="shared" si="25"/>
        <v>43.214068912873884</v>
      </c>
      <c r="U115" s="12">
        <f t="shared" si="25"/>
        <v>88.041833779029872</v>
      </c>
      <c r="V115" s="12">
        <f t="shared" si="25"/>
        <v>5.4292000000000034</v>
      </c>
      <c r="W115" s="12">
        <f t="shared" si="25"/>
        <v>22.876503488996256</v>
      </c>
      <c r="X115" s="12">
        <f t="shared" si="25"/>
        <v>203.36057943467313</v>
      </c>
      <c r="Y115" s="12">
        <f t="shared" si="25"/>
        <v>8.3104000000000049</v>
      </c>
      <c r="Z115" s="12">
        <f t="shared" si="25"/>
        <v>408.22390000000007</v>
      </c>
      <c r="AA115" s="66">
        <f t="shared" si="25"/>
        <v>1785.6934961951974</v>
      </c>
      <c r="AB115" s="28"/>
    </row>
    <row r="116" spans="2:38" x14ac:dyDescent="0.45">
      <c r="G116" s="165"/>
      <c r="H116" s="1" t="s">
        <v>60</v>
      </c>
      <c r="I116" s="12">
        <f>I70-I10</f>
        <v>101.9027774898494</v>
      </c>
      <c r="J116" s="12">
        <f t="shared" ref="J116:AA116" si="26">J70-J10</f>
        <v>24.292914394946813</v>
      </c>
      <c r="K116" s="12">
        <f t="shared" si="26"/>
        <v>252.58922880815811</v>
      </c>
      <c r="L116" s="12">
        <f t="shared" si="26"/>
        <v>224.82072045316409</v>
      </c>
      <c r="M116" s="12">
        <f t="shared" si="26"/>
        <v>129.93083357758621</v>
      </c>
      <c r="N116" s="12">
        <f t="shared" si="26"/>
        <v>305.32909117430705</v>
      </c>
      <c r="O116" s="12">
        <f t="shared" si="26"/>
        <v>28.590169786821306</v>
      </c>
      <c r="P116" s="12">
        <f t="shared" si="26"/>
        <v>85.5</v>
      </c>
      <c r="Q116" s="12">
        <f t="shared" si="26"/>
        <v>14.457462675457254</v>
      </c>
      <c r="R116" s="12">
        <f t="shared" si="26"/>
        <v>26.760920609604817</v>
      </c>
      <c r="S116" s="12">
        <f t="shared" si="26"/>
        <v>89.291455749012641</v>
      </c>
      <c r="T116" s="12">
        <f t="shared" si="26"/>
        <v>55.119985858257493</v>
      </c>
      <c r="U116" s="12">
        <f t="shared" si="26"/>
        <v>112.29825737121158</v>
      </c>
      <c r="V116" s="12">
        <f t="shared" si="26"/>
        <v>6.9249999999999989</v>
      </c>
      <c r="W116" s="12">
        <f t="shared" si="26"/>
        <v>29.179213633923773</v>
      </c>
      <c r="X116" s="12">
        <f t="shared" si="26"/>
        <v>259.38849417687879</v>
      </c>
      <c r="Y116" s="12">
        <f t="shared" si="26"/>
        <v>10.600000000000001</v>
      </c>
      <c r="Z116" s="12">
        <f t="shared" si="26"/>
        <v>520.69375000000002</v>
      </c>
      <c r="AA116" s="66">
        <f t="shared" si="26"/>
        <v>2277.6702757591793</v>
      </c>
      <c r="AB116" s="28"/>
    </row>
    <row r="117" spans="2:38" x14ac:dyDescent="0.45">
      <c r="G117" s="165"/>
      <c r="H117" s="1" t="s">
        <v>61</v>
      </c>
      <c r="I117" s="12">
        <f>I90-I10</f>
        <v>145.92477736546417</v>
      </c>
      <c r="J117" s="12">
        <f t="shared" ref="J117:AA117" si="27">J90-J10</f>
        <v>34.787453413563803</v>
      </c>
      <c r="K117" s="12">
        <f t="shared" si="27"/>
        <v>361.70777565328211</v>
      </c>
      <c r="L117" s="12">
        <f t="shared" si="27"/>
        <v>321.94327168893062</v>
      </c>
      <c r="M117" s="12">
        <f t="shared" si="27"/>
        <v>186.06095368310326</v>
      </c>
      <c r="N117" s="12">
        <f t="shared" si="27"/>
        <v>437.23125856160738</v>
      </c>
      <c r="O117" s="12">
        <f t="shared" si="27"/>
        <v>40.941123134728073</v>
      </c>
      <c r="P117" s="12">
        <f t="shared" si="27"/>
        <v>122.43599999999986</v>
      </c>
      <c r="Q117" s="12">
        <f t="shared" si="27"/>
        <v>20.70308655125476</v>
      </c>
      <c r="R117" s="12">
        <f t="shared" si="27"/>
        <v>38.321638312954072</v>
      </c>
      <c r="S117" s="12">
        <f t="shared" si="27"/>
        <v>127.86536463258597</v>
      </c>
      <c r="T117" s="12">
        <f t="shared" si="27"/>
        <v>78.931819749024626</v>
      </c>
      <c r="U117" s="12">
        <f t="shared" si="27"/>
        <v>160.81110455557476</v>
      </c>
      <c r="V117" s="12">
        <f t="shared" si="27"/>
        <v>9.9165999999999901</v>
      </c>
      <c r="W117" s="12">
        <f t="shared" si="27"/>
        <v>41.784633923778806</v>
      </c>
      <c r="X117" s="12">
        <f t="shared" si="27"/>
        <v>371.44432366129013</v>
      </c>
      <c r="Y117" s="12">
        <f t="shared" si="27"/>
        <v>15.179199999999987</v>
      </c>
      <c r="Z117" s="12">
        <f t="shared" si="27"/>
        <v>745.63344999999924</v>
      </c>
      <c r="AA117" s="66">
        <f t="shared" si="27"/>
        <v>3261.623834887142</v>
      </c>
      <c r="AB117" s="28"/>
    </row>
    <row r="118" spans="2:38" ht="14.65" thickBot="1" x14ac:dyDescent="0.5">
      <c r="G118" s="166"/>
      <c r="H118" s="68" t="s">
        <v>62</v>
      </c>
      <c r="I118" s="69">
        <f>I110-I10</f>
        <v>189.94677724107916</v>
      </c>
      <c r="J118" s="69">
        <f t="shared" ref="J118:AA118" si="28">J110-J10</f>
        <v>45.281992432180836</v>
      </c>
      <c r="K118" s="69">
        <f t="shared" si="28"/>
        <v>470.82632249840657</v>
      </c>
      <c r="L118" s="69">
        <f t="shared" si="28"/>
        <v>419.06582292469773</v>
      </c>
      <c r="M118" s="69">
        <f t="shared" si="28"/>
        <v>242.1910737886206</v>
      </c>
      <c r="N118" s="69">
        <f t="shared" si="28"/>
        <v>569.13342594890833</v>
      </c>
      <c r="O118" s="69">
        <f t="shared" si="28"/>
        <v>53.292076482634897</v>
      </c>
      <c r="P118" s="69">
        <f t="shared" si="28"/>
        <v>159.37199999999996</v>
      </c>
      <c r="Q118" s="69">
        <f t="shared" si="28"/>
        <v>26.948710427052308</v>
      </c>
      <c r="R118" s="69">
        <f t="shared" si="28"/>
        <v>49.882356016303369</v>
      </c>
      <c r="S118" s="69">
        <f t="shared" si="28"/>
        <v>166.43927351615946</v>
      </c>
      <c r="T118" s="69">
        <f t="shared" si="28"/>
        <v>102.7436536397919</v>
      </c>
      <c r="U118" s="69">
        <f t="shared" si="28"/>
        <v>209.32395173993828</v>
      </c>
      <c r="V118" s="69">
        <f t="shared" si="28"/>
        <v>12.908199999999995</v>
      </c>
      <c r="W118" s="69">
        <f t="shared" si="28"/>
        <v>54.390054213633896</v>
      </c>
      <c r="X118" s="69">
        <f t="shared" si="28"/>
        <v>483.50015314570203</v>
      </c>
      <c r="Y118" s="69">
        <f t="shared" si="28"/>
        <v>19.758399999999995</v>
      </c>
      <c r="Z118" s="69">
        <f t="shared" si="28"/>
        <v>970.5731499999996</v>
      </c>
      <c r="AA118" s="70">
        <f t="shared" si="28"/>
        <v>4245.5773940151093</v>
      </c>
      <c r="AB118" s="28"/>
    </row>
    <row r="119" spans="2:38" x14ac:dyDescent="0.45">
      <c r="AB119" s="28"/>
    </row>
    <row r="120" spans="2:38" x14ac:dyDescent="0.45"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</row>
    <row r="121" spans="2:38" x14ac:dyDescent="0.45">
      <c r="E121" s="28"/>
      <c r="F121" s="28"/>
      <c r="G121" s="28"/>
      <c r="H121" s="28"/>
      <c r="I121" s="28"/>
      <c r="J121" s="28"/>
      <c r="K121" s="28"/>
      <c r="L121" s="28"/>
      <c r="AA121" s="12"/>
    </row>
    <row r="122" spans="2:38" x14ac:dyDescent="0.45">
      <c r="B122" s="71"/>
      <c r="C122" s="71"/>
      <c r="D122" s="71"/>
      <c r="E122" s="56"/>
      <c r="G122" s="56"/>
      <c r="H122"/>
      <c r="J122" s="56"/>
      <c r="AA122" s="12"/>
    </row>
    <row r="123" spans="2:38" ht="14.2" customHeight="1" x14ac:dyDescent="0.45">
      <c r="B123" s="71"/>
      <c r="C123" s="71"/>
      <c r="D123" s="71"/>
      <c r="E123" s="72"/>
      <c r="F123" s="72"/>
      <c r="G123" s="72"/>
      <c r="H123" s="72"/>
      <c r="I123" s="72"/>
      <c r="J123" s="72"/>
      <c r="AA123" s="12"/>
    </row>
    <row r="124" spans="2:38" ht="15.7" customHeight="1" x14ac:dyDescent="0.45">
      <c r="B124" s="71"/>
      <c r="C124" s="71"/>
      <c r="D124" s="71"/>
      <c r="E124" s="73"/>
      <c r="F124" s="73"/>
      <c r="G124" s="73"/>
      <c r="H124" s="73"/>
      <c r="J124" s="73"/>
      <c r="K124" s="73"/>
      <c r="L124" s="73"/>
      <c r="AA124" s="12"/>
    </row>
    <row r="125" spans="2:38" x14ac:dyDescent="0.45"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AA125" s="12"/>
    </row>
    <row r="126" spans="2:38" ht="14.65" thickBot="1" x14ac:dyDescent="0.5"/>
    <row r="127" spans="2:38" x14ac:dyDescent="0.45">
      <c r="G127" s="207"/>
      <c r="H127" s="207"/>
      <c r="I127" s="207"/>
      <c r="J127" s="207"/>
      <c r="K127" s="207"/>
      <c r="L127" s="207"/>
      <c r="M127" s="161"/>
      <c r="N127" s="161"/>
      <c r="O127" s="161"/>
      <c r="P127" s="161"/>
      <c r="Q127" s="161"/>
      <c r="R127" s="161"/>
      <c r="S127" s="161"/>
      <c r="T127" s="161"/>
      <c r="U127" s="161"/>
      <c r="V127" s="161"/>
      <c r="W127" s="161"/>
      <c r="X127" s="161"/>
      <c r="Y127" s="171" t="s">
        <v>66</v>
      </c>
      <c r="Z127" s="171"/>
      <c r="AA127" s="171"/>
      <c r="AB127" s="171"/>
      <c r="AC127" s="171"/>
      <c r="AD127" s="172"/>
      <c r="AE127" s="161"/>
      <c r="AF127" s="161"/>
      <c r="AG127" s="161"/>
      <c r="AH127" s="161"/>
      <c r="AI127" s="161"/>
      <c r="AJ127" s="161"/>
    </row>
    <row r="128" spans="2:38" x14ac:dyDescent="0.45">
      <c r="C128" s="74"/>
      <c r="D128" s="74"/>
      <c r="E128" s="74"/>
      <c r="M128" s="1"/>
      <c r="N128" s="1"/>
      <c r="S128" s="1"/>
      <c r="T128" s="1"/>
      <c r="Y128" s="130" t="s">
        <v>33</v>
      </c>
      <c r="Z128" s="35" t="s">
        <v>34</v>
      </c>
      <c r="AA128" s="31" t="s">
        <v>35</v>
      </c>
      <c r="AB128" s="31" t="s">
        <v>41</v>
      </c>
      <c r="AC128" s="31" t="s">
        <v>42</v>
      </c>
      <c r="AD128" s="77" t="s">
        <v>36</v>
      </c>
      <c r="AE128" s="1"/>
      <c r="AF128" s="1"/>
      <c r="AK128" s="1"/>
      <c r="AL128" s="1"/>
    </row>
    <row r="129" spans="1:45" x14ac:dyDescent="0.45">
      <c r="C129" s="58"/>
      <c r="D129" s="58"/>
      <c r="E129" s="58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>
        <v>44.021999875614938</v>
      </c>
      <c r="Z129" s="13">
        <v>88.043999751229904</v>
      </c>
      <c r="AA129" s="12">
        <v>110.05499968903732</v>
      </c>
      <c r="AB129" s="12">
        <v>132.06599962684467</v>
      </c>
      <c r="AC129" s="12">
        <v>176.08799950245961</v>
      </c>
      <c r="AD129" s="66">
        <v>220.10999937807478</v>
      </c>
    </row>
    <row r="130" spans="1:45" x14ac:dyDescent="0.45">
      <c r="C130" s="58"/>
      <c r="D130" s="58"/>
      <c r="E130" s="58"/>
      <c r="G130" s="13"/>
      <c r="H130" s="13"/>
      <c r="I130" s="13"/>
      <c r="J130" s="13"/>
      <c r="K130" s="13"/>
      <c r="L130" s="13"/>
      <c r="M130" s="12"/>
      <c r="N130" s="12"/>
      <c r="O130" s="13"/>
      <c r="P130" s="13"/>
      <c r="Q130" s="12"/>
      <c r="R130" s="13"/>
      <c r="S130" s="13"/>
      <c r="T130" s="13"/>
      <c r="U130" s="13"/>
      <c r="V130" s="13"/>
      <c r="W130" s="13"/>
      <c r="X130" s="13"/>
      <c r="Y130" s="12">
        <v>10.494539018617026</v>
      </c>
      <c r="Z130" s="13">
        <v>20.989078037234059</v>
      </c>
      <c r="AA130" s="39">
        <v>26.236347546542554</v>
      </c>
      <c r="AB130" s="12">
        <v>31.483617055851049</v>
      </c>
      <c r="AC130" s="12">
        <v>41.978156074468053</v>
      </c>
      <c r="AD130" s="81">
        <v>52.472695093085129</v>
      </c>
    </row>
    <row r="131" spans="1:45" x14ac:dyDescent="0.45">
      <c r="C131" s="58"/>
      <c r="D131" s="58"/>
      <c r="E131" s="58"/>
      <c r="G131" s="13"/>
      <c r="H131" s="13"/>
      <c r="I131" s="13"/>
      <c r="J131" s="13"/>
      <c r="K131" s="13"/>
      <c r="L131" s="13"/>
      <c r="M131" s="12"/>
      <c r="N131" s="12"/>
      <c r="O131" s="12"/>
      <c r="P131" s="12"/>
      <c r="Q131" s="12"/>
      <c r="R131" s="13"/>
      <c r="S131" s="13"/>
      <c r="T131" s="13"/>
      <c r="U131" s="13"/>
      <c r="V131" s="13"/>
      <c r="W131" s="13"/>
      <c r="X131" s="13"/>
      <c r="Y131" s="12">
        <v>109.11854684512429</v>
      </c>
      <c r="Z131" s="13">
        <v>218.23709369024874</v>
      </c>
      <c r="AA131" s="39">
        <v>272.79636711281074</v>
      </c>
      <c r="AB131" s="12">
        <v>327.35564053537274</v>
      </c>
      <c r="AC131" s="12">
        <v>436.47418738049697</v>
      </c>
      <c r="AD131" s="81">
        <v>545.59273422562183</v>
      </c>
    </row>
    <row r="132" spans="1:45" s="43" customFormat="1" x14ac:dyDescent="0.45">
      <c r="A132"/>
      <c r="B132"/>
      <c r="C132" s="58"/>
      <c r="D132" s="58"/>
      <c r="E132" s="58"/>
      <c r="F132"/>
      <c r="G132" s="13"/>
      <c r="H132" s="13"/>
      <c r="I132" s="13"/>
      <c r="J132" s="13"/>
      <c r="K132" s="13"/>
      <c r="L132" s="13"/>
      <c r="M132" s="12"/>
      <c r="N132" s="12"/>
      <c r="O132" s="12"/>
      <c r="P132" s="12"/>
      <c r="Q132" s="12"/>
      <c r="R132" s="13"/>
      <c r="S132" s="13"/>
      <c r="T132" s="13"/>
      <c r="U132" s="13"/>
      <c r="V132" s="13"/>
      <c r="W132" s="13"/>
      <c r="X132" s="13"/>
      <c r="Y132" s="12">
        <v>97.122551235766878</v>
      </c>
      <c r="Z132" s="13">
        <v>194.24510247153387</v>
      </c>
      <c r="AA132" s="39">
        <v>242.80637808941708</v>
      </c>
      <c r="AB132" s="12">
        <v>291.36765370730041</v>
      </c>
      <c r="AC132" s="12">
        <v>388.49020494306717</v>
      </c>
      <c r="AD132" s="81">
        <v>485.61275617883462</v>
      </c>
      <c r="AE132"/>
      <c r="AF132"/>
      <c r="AG132"/>
      <c r="AH132"/>
      <c r="AI132"/>
      <c r="AJ132" s="1"/>
      <c r="AK132"/>
      <c r="AL132"/>
      <c r="AM132"/>
      <c r="AN132"/>
      <c r="AO132"/>
      <c r="AP132" s="1"/>
      <c r="AQ132"/>
      <c r="AR132"/>
      <c r="AS132"/>
    </row>
    <row r="133" spans="1:45" x14ac:dyDescent="0.45">
      <c r="C133" s="58"/>
      <c r="D133" s="58"/>
      <c r="E133" s="58"/>
      <c r="G133" s="13"/>
      <c r="H133" s="13"/>
      <c r="I133" s="13"/>
      <c r="J133" s="13"/>
      <c r="K133" s="13"/>
      <c r="L133" s="13"/>
      <c r="M133" s="12"/>
      <c r="N133" s="12"/>
      <c r="O133" s="12"/>
      <c r="P133" s="12"/>
      <c r="Q133" s="12"/>
      <c r="R133" s="13"/>
      <c r="S133" s="13"/>
      <c r="T133" s="13"/>
      <c r="U133" s="13"/>
      <c r="V133" s="13"/>
      <c r="W133" s="13"/>
      <c r="X133" s="13"/>
      <c r="Y133" s="12">
        <v>56.130120105517221</v>
      </c>
      <c r="Z133" s="13">
        <v>112.26024021103456</v>
      </c>
      <c r="AA133" s="39">
        <v>140.32530026379305</v>
      </c>
      <c r="AB133" s="12">
        <v>168.39036031655161</v>
      </c>
      <c r="AC133" s="12">
        <v>224.52048042206883</v>
      </c>
      <c r="AD133" s="81">
        <v>280.65060052758633</v>
      </c>
      <c r="AJ133" s="1"/>
      <c r="AP133" s="1"/>
    </row>
    <row r="134" spans="1:45" s="43" customFormat="1" x14ac:dyDescent="0.45">
      <c r="A134"/>
      <c r="B134"/>
      <c r="C134" s="58"/>
      <c r="D134" s="58"/>
      <c r="E134" s="58"/>
      <c r="F134"/>
      <c r="G134" s="13"/>
      <c r="H134" s="13"/>
      <c r="I134" s="13"/>
      <c r="J134" s="13"/>
      <c r="K134" s="13"/>
      <c r="L134" s="13"/>
      <c r="M134" s="12"/>
      <c r="N134" s="12"/>
      <c r="O134" s="12"/>
      <c r="P134" s="12"/>
      <c r="Q134" s="12"/>
      <c r="R134" s="13"/>
      <c r="S134" s="13"/>
      <c r="T134" s="13"/>
      <c r="U134" s="13"/>
      <c r="V134" s="13"/>
      <c r="W134" s="13"/>
      <c r="X134" s="13"/>
      <c r="Y134" s="12">
        <v>131.90216738730072</v>
      </c>
      <c r="Z134" s="13">
        <v>263.8043347746015</v>
      </c>
      <c r="AA134" s="39">
        <v>329.75541846825155</v>
      </c>
      <c r="AB134" s="12">
        <v>395.70650216190171</v>
      </c>
      <c r="AC134" s="12">
        <v>527.6086695492022</v>
      </c>
      <c r="AD134" s="81">
        <v>659.51083693650367</v>
      </c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</row>
    <row r="135" spans="1:45" x14ac:dyDescent="0.45">
      <c r="C135" s="58"/>
      <c r="D135" s="58"/>
      <c r="E135" s="58"/>
      <c r="G135" s="13"/>
      <c r="H135" s="13"/>
      <c r="I135" s="13"/>
      <c r="J135" s="13"/>
      <c r="K135" s="13"/>
      <c r="L135" s="13"/>
      <c r="M135" s="12"/>
      <c r="N135" s="12"/>
      <c r="O135" s="12"/>
      <c r="P135" s="12"/>
      <c r="Q135" s="12"/>
      <c r="R135" s="13"/>
      <c r="S135" s="13"/>
      <c r="T135" s="13"/>
      <c r="U135" s="13"/>
      <c r="V135" s="13"/>
      <c r="W135" s="13"/>
      <c r="X135" s="13"/>
      <c r="Y135" s="12">
        <v>12.350953347906803</v>
      </c>
      <c r="Z135" s="13">
        <v>24.701906695813619</v>
      </c>
      <c r="AA135" s="39">
        <v>30.877383369767003</v>
      </c>
      <c r="AB135" s="12">
        <v>37.052860043720386</v>
      </c>
      <c r="AC135" s="12">
        <v>49.403813391627182</v>
      </c>
      <c r="AD135" s="81">
        <v>61.754766739534048</v>
      </c>
    </row>
    <row r="136" spans="1:45" x14ac:dyDescent="0.45">
      <c r="C136" s="58"/>
      <c r="D136" s="58"/>
      <c r="E136" s="58"/>
      <c r="G136" s="13"/>
      <c r="H136" s="13"/>
      <c r="I136" s="13"/>
      <c r="J136" s="13"/>
      <c r="K136" s="13"/>
      <c r="L136" s="13"/>
      <c r="M136" s="12"/>
      <c r="N136" s="12"/>
      <c r="O136" s="12"/>
      <c r="P136" s="12"/>
      <c r="Q136" s="12"/>
      <c r="R136" s="13"/>
      <c r="S136" s="13"/>
      <c r="T136" s="13"/>
      <c r="U136" s="13"/>
      <c r="V136" s="13"/>
      <c r="W136" s="13"/>
      <c r="X136" s="13"/>
      <c r="Y136" s="12">
        <v>36.936000000000007</v>
      </c>
      <c r="Z136" s="13">
        <v>73.872000000000043</v>
      </c>
      <c r="AA136" s="39">
        <v>92.339999999999975</v>
      </c>
      <c r="AB136" s="12">
        <v>110.80799999999994</v>
      </c>
      <c r="AC136" s="12">
        <v>147.74399999999991</v>
      </c>
      <c r="AD136" s="81">
        <v>184.68000000000006</v>
      </c>
    </row>
    <row r="137" spans="1:45" x14ac:dyDescent="0.45">
      <c r="C137" s="58"/>
      <c r="D137" s="58"/>
      <c r="E137" s="58"/>
      <c r="G137" s="13"/>
      <c r="H137" s="13"/>
      <c r="I137" s="13"/>
      <c r="J137" s="13"/>
      <c r="K137" s="13"/>
      <c r="L137" s="13"/>
      <c r="M137" s="12"/>
      <c r="N137" s="12"/>
      <c r="O137" s="12"/>
      <c r="P137" s="12"/>
      <c r="Q137" s="12"/>
      <c r="R137" s="13"/>
      <c r="S137" s="13"/>
      <c r="T137" s="13"/>
      <c r="U137" s="13"/>
      <c r="V137" s="13"/>
      <c r="W137" s="13"/>
      <c r="X137" s="13"/>
      <c r="Y137" s="12">
        <v>6.2456238757975342</v>
      </c>
      <c r="Z137" s="13">
        <v>12.491247751595072</v>
      </c>
      <c r="AA137" s="39">
        <v>15.614059689493825</v>
      </c>
      <c r="AB137" s="12">
        <v>18.736871627392585</v>
      </c>
      <c r="AC137" s="12">
        <v>24.982495503190112</v>
      </c>
      <c r="AD137" s="81">
        <v>31.228119378987675</v>
      </c>
    </row>
    <row r="138" spans="1:45" x14ac:dyDescent="0.45">
      <c r="C138" s="58"/>
      <c r="D138" s="58"/>
      <c r="E138" s="58"/>
      <c r="G138" s="13"/>
      <c r="H138" s="13"/>
      <c r="I138" s="13"/>
      <c r="J138" s="13"/>
      <c r="K138" s="13"/>
      <c r="L138" s="13"/>
      <c r="M138" s="12"/>
      <c r="N138" s="12"/>
      <c r="O138" s="12"/>
      <c r="P138" s="12"/>
      <c r="Q138" s="12"/>
      <c r="R138" s="13"/>
      <c r="S138" s="13"/>
      <c r="T138" s="13"/>
      <c r="U138" s="13"/>
      <c r="V138" s="13"/>
      <c r="W138" s="13"/>
      <c r="X138" s="13"/>
      <c r="Y138" s="12">
        <v>11.560717703349283</v>
      </c>
      <c r="Z138" s="13">
        <v>23.121435406698573</v>
      </c>
      <c r="AA138" s="39">
        <v>28.901794258373194</v>
      </c>
      <c r="AB138" s="12">
        <v>34.682153110047828</v>
      </c>
      <c r="AC138" s="12">
        <v>46.242870813397097</v>
      </c>
      <c r="AD138" s="81">
        <v>57.803588516746437</v>
      </c>
    </row>
    <row r="139" spans="1:45" x14ac:dyDescent="0.45">
      <c r="C139" s="58"/>
      <c r="D139" s="58"/>
      <c r="E139" s="58"/>
      <c r="G139" s="13"/>
      <c r="H139" s="13"/>
      <c r="I139" s="13"/>
      <c r="J139" s="13"/>
      <c r="K139" s="13"/>
      <c r="L139" s="13"/>
      <c r="M139" s="12"/>
      <c r="N139" s="12"/>
      <c r="O139" s="12"/>
      <c r="P139" s="12"/>
      <c r="Q139" s="12"/>
      <c r="R139" s="13"/>
      <c r="S139" s="13"/>
      <c r="T139" s="13"/>
      <c r="U139" s="13"/>
      <c r="V139" s="13"/>
      <c r="W139" s="13"/>
      <c r="X139" s="13"/>
      <c r="Y139" s="12">
        <v>38.573908883573466</v>
      </c>
      <c r="Z139" s="13">
        <v>77.147817767146933</v>
      </c>
      <c r="AA139" s="39">
        <v>96.434772208933623</v>
      </c>
      <c r="AB139" s="12">
        <v>115.72172665072026</v>
      </c>
      <c r="AC139" s="12">
        <v>154.29563553429369</v>
      </c>
      <c r="AD139" s="81">
        <v>192.86954441786736</v>
      </c>
    </row>
    <row r="140" spans="1:45" x14ac:dyDescent="0.45">
      <c r="C140" s="58"/>
      <c r="D140" s="58"/>
      <c r="E140" s="58"/>
      <c r="G140" s="13"/>
      <c r="H140" s="13"/>
      <c r="I140" s="13"/>
      <c r="J140" s="13"/>
      <c r="K140" s="13"/>
      <c r="L140" s="13"/>
      <c r="M140" s="12"/>
      <c r="N140" s="12"/>
      <c r="O140" s="12"/>
      <c r="P140" s="12"/>
      <c r="Q140" s="12"/>
      <c r="R140" s="13"/>
      <c r="S140" s="13"/>
      <c r="T140" s="13"/>
      <c r="U140" s="13"/>
      <c r="V140" s="13"/>
      <c r="W140" s="13"/>
      <c r="X140" s="13"/>
      <c r="Y140" s="12">
        <v>23.811833890767232</v>
      </c>
      <c r="Z140" s="13">
        <v>47.623667781534479</v>
      </c>
      <c r="AA140" s="39">
        <v>59.52958472691806</v>
      </c>
      <c r="AB140" s="12">
        <v>71.43550167230164</v>
      </c>
      <c r="AC140" s="12">
        <v>95.247335563068859</v>
      </c>
      <c r="AD140" s="81">
        <v>119.05916945383622</v>
      </c>
    </row>
    <row r="141" spans="1:45" x14ac:dyDescent="0.45">
      <c r="C141" s="58"/>
      <c r="D141" s="58"/>
      <c r="E141" s="58"/>
      <c r="G141" s="13"/>
      <c r="H141" s="13"/>
      <c r="I141" s="13"/>
      <c r="J141" s="13"/>
      <c r="K141" s="13"/>
      <c r="L141" s="13"/>
      <c r="M141" s="12"/>
      <c r="N141" s="12"/>
      <c r="O141" s="12"/>
      <c r="P141" s="12"/>
      <c r="Q141" s="12"/>
      <c r="R141" s="13"/>
      <c r="S141" s="13"/>
      <c r="T141" s="13"/>
      <c r="U141" s="13"/>
      <c r="V141" s="13"/>
      <c r="W141" s="13"/>
      <c r="X141" s="13"/>
      <c r="Y141" s="12">
        <v>48.51284718436338</v>
      </c>
      <c r="Z141" s="13">
        <v>97.025694368726846</v>
      </c>
      <c r="AA141" s="39">
        <v>121.28211796090844</v>
      </c>
      <c r="AB141" s="12">
        <v>145.53854155309008</v>
      </c>
      <c r="AC141" s="12">
        <v>194.05138873745344</v>
      </c>
      <c r="AD141" s="81">
        <v>242.56423592181707</v>
      </c>
    </row>
    <row r="142" spans="1:45" x14ac:dyDescent="0.45">
      <c r="C142" s="58"/>
      <c r="D142" s="58"/>
      <c r="E142" s="58"/>
      <c r="G142" s="13"/>
      <c r="H142" s="13"/>
      <c r="I142" s="13"/>
      <c r="J142" s="13"/>
      <c r="K142" s="13"/>
      <c r="L142" s="13"/>
      <c r="M142" s="12"/>
      <c r="N142" s="12"/>
      <c r="O142" s="12"/>
      <c r="P142" s="12"/>
      <c r="Q142" s="12"/>
      <c r="R142" s="13"/>
      <c r="S142" s="13"/>
      <c r="T142" s="13"/>
      <c r="U142" s="13"/>
      <c r="V142" s="13"/>
      <c r="W142" s="13"/>
      <c r="X142" s="13"/>
      <c r="Y142" s="12">
        <v>2.9916</v>
      </c>
      <c r="Z142" s="13">
        <v>5.9832000000000019</v>
      </c>
      <c r="AA142" s="39">
        <v>7.4789999999999974</v>
      </c>
      <c r="AB142" s="12">
        <v>8.974799999999993</v>
      </c>
      <c r="AC142" s="12">
        <v>11.966399999999991</v>
      </c>
      <c r="AD142" s="81">
        <v>14.958000000000007</v>
      </c>
    </row>
    <row r="143" spans="1:45" x14ac:dyDescent="0.45">
      <c r="C143" s="58"/>
      <c r="D143" s="58"/>
      <c r="E143" s="58"/>
      <c r="G143" s="13"/>
      <c r="H143" s="13"/>
      <c r="I143" s="13"/>
      <c r="J143" s="13"/>
      <c r="K143" s="13"/>
      <c r="L143" s="13"/>
      <c r="M143" s="12"/>
      <c r="N143" s="12"/>
      <c r="O143" s="12"/>
      <c r="P143" s="12"/>
      <c r="Q143" s="12"/>
      <c r="R143" s="13"/>
      <c r="S143" s="13"/>
      <c r="T143" s="13"/>
      <c r="U143" s="13"/>
      <c r="V143" s="13"/>
      <c r="W143" s="13"/>
      <c r="X143" s="13"/>
      <c r="Y143" s="12">
        <v>12.605420289855076</v>
      </c>
      <c r="Z143" s="13">
        <v>25.210840579710158</v>
      </c>
      <c r="AA143" s="39">
        <v>31.513550724637675</v>
      </c>
      <c r="AB143" s="12">
        <v>37.816260869565191</v>
      </c>
      <c r="AC143" s="12">
        <v>50.421681159420253</v>
      </c>
      <c r="AD143" s="81">
        <v>63.027101449275385</v>
      </c>
    </row>
    <row r="144" spans="1:45" x14ac:dyDescent="0.45">
      <c r="C144" s="58"/>
      <c r="D144" s="58"/>
      <c r="E144" s="58"/>
      <c r="G144" s="13"/>
      <c r="H144" s="13"/>
      <c r="I144" s="13"/>
      <c r="J144" s="13"/>
      <c r="K144" s="13"/>
      <c r="L144" s="13"/>
      <c r="M144" s="12"/>
      <c r="N144" s="12"/>
      <c r="O144" s="12"/>
      <c r="P144" s="12"/>
      <c r="Q144" s="12"/>
      <c r="R144" s="13"/>
      <c r="S144" s="13"/>
      <c r="T144" s="13"/>
      <c r="U144" s="13"/>
      <c r="V144" s="13"/>
      <c r="W144" s="13"/>
      <c r="X144" s="13"/>
      <c r="Y144" s="12">
        <v>112.05582948441167</v>
      </c>
      <c r="Z144" s="13">
        <v>224.11165896882346</v>
      </c>
      <c r="AA144" s="39">
        <v>280.13957371102902</v>
      </c>
      <c r="AB144" s="12">
        <v>336.16748845323468</v>
      </c>
      <c r="AC144" s="12">
        <v>448.22331793764624</v>
      </c>
      <c r="AD144" s="81">
        <v>560.27914742205849</v>
      </c>
    </row>
    <row r="145" spans="3:42" ht="14.65" thickBot="1" x14ac:dyDescent="0.5">
      <c r="C145" s="58"/>
      <c r="D145" s="58"/>
      <c r="E145" s="58"/>
      <c r="G145" s="13"/>
      <c r="H145" s="13"/>
      <c r="I145" s="13"/>
      <c r="J145" s="13"/>
      <c r="K145" s="13"/>
      <c r="L145" s="13"/>
      <c r="M145" s="12"/>
      <c r="N145" s="12"/>
      <c r="O145" s="12"/>
      <c r="P145" s="12"/>
      <c r="Q145" s="12"/>
      <c r="R145" s="13"/>
      <c r="S145" s="13"/>
      <c r="T145" s="13"/>
      <c r="U145" s="13"/>
      <c r="V145" s="13"/>
      <c r="W145" s="13"/>
      <c r="X145" s="13"/>
      <c r="Y145" s="69">
        <v>4.5792000000000002</v>
      </c>
      <c r="Z145" s="83">
        <v>9.1584000000000039</v>
      </c>
      <c r="AA145" s="84">
        <v>11.447999999999997</v>
      </c>
      <c r="AB145" s="69">
        <v>13.73759999999999</v>
      </c>
      <c r="AC145" s="69">
        <v>18.316799999999986</v>
      </c>
      <c r="AD145" s="85">
        <v>22.896000000000008</v>
      </c>
      <c r="AE145" s="1"/>
      <c r="AF145" s="1"/>
      <c r="AG145" s="1"/>
      <c r="AH145" s="1"/>
      <c r="AI145" s="1"/>
      <c r="AK145" s="1"/>
      <c r="AL145" s="1"/>
      <c r="AM145" s="1"/>
      <c r="AN145" s="1"/>
      <c r="AO145" s="1"/>
    </row>
    <row r="146" spans="3:42" ht="14.65" thickBot="1" x14ac:dyDescent="0.5">
      <c r="C146" s="58"/>
      <c r="D146" s="58"/>
      <c r="E146" s="58"/>
      <c r="F146" s="28"/>
      <c r="G146" s="12"/>
      <c r="H146" s="12"/>
      <c r="I146" s="12"/>
      <c r="J146" s="12"/>
      <c r="K146" s="13"/>
      <c r="L146" s="13"/>
      <c r="M146" s="12"/>
      <c r="N146" s="12"/>
      <c r="O146" s="12"/>
      <c r="P146" s="12"/>
      <c r="Q146" s="12"/>
      <c r="R146" s="12"/>
      <c r="S146" s="13"/>
      <c r="T146" s="13"/>
      <c r="U146" s="13"/>
      <c r="V146" s="13"/>
      <c r="W146" s="13"/>
      <c r="X146" s="13"/>
      <c r="Y146" s="138">
        <v>224.93970000000002</v>
      </c>
      <c r="Z146" s="139">
        <v>449.87939999999998</v>
      </c>
      <c r="AA146" s="140">
        <v>562.34924999999987</v>
      </c>
      <c r="AB146" s="139">
        <v>674.81909999999959</v>
      </c>
      <c r="AC146" s="139">
        <v>899.75879999999927</v>
      </c>
      <c r="AD146" s="141">
        <v>1124.6985000000004</v>
      </c>
    </row>
    <row r="147" spans="3:42" x14ac:dyDescent="0.45">
      <c r="C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</row>
    <row r="148" spans="3:42" ht="14.65" thickBot="1" x14ac:dyDescent="0.5">
      <c r="F148" s="142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143">
        <f t="shared" ref="Y148:AD148" si="29">SUM(Y129:Y146)</f>
        <v>983.9535591279656</v>
      </c>
      <c r="Z148" s="144">
        <f t="shared" si="29"/>
        <v>1967.9071182559319</v>
      </c>
      <c r="AA148" s="144">
        <f t="shared" si="29"/>
        <v>2459.8838978199128</v>
      </c>
      <c r="AB148" s="144">
        <f t="shared" si="29"/>
        <v>2951.8606773838942</v>
      </c>
      <c r="AC148" s="144">
        <f t="shared" si="29"/>
        <v>3935.8142365118588</v>
      </c>
      <c r="AD148" s="144">
        <f t="shared" si="29"/>
        <v>4919.7677956398302</v>
      </c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</row>
    <row r="149" spans="3:42" x14ac:dyDescent="0.45">
      <c r="C149" s="74"/>
      <c r="D149" s="74"/>
      <c r="E149" s="74"/>
      <c r="F149" s="145"/>
      <c r="G149" s="146"/>
      <c r="H149" s="146"/>
      <c r="I149" s="146"/>
      <c r="J149" s="146"/>
      <c r="K149" s="146"/>
      <c r="L149" s="146"/>
      <c r="M149" s="146"/>
      <c r="N149" s="146"/>
      <c r="O149" s="146"/>
      <c r="P149" s="146"/>
      <c r="Q149" s="146"/>
      <c r="R149" s="146"/>
      <c r="S149" s="146"/>
      <c r="T149" s="146"/>
      <c r="U149" s="146"/>
      <c r="V149" s="146"/>
      <c r="W149" s="146"/>
      <c r="X149" s="146"/>
      <c r="Y149" s="147">
        <f t="shared" ref="Y149:AD149" si="30">SUM(Y130:Y132,Y134,Y136:Y146)</f>
        <v>871.45048579892648</v>
      </c>
      <c r="Z149" s="148">
        <f t="shared" si="30"/>
        <v>1742.9009715978536</v>
      </c>
      <c r="AA149" s="148">
        <f t="shared" si="30"/>
        <v>2178.6262144973157</v>
      </c>
      <c r="AB149" s="148">
        <f t="shared" si="30"/>
        <v>2614.3514573967773</v>
      </c>
      <c r="AC149" s="148">
        <f t="shared" si="30"/>
        <v>3485.8019431957032</v>
      </c>
      <c r="AD149" s="149">
        <f t="shared" si="30"/>
        <v>4357.252428994635</v>
      </c>
    </row>
    <row r="150" spans="3:42" ht="14.65" thickBot="1" x14ac:dyDescent="0.5">
      <c r="C150" s="58"/>
      <c r="D150" s="58"/>
      <c r="E150" s="58"/>
      <c r="F150" s="150"/>
      <c r="G150" s="146"/>
      <c r="H150" s="146"/>
      <c r="I150" s="146"/>
      <c r="J150" s="146"/>
      <c r="K150" s="146"/>
      <c r="L150" s="146"/>
      <c r="M150" s="146"/>
      <c r="N150" s="146"/>
      <c r="O150" s="146"/>
      <c r="P150" s="146"/>
      <c r="Q150" s="146"/>
      <c r="R150" s="146"/>
      <c r="S150" s="146"/>
      <c r="T150" s="146"/>
      <c r="U150" s="146"/>
      <c r="V150" s="146"/>
      <c r="W150" s="146"/>
      <c r="X150" s="146"/>
      <c r="Y150" s="151">
        <f t="shared" ref="Y150:AD150" si="31">Y146+Y144+Y130+Y141+Y136+Y140</f>
        <v>456.7507495781594</v>
      </c>
      <c r="Z150" s="152">
        <f t="shared" si="31"/>
        <v>913.5014991563188</v>
      </c>
      <c r="AA150" s="152">
        <f t="shared" si="31"/>
        <v>1141.8768739453978</v>
      </c>
      <c r="AB150" s="152">
        <f t="shared" si="31"/>
        <v>1370.252248734477</v>
      </c>
      <c r="AC150" s="152">
        <f t="shared" si="31"/>
        <v>1827.0029983126356</v>
      </c>
      <c r="AD150" s="153">
        <f t="shared" si="31"/>
        <v>2283.7537478907971</v>
      </c>
    </row>
    <row r="151" spans="3:42" x14ac:dyDescent="0.45">
      <c r="C151" s="13"/>
      <c r="D151" s="13"/>
      <c r="E151" s="13"/>
    </row>
    <row r="152" spans="3:42" x14ac:dyDescent="0.45">
      <c r="C152" s="13"/>
      <c r="D152" s="13"/>
      <c r="E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</row>
    <row r="156" spans="3:42" x14ac:dyDescent="0.45">
      <c r="C156" s="162"/>
      <c r="D156" s="162"/>
      <c r="E156" s="162"/>
      <c r="F156" s="162"/>
      <c r="G156" s="162"/>
      <c r="H156" s="162"/>
      <c r="I156" s="162"/>
      <c r="J156" s="162"/>
      <c r="K156" s="162"/>
      <c r="L156" s="162"/>
      <c r="M156" s="162"/>
      <c r="N156" s="162"/>
      <c r="O156" s="162"/>
      <c r="P156" s="162"/>
      <c r="Q156" s="162"/>
      <c r="R156" s="162"/>
      <c r="S156" s="162"/>
      <c r="T156" s="162"/>
    </row>
    <row r="157" spans="3:42" x14ac:dyDescent="0.45">
      <c r="M157" s="1"/>
      <c r="N157" s="1"/>
      <c r="S157" s="1"/>
      <c r="T157" s="1"/>
      <c r="Y157" s="1">
        <v>3.9683730542136288</v>
      </c>
      <c r="Z157">
        <v>35.276835208055502</v>
      </c>
      <c r="AA157">
        <v>1.4416000000000011</v>
      </c>
      <c r="AB157">
        <v>70.81434999999999</v>
      </c>
    </row>
    <row r="158" spans="3:42" x14ac:dyDescent="0.45"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05"/>
      <c r="P158" s="105"/>
      <c r="Q158" s="105"/>
      <c r="R158" s="105"/>
      <c r="S158" s="105"/>
      <c r="T158" s="105"/>
      <c r="Y158" s="1">
        <v>16.573793344068712</v>
      </c>
      <c r="Z158">
        <v>147.33266469246723</v>
      </c>
      <c r="AA158">
        <v>6.0208000000000048</v>
      </c>
      <c r="AB158">
        <v>295.75405000000012</v>
      </c>
    </row>
    <row r="159" spans="3:42" x14ac:dyDescent="0.45"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Y159" s="1">
        <v>22.876503488996256</v>
      </c>
      <c r="Z159">
        <v>203.36057943467313</v>
      </c>
      <c r="AA159">
        <v>8.3104000000000049</v>
      </c>
      <c r="AB159">
        <v>408.22390000000007</v>
      </c>
    </row>
    <row r="160" spans="3:42" x14ac:dyDescent="0.45"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Y160" s="1">
        <v>29.179213633923773</v>
      </c>
      <c r="Z160">
        <v>259.38849417687879</v>
      </c>
      <c r="AA160">
        <v>10.600000000000001</v>
      </c>
      <c r="AB160">
        <v>520.69375000000002</v>
      </c>
    </row>
    <row r="161" spans="3:28" x14ac:dyDescent="0.45">
      <c r="Y161" s="1">
        <v>41.784633923778806</v>
      </c>
      <c r="Z161">
        <v>371.44432366129013</v>
      </c>
      <c r="AA161">
        <v>15.179199999999987</v>
      </c>
      <c r="AB161">
        <v>745.63344999999924</v>
      </c>
    </row>
    <row r="162" spans="3:28" x14ac:dyDescent="0.45">
      <c r="Y162" s="1">
        <v>54.390054213633896</v>
      </c>
      <c r="Z162">
        <v>483.50015314570203</v>
      </c>
      <c r="AA162">
        <v>19.758399999999995</v>
      </c>
      <c r="AB162">
        <v>970.5731499999996</v>
      </c>
    </row>
    <row r="163" spans="3:28" x14ac:dyDescent="0.45">
      <c r="C163" s="13"/>
      <c r="D163" s="12"/>
      <c r="E163" s="12"/>
      <c r="F163" s="12"/>
      <c r="G163" s="12"/>
      <c r="H163" s="12"/>
    </row>
    <row r="186" spans="9:26" x14ac:dyDescent="0.45"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</sheetData>
  <mergeCells count="19">
    <mergeCell ref="AE127:AJ127"/>
    <mergeCell ref="C156:H156"/>
    <mergeCell ref="I156:N156"/>
    <mergeCell ref="O156:T156"/>
    <mergeCell ref="C9:E9"/>
    <mergeCell ref="G113:G118"/>
    <mergeCell ref="G127:L127"/>
    <mergeCell ref="M127:R127"/>
    <mergeCell ref="S127:X127"/>
    <mergeCell ref="Y127:AD127"/>
    <mergeCell ref="B2:G3"/>
    <mergeCell ref="J3:K3"/>
    <mergeCell ref="B5:C7"/>
    <mergeCell ref="D5:D7"/>
    <mergeCell ref="F5:F7"/>
    <mergeCell ref="G5:G7"/>
    <mergeCell ref="H5:H7"/>
    <mergeCell ref="J5:K5"/>
    <mergeCell ref="I7:M7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3F5C4-438B-40A5-9271-6807D3841D2E}">
  <dimension ref="A1:AS186"/>
  <sheetViews>
    <sheetView zoomScale="80" zoomScaleNormal="80" workbookViewId="0">
      <selection activeCell="I143" sqref="I143"/>
    </sheetView>
  </sheetViews>
  <sheetFormatPr defaultRowHeight="14.25" x14ac:dyDescent="0.45"/>
  <cols>
    <col min="2" max="2" width="19.59765625" customWidth="1"/>
    <col min="3" max="3" width="12.73046875" bestFit="1" customWidth="1"/>
    <col min="4" max="4" width="11.59765625" bestFit="1" customWidth="1"/>
    <col min="5" max="5" width="12.73046875" bestFit="1" customWidth="1"/>
    <col min="6" max="6" width="16.3984375" customWidth="1"/>
    <col min="7" max="7" width="13.59765625" style="1" customWidth="1"/>
    <col min="8" max="8" width="12.1328125" style="1" customWidth="1"/>
    <col min="9" max="9" width="11.1328125" customWidth="1"/>
    <col min="10" max="10" width="12.3984375" customWidth="1"/>
    <col min="11" max="11" width="12.265625" customWidth="1"/>
    <col min="12" max="12" width="12.3984375" customWidth="1"/>
    <col min="13" max="14" width="12.265625" bestFit="1" customWidth="1"/>
    <col min="15" max="15" width="11.3984375" bestFit="1" customWidth="1"/>
    <col min="16" max="17" width="12.265625" bestFit="1" customWidth="1"/>
    <col min="18" max="18" width="8.796875" customWidth="1"/>
    <col min="19" max="20" width="12.265625" bestFit="1" customWidth="1"/>
    <col min="22" max="22" width="10.1328125" customWidth="1"/>
    <col min="25" max="25" width="8.73046875" style="1"/>
    <col min="26" max="27" width="11.796875" customWidth="1"/>
    <col min="28" max="28" width="8.796875" customWidth="1"/>
    <col min="30" max="30" width="10.265625" bestFit="1" customWidth="1"/>
  </cols>
  <sheetData>
    <row r="1" spans="1:27" ht="12" customHeight="1" thickBot="1" x14ac:dyDescent="0.5">
      <c r="A1" t="s">
        <v>69</v>
      </c>
    </row>
    <row r="2" spans="1:27" ht="15" customHeight="1" thickBot="1" x14ac:dyDescent="0.5">
      <c r="B2" s="173" t="s">
        <v>0</v>
      </c>
      <c r="C2" s="174"/>
      <c r="D2" s="174"/>
      <c r="E2" s="174"/>
      <c r="F2" s="174"/>
      <c r="G2" s="175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7" ht="14.65" thickBot="1" x14ac:dyDescent="0.5">
      <c r="B3" s="176"/>
      <c r="C3" s="177"/>
      <c r="D3" s="177"/>
      <c r="E3" s="177"/>
      <c r="F3" s="177"/>
      <c r="G3" s="178"/>
      <c r="H3" s="2"/>
      <c r="I3" s="2"/>
      <c r="J3" s="179" t="s">
        <v>1</v>
      </c>
      <c r="K3" s="180"/>
      <c r="L3" s="3">
        <v>8.5000000000000006E-3</v>
      </c>
      <c r="M3" s="4"/>
      <c r="N3" s="4"/>
      <c r="O3" s="2"/>
      <c r="P3" s="2"/>
      <c r="Q3" s="2"/>
      <c r="R3" s="2"/>
      <c r="S3" s="2"/>
      <c r="T3" s="2"/>
      <c r="U3" s="2"/>
      <c r="V3" s="2"/>
      <c r="W3" s="5"/>
      <c r="X3" s="5"/>
    </row>
    <row r="4" spans="1:27" ht="14.65" thickBot="1" x14ac:dyDescent="0.5"/>
    <row r="5" spans="1:27" ht="15" customHeight="1" thickBot="1" x14ac:dyDescent="0.5">
      <c r="B5" s="181" t="s">
        <v>2</v>
      </c>
      <c r="C5" s="182"/>
      <c r="D5" s="187">
        <f>392+G5</f>
        <v>572</v>
      </c>
      <c r="F5" s="190" t="s">
        <v>3</v>
      </c>
      <c r="G5" s="191">
        <v>180</v>
      </c>
      <c r="H5" s="194" t="s">
        <v>4</v>
      </c>
      <c r="I5" s="6"/>
      <c r="J5" s="195" t="s">
        <v>5</v>
      </c>
      <c r="K5" s="196"/>
      <c r="L5" s="7">
        <v>1.2500000000000001E-2</v>
      </c>
      <c r="M5" s="8"/>
      <c r="N5" s="8"/>
      <c r="O5" s="6"/>
      <c r="P5" s="6"/>
      <c r="Q5" s="6"/>
      <c r="R5" s="6"/>
      <c r="S5" s="6"/>
      <c r="T5" s="6"/>
      <c r="U5" s="6"/>
      <c r="V5" s="6"/>
    </row>
    <row r="6" spans="1:27" ht="15" customHeight="1" x14ac:dyDescent="0.45">
      <c r="B6" s="183"/>
      <c r="C6" s="184"/>
      <c r="D6" s="188"/>
      <c r="F6" s="183"/>
      <c r="G6" s="192"/>
      <c r="H6" s="194"/>
      <c r="I6" s="6"/>
      <c r="J6" s="6"/>
      <c r="K6" s="6"/>
      <c r="L6" s="6"/>
      <c r="M6" s="9"/>
      <c r="N6" s="6"/>
      <c r="O6" s="6"/>
      <c r="P6" s="6"/>
      <c r="Q6" s="6"/>
      <c r="R6" s="6"/>
      <c r="S6" s="6"/>
      <c r="T6" s="6"/>
      <c r="U6" s="6"/>
      <c r="V6" s="6"/>
    </row>
    <row r="7" spans="1:27" ht="15" customHeight="1" thickBot="1" x14ac:dyDescent="0.5">
      <c r="B7" s="185"/>
      <c r="C7" s="186"/>
      <c r="D7" s="189"/>
      <c r="F7" s="185"/>
      <c r="G7" s="193"/>
      <c r="H7" s="194"/>
      <c r="I7" s="197" t="s">
        <v>54</v>
      </c>
      <c r="J7" s="197"/>
      <c r="K7" s="197"/>
      <c r="L7" s="197"/>
      <c r="M7" s="197"/>
      <c r="N7" s="5"/>
      <c r="O7" s="5"/>
      <c r="P7" s="6"/>
      <c r="Q7" s="6"/>
      <c r="R7" s="6"/>
      <c r="S7" s="6"/>
      <c r="T7" s="6"/>
      <c r="U7" s="6"/>
      <c r="V7" s="6"/>
    </row>
    <row r="8" spans="1:27" ht="14.65" thickBot="1" x14ac:dyDescent="0.5">
      <c r="F8" s="12"/>
      <c r="G8" s="13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4"/>
      <c r="W8" s="12"/>
      <c r="X8" s="12"/>
    </row>
    <row r="9" spans="1:27" ht="14.65" thickBot="1" x14ac:dyDescent="0.5">
      <c r="B9" s="5" t="s">
        <v>8</v>
      </c>
      <c r="C9" s="163" t="s">
        <v>9</v>
      </c>
      <c r="D9" s="163"/>
      <c r="E9" s="163"/>
      <c r="F9" s="15" t="s">
        <v>10</v>
      </c>
      <c r="G9" s="15" t="s">
        <v>11</v>
      </c>
      <c r="H9" s="15" t="s">
        <v>55</v>
      </c>
      <c r="I9" s="52" t="s">
        <v>13</v>
      </c>
      <c r="J9" s="53" t="s">
        <v>14</v>
      </c>
      <c r="K9" s="53" t="s">
        <v>15</v>
      </c>
      <c r="L9" s="53" t="s">
        <v>16</v>
      </c>
      <c r="M9" s="53" t="s">
        <v>17</v>
      </c>
      <c r="N9" s="53" t="s">
        <v>18</v>
      </c>
      <c r="O9" s="53" t="s">
        <v>19</v>
      </c>
      <c r="P9" s="53" t="s">
        <v>20</v>
      </c>
      <c r="Q9" s="53" t="s">
        <v>21</v>
      </c>
      <c r="R9" s="53" t="s">
        <v>22</v>
      </c>
      <c r="S9" s="53" t="s">
        <v>23</v>
      </c>
      <c r="T9" s="53" t="s">
        <v>24</v>
      </c>
      <c r="U9" s="53" t="s">
        <v>25</v>
      </c>
      <c r="V9" s="53" t="s">
        <v>26</v>
      </c>
      <c r="W9" s="53" t="s">
        <v>27</v>
      </c>
      <c r="X9" s="53" t="s">
        <v>28</v>
      </c>
      <c r="Y9" s="53" t="s">
        <v>29</v>
      </c>
      <c r="Z9" s="54" t="s">
        <v>30</v>
      </c>
      <c r="AA9" t="s">
        <v>31</v>
      </c>
    </row>
    <row r="10" spans="1:27" x14ac:dyDescent="0.45">
      <c r="A10">
        <v>0</v>
      </c>
      <c r="B10" s="5">
        <v>2021</v>
      </c>
      <c r="C10" s="110">
        <v>0</v>
      </c>
      <c r="D10" s="56"/>
      <c r="E10" s="56"/>
      <c r="F10" s="13">
        <v>3125</v>
      </c>
      <c r="G10" s="13">
        <v>3125</v>
      </c>
      <c r="H10" s="1">
        <v>833.11</v>
      </c>
      <c r="I10" s="12">
        <v>163.04444398375901</v>
      </c>
      <c r="J10" s="12">
        <v>38.868663031914899</v>
      </c>
      <c r="K10" s="12">
        <v>404.14276609305301</v>
      </c>
      <c r="L10" s="12">
        <v>359.71315272506251</v>
      </c>
      <c r="M10" s="12">
        <v>207.88933372413794</v>
      </c>
      <c r="N10" s="12">
        <v>488.52654587889134</v>
      </c>
      <c r="O10" s="12">
        <v>45.744271658914087</v>
      </c>
      <c r="P10" s="12">
        <v>136.80000000000001</v>
      </c>
      <c r="Q10" s="12">
        <v>23.131940280731602</v>
      </c>
      <c r="R10" s="12">
        <v>42.817472975367714</v>
      </c>
      <c r="S10" s="12">
        <v>142.8663291984202</v>
      </c>
      <c r="T10" s="12">
        <v>88.191977373211969</v>
      </c>
      <c r="U10" s="12">
        <v>179.67721179393848</v>
      </c>
      <c r="V10" s="12">
        <v>11.08</v>
      </c>
      <c r="W10" s="12">
        <v>46.686741814278044</v>
      </c>
      <c r="X10" s="12">
        <v>415.02159068300614</v>
      </c>
      <c r="Y10" s="12">
        <v>16.96</v>
      </c>
      <c r="Z10" s="12">
        <v>833.11</v>
      </c>
      <c r="AA10">
        <f>SUM(H10:Y10)</f>
        <v>3644.2724412146872</v>
      </c>
    </row>
    <row r="11" spans="1:27" x14ac:dyDescent="0.45">
      <c r="A11">
        <v>1</v>
      </c>
      <c r="B11" s="5">
        <v>2022</v>
      </c>
      <c r="C11" s="111">
        <v>2.5500000000000002E-3</v>
      </c>
      <c r="D11" s="56"/>
      <c r="E11" s="56"/>
      <c r="F11" s="13">
        <f>$G$10*(1+C11)</f>
        <v>3132.96875</v>
      </c>
      <c r="G11" s="13">
        <f>$G$10*(1+C11)*((1+$L$3)^(B11-2021))</f>
        <v>3159.5989843749999</v>
      </c>
      <c r="H11" s="13">
        <f>$H$10*(1+C11)*((1+$L$3)^(B11-2021))</f>
        <v>842.33392315924993</v>
      </c>
      <c r="I11" s="12">
        <f>I$10*(1+$C11)</f>
        <v>163.46020731591761</v>
      </c>
      <c r="J11" s="12">
        <f t="shared" ref="J11:AA25" si="0">J$10*(1+$C11)</f>
        <v>38.967778122646287</v>
      </c>
      <c r="K11" s="12">
        <f t="shared" si="0"/>
        <v>405.17333014659033</v>
      </c>
      <c r="L11" s="12">
        <f t="shared" si="0"/>
        <v>360.63042126451143</v>
      </c>
      <c r="M11" s="12">
        <f t="shared" si="0"/>
        <v>208.41945152513449</v>
      </c>
      <c r="N11" s="12">
        <f t="shared" si="0"/>
        <v>489.77228857088255</v>
      </c>
      <c r="O11" s="12">
        <f t="shared" si="0"/>
        <v>45.860919551644322</v>
      </c>
      <c r="P11" s="12">
        <f>P$10*(1+$C11)</f>
        <v>137.14884000000001</v>
      </c>
      <c r="Q11" s="12">
        <f t="shared" si="0"/>
        <v>23.190926728447469</v>
      </c>
      <c r="R11" s="12">
        <f t="shared" si="0"/>
        <v>42.926657531454907</v>
      </c>
      <c r="S11" s="12">
        <f t="shared" si="0"/>
        <v>143.23063833787617</v>
      </c>
      <c r="T11" s="12">
        <f t="shared" si="0"/>
        <v>88.416866915513666</v>
      </c>
      <c r="U11" s="12">
        <f t="shared" si="0"/>
        <v>180.13538868401304</v>
      </c>
      <c r="V11" s="12">
        <f t="shared" si="0"/>
        <v>11.108254000000001</v>
      </c>
      <c r="W11" s="12">
        <f t="shared" si="0"/>
        <v>46.805793005904455</v>
      </c>
      <c r="X11" s="12">
        <f t="shared" si="0"/>
        <v>416.07989573924783</v>
      </c>
      <c r="Y11" s="12">
        <f t="shared" si="0"/>
        <v>17.003248000000003</v>
      </c>
      <c r="Z11" s="12">
        <f t="shared" si="0"/>
        <v>835.23443050000003</v>
      </c>
      <c r="AA11" s="12">
        <f t="shared" si="0"/>
        <v>3653.5653359397847</v>
      </c>
    </row>
    <row r="12" spans="1:27" x14ac:dyDescent="0.45">
      <c r="A12">
        <v>2</v>
      </c>
      <c r="B12" s="5">
        <v>2023</v>
      </c>
      <c r="C12" s="111">
        <v>5.1000000000000004E-3</v>
      </c>
      <c r="D12" s="56"/>
      <c r="E12" s="56"/>
      <c r="F12" s="13">
        <f>$G$10*(1+C12)</f>
        <v>3140.9375000000005</v>
      </c>
      <c r="G12" s="13">
        <f t="shared" ref="G12:G75" si="1">$G$10*(1+C12)*((1+$L$3)^(B12-2021))</f>
        <v>3194.5603702343756</v>
      </c>
      <c r="H12" s="13">
        <f>$H$10*(1+C12)*((1+$L$3)^(B12-2021))</f>
        <v>851.65446081470736</v>
      </c>
      <c r="I12" s="12">
        <f>$I$10*(1+C12)</f>
        <v>163.87597064807619</v>
      </c>
      <c r="J12" s="12">
        <f t="shared" si="0"/>
        <v>39.066893213377668</v>
      </c>
      <c r="K12" s="12">
        <f t="shared" si="0"/>
        <v>406.20389420012765</v>
      </c>
      <c r="L12" s="12">
        <f t="shared" si="0"/>
        <v>361.5476898039604</v>
      </c>
      <c r="M12" s="12">
        <f t="shared" si="0"/>
        <v>208.94956932613107</v>
      </c>
      <c r="N12" s="12">
        <f t="shared" si="0"/>
        <v>491.01803126287376</v>
      </c>
      <c r="O12" s="12">
        <f t="shared" si="0"/>
        <v>45.977567444374557</v>
      </c>
      <c r="P12" s="12">
        <f t="shared" si="0"/>
        <v>137.49768000000003</v>
      </c>
      <c r="Q12" s="12">
        <f t="shared" si="0"/>
        <v>23.249913176163336</v>
      </c>
      <c r="R12" s="12">
        <f t="shared" si="0"/>
        <v>43.035842087542093</v>
      </c>
      <c r="S12" s="12">
        <f t="shared" si="0"/>
        <v>143.59494747733217</v>
      </c>
      <c r="T12" s="12">
        <f t="shared" si="0"/>
        <v>88.641756457815362</v>
      </c>
      <c r="U12" s="12">
        <f t="shared" si="0"/>
        <v>180.59356557408759</v>
      </c>
      <c r="V12" s="12">
        <f t="shared" si="0"/>
        <v>11.136508000000001</v>
      </c>
      <c r="W12" s="12">
        <f t="shared" si="0"/>
        <v>46.924844197530867</v>
      </c>
      <c r="X12" s="12">
        <f t="shared" si="0"/>
        <v>417.13820079548952</v>
      </c>
      <c r="Y12" s="12">
        <f t="shared" si="0"/>
        <v>17.046496000000001</v>
      </c>
      <c r="Z12" s="12">
        <f t="shared" si="0"/>
        <v>837.35886100000005</v>
      </c>
      <c r="AA12" s="12">
        <f t="shared" si="0"/>
        <v>3662.8582306648823</v>
      </c>
    </row>
    <row r="13" spans="1:27" x14ac:dyDescent="0.45">
      <c r="A13">
        <v>3</v>
      </c>
      <c r="B13" s="5">
        <v>2024</v>
      </c>
      <c r="C13" s="111">
        <v>7.6500000000000005E-3</v>
      </c>
      <c r="D13" s="56"/>
      <c r="E13" s="56"/>
      <c r="F13" s="13">
        <f t="shared" ref="F13:F76" si="2">$G$10*(1+C13)</f>
        <v>3148.90625</v>
      </c>
      <c r="G13" s="13">
        <f t="shared" si="1"/>
        <v>3229.887818626738</v>
      </c>
      <c r="H13" s="13">
        <f t="shared" ref="H13:H76" si="3">$H$10*(1+C13)*((1+$L$3)^(B13-2021))</f>
        <v>861.07258898435884</v>
      </c>
      <c r="I13" s="12">
        <f t="shared" ref="I13:I76" si="4">$I$10*(1+C13)</f>
        <v>164.29173398023477</v>
      </c>
      <c r="J13" s="12">
        <f t="shared" si="0"/>
        <v>39.166008304109049</v>
      </c>
      <c r="K13" s="12">
        <f t="shared" si="0"/>
        <v>407.23445825366485</v>
      </c>
      <c r="L13" s="12">
        <f t="shared" si="0"/>
        <v>362.46495834340919</v>
      </c>
      <c r="M13" s="12">
        <f t="shared" si="0"/>
        <v>209.47968712712759</v>
      </c>
      <c r="N13" s="12">
        <f t="shared" si="0"/>
        <v>492.2637739548648</v>
      </c>
      <c r="O13" s="12">
        <f t="shared" si="0"/>
        <v>46.094215337104778</v>
      </c>
      <c r="P13" s="12">
        <f t="shared" si="0"/>
        <v>137.84652</v>
      </c>
      <c r="Q13" s="12">
        <f t="shared" si="0"/>
        <v>23.308899623879196</v>
      </c>
      <c r="R13" s="12">
        <f t="shared" si="0"/>
        <v>43.145026643629272</v>
      </c>
      <c r="S13" s="12">
        <f t="shared" si="0"/>
        <v>143.95925661678811</v>
      </c>
      <c r="T13" s="12">
        <f t="shared" si="0"/>
        <v>88.866646000117029</v>
      </c>
      <c r="U13" s="12">
        <f t="shared" si="0"/>
        <v>181.05174246416209</v>
      </c>
      <c r="V13" s="12">
        <f t="shared" si="0"/>
        <v>11.164762</v>
      </c>
      <c r="W13" s="12">
        <f t="shared" si="0"/>
        <v>47.043895389157271</v>
      </c>
      <c r="X13" s="12">
        <f t="shared" si="0"/>
        <v>418.1965058517311</v>
      </c>
      <c r="Y13" s="12">
        <f t="shared" si="0"/>
        <v>17.089744</v>
      </c>
      <c r="Z13" s="12">
        <f t="shared" si="0"/>
        <v>839.48329149999995</v>
      </c>
      <c r="AA13" s="12">
        <f t="shared" si="0"/>
        <v>3672.1511253899794</v>
      </c>
    </row>
    <row r="14" spans="1:27" x14ac:dyDescent="0.45">
      <c r="A14">
        <v>4</v>
      </c>
      <c r="B14" s="5">
        <v>2025</v>
      </c>
      <c r="C14" s="111">
        <v>1.0200000000000001E-2</v>
      </c>
      <c r="D14" s="56"/>
      <c r="E14" s="56"/>
      <c r="F14" s="13">
        <f>$G$10*(1+C14)</f>
        <v>3156.875</v>
      </c>
      <c r="G14" s="13">
        <f t="shared" si="1"/>
        <v>3265.5850266550224</v>
      </c>
      <c r="H14" s="13">
        <f t="shared" si="3"/>
        <v>870.58929329810098</v>
      </c>
      <c r="I14" s="12">
        <f>$I$10*(1+C14)</f>
        <v>164.70749731239334</v>
      </c>
      <c r="J14" s="12">
        <f>J$10*(1+$C14)</f>
        <v>39.26512339484043</v>
      </c>
      <c r="K14" s="12">
        <f>K$10*(1+$C14)</f>
        <v>408.26502230720217</v>
      </c>
      <c r="L14" s="12">
        <f>L$10*(1+$C14)</f>
        <v>363.38222688285816</v>
      </c>
      <c r="M14" s="12">
        <f t="shared" si="0"/>
        <v>210.00980492812414</v>
      </c>
      <c r="N14" s="12">
        <f t="shared" si="0"/>
        <v>493.50951664685601</v>
      </c>
      <c r="O14" s="12">
        <f t="shared" si="0"/>
        <v>46.210863229835013</v>
      </c>
      <c r="P14" s="12">
        <f t="shared" si="0"/>
        <v>138.19536000000002</v>
      </c>
      <c r="Q14" s="12">
        <f t="shared" si="0"/>
        <v>23.367886071595063</v>
      </c>
      <c r="R14" s="12">
        <f t="shared" si="0"/>
        <v>43.254211199716465</v>
      </c>
      <c r="S14" s="12">
        <f t="shared" si="0"/>
        <v>144.32356575624408</v>
      </c>
      <c r="T14" s="12">
        <f t="shared" si="0"/>
        <v>89.091535542418725</v>
      </c>
      <c r="U14" s="12">
        <f t="shared" si="0"/>
        <v>181.50991935423664</v>
      </c>
      <c r="V14" s="12">
        <f t="shared" si="0"/>
        <v>11.193016</v>
      </c>
      <c r="W14" s="12">
        <f t="shared" si="0"/>
        <v>47.162946580783682</v>
      </c>
      <c r="X14" s="12">
        <f t="shared" si="0"/>
        <v>419.2548109079728</v>
      </c>
      <c r="Y14" s="12">
        <f t="shared" si="0"/>
        <v>17.132992000000002</v>
      </c>
      <c r="Z14" s="12">
        <f t="shared" si="0"/>
        <v>841.60772199999997</v>
      </c>
      <c r="AA14" s="12">
        <f t="shared" si="0"/>
        <v>3681.4440201150769</v>
      </c>
    </row>
    <row r="15" spans="1:27" x14ac:dyDescent="0.45">
      <c r="A15">
        <v>5</v>
      </c>
      <c r="B15" s="5">
        <v>2026</v>
      </c>
      <c r="C15" s="111">
        <v>1.2750000000000001E-2</v>
      </c>
      <c r="D15" s="56"/>
      <c r="E15" s="56"/>
      <c r="F15" s="13">
        <f t="shared" si="2"/>
        <v>3164.84375</v>
      </c>
      <c r="G15" s="13">
        <f t="shared" si="1"/>
        <v>3301.6557278248911</v>
      </c>
      <c r="H15" s="13">
        <f t="shared" si="3"/>
        <v>880.20556909062248</v>
      </c>
      <c r="I15" s="12">
        <f t="shared" si="4"/>
        <v>165.12326064455195</v>
      </c>
      <c r="J15" s="12">
        <f t="shared" si="0"/>
        <v>39.364238485571818</v>
      </c>
      <c r="K15" s="12">
        <f t="shared" si="0"/>
        <v>409.29558636073943</v>
      </c>
      <c r="L15" s="12">
        <f t="shared" si="0"/>
        <v>364.29949542230707</v>
      </c>
      <c r="M15" s="12">
        <f t="shared" si="0"/>
        <v>210.53992272912072</v>
      </c>
      <c r="N15" s="12">
        <f t="shared" si="0"/>
        <v>494.75525933884722</v>
      </c>
      <c r="O15" s="12">
        <f t="shared" si="0"/>
        <v>46.327511122565241</v>
      </c>
      <c r="P15" s="12">
        <f t="shared" si="0"/>
        <v>138.54420000000002</v>
      </c>
      <c r="Q15" s="12">
        <f t="shared" si="0"/>
        <v>23.42687251931093</v>
      </c>
      <c r="R15" s="12">
        <f t="shared" si="0"/>
        <v>43.363395755803651</v>
      </c>
      <c r="S15" s="12">
        <f t="shared" si="0"/>
        <v>144.68787489570008</v>
      </c>
      <c r="T15" s="12">
        <f t="shared" si="0"/>
        <v>89.316425084720422</v>
      </c>
      <c r="U15" s="12">
        <f t="shared" si="0"/>
        <v>181.9680962443112</v>
      </c>
      <c r="V15" s="12">
        <f t="shared" si="0"/>
        <v>11.221270000000001</v>
      </c>
      <c r="W15" s="12">
        <f t="shared" si="0"/>
        <v>47.281997772410094</v>
      </c>
      <c r="X15" s="12">
        <f t="shared" si="0"/>
        <v>420.31311596421449</v>
      </c>
      <c r="Y15" s="12">
        <f t="shared" si="0"/>
        <v>17.17624</v>
      </c>
      <c r="Z15" s="12">
        <f t="shared" si="0"/>
        <v>843.7321525000001</v>
      </c>
      <c r="AA15" s="12">
        <f t="shared" si="0"/>
        <v>3690.7369148401744</v>
      </c>
    </row>
    <row r="16" spans="1:27" x14ac:dyDescent="0.45">
      <c r="A16">
        <v>6</v>
      </c>
      <c r="B16" s="5">
        <v>2027</v>
      </c>
      <c r="C16" s="112">
        <v>1.7425000000000003E-2</v>
      </c>
      <c r="D16" s="56"/>
      <c r="E16" s="56"/>
      <c r="F16" s="13">
        <f>$G$10*(1+C16)</f>
        <v>3179.453125</v>
      </c>
      <c r="G16" s="13">
        <f t="shared" si="1"/>
        <v>3345.0902681340299</v>
      </c>
      <c r="H16" s="13">
        <f t="shared" si="3"/>
        <v>891.78500905124542</v>
      </c>
      <c r="I16" s="12">
        <f t="shared" si="4"/>
        <v>165.885493420176</v>
      </c>
      <c r="J16" s="12">
        <f t="shared" si="0"/>
        <v>39.54594948524602</v>
      </c>
      <c r="K16" s="12">
        <f t="shared" si="0"/>
        <v>411.18495379222446</v>
      </c>
      <c r="L16" s="12">
        <f t="shared" si="0"/>
        <v>365.98115441129676</v>
      </c>
      <c r="M16" s="12">
        <f t="shared" si="0"/>
        <v>211.51180536428106</v>
      </c>
      <c r="N16" s="12">
        <f t="shared" si="0"/>
        <v>497.03912094083103</v>
      </c>
      <c r="O16" s="12">
        <f t="shared" si="0"/>
        <v>46.541365592570664</v>
      </c>
      <c r="P16" s="12">
        <f t="shared" si="0"/>
        <v>139.18374000000003</v>
      </c>
      <c r="Q16" s="12">
        <f t="shared" si="0"/>
        <v>23.53501434012335</v>
      </c>
      <c r="R16" s="12">
        <f t="shared" si="0"/>
        <v>43.5635674419635</v>
      </c>
      <c r="S16" s="12">
        <f t="shared" si="0"/>
        <v>145.35577498470269</v>
      </c>
      <c r="T16" s="12">
        <f t="shared" si="0"/>
        <v>89.728722578940193</v>
      </c>
      <c r="U16" s="12">
        <f t="shared" si="0"/>
        <v>182.80808720944788</v>
      </c>
      <c r="V16" s="12">
        <f t="shared" si="0"/>
        <v>11.273069</v>
      </c>
      <c r="W16" s="12">
        <f t="shared" si="0"/>
        <v>47.500258290391841</v>
      </c>
      <c r="X16" s="12">
        <f t="shared" si="0"/>
        <v>422.25334190065752</v>
      </c>
      <c r="Y16" s="12">
        <f t="shared" si="0"/>
        <v>17.255528000000002</v>
      </c>
      <c r="Z16" s="12">
        <f t="shared" si="0"/>
        <v>847.62694175000001</v>
      </c>
      <c r="AA16" s="12">
        <f t="shared" si="0"/>
        <v>3707.7738885028534</v>
      </c>
    </row>
    <row r="17" spans="1:30" x14ac:dyDescent="0.45">
      <c r="A17">
        <v>7</v>
      </c>
      <c r="B17" s="5">
        <v>2028</v>
      </c>
      <c r="C17" s="112">
        <v>2.2100000000000005E-2</v>
      </c>
      <c r="D17" s="56"/>
      <c r="E17" s="56"/>
      <c r="F17" s="13">
        <f t="shared" si="2"/>
        <v>3194.0625</v>
      </c>
      <c r="G17" s="13">
        <f t="shared" si="1"/>
        <v>3389.0246510020884</v>
      </c>
      <c r="H17" s="13">
        <f t="shared" si="3"/>
        <v>903.49770463883203</v>
      </c>
      <c r="I17" s="12">
        <f t="shared" si="4"/>
        <v>166.64772619580009</v>
      </c>
      <c r="J17" s="12">
        <f t="shared" si="0"/>
        <v>39.727660484920222</v>
      </c>
      <c r="K17" s="12">
        <f t="shared" si="0"/>
        <v>413.07432122370949</v>
      </c>
      <c r="L17" s="12">
        <f t="shared" si="0"/>
        <v>367.66281340028638</v>
      </c>
      <c r="M17" s="12">
        <f t="shared" si="0"/>
        <v>212.4836879994414</v>
      </c>
      <c r="N17" s="12">
        <f t="shared" si="0"/>
        <v>499.32298254281483</v>
      </c>
      <c r="O17" s="12">
        <f t="shared" si="0"/>
        <v>46.755220062576086</v>
      </c>
      <c r="P17" s="12">
        <f t="shared" si="0"/>
        <v>139.82328000000001</v>
      </c>
      <c r="Q17" s="12">
        <f t="shared" si="0"/>
        <v>23.643156160935771</v>
      </c>
      <c r="R17" s="12">
        <f t="shared" si="0"/>
        <v>43.763739128123341</v>
      </c>
      <c r="S17" s="12">
        <f t="shared" si="0"/>
        <v>146.02367507370528</v>
      </c>
      <c r="T17" s="12">
        <f t="shared" si="0"/>
        <v>90.14102007315995</v>
      </c>
      <c r="U17" s="12">
        <f t="shared" si="0"/>
        <v>183.64807817458453</v>
      </c>
      <c r="V17" s="12">
        <f t="shared" si="0"/>
        <v>11.324868</v>
      </c>
      <c r="W17" s="12">
        <f t="shared" si="0"/>
        <v>47.718518808373588</v>
      </c>
      <c r="X17" s="12">
        <f t="shared" si="0"/>
        <v>424.1935678371006</v>
      </c>
      <c r="Y17" s="12">
        <f t="shared" si="0"/>
        <v>17.334816</v>
      </c>
      <c r="Z17" s="12">
        <f t="shared" si="0"/>
        <v>851.52173100000005</v>
      </c>
      <c r="AA17" s="12">
        <f t="shared" si="0"/>
        <v>3724.8108621655319</v>
      </c>
      <c r="AD17" s="58">
        <f>SUM(Z11:Z25)</f>
        <v>12870.195696250004</v>
      </c>
    </row>
    <row r="18" spans="1:30" x14ac:dyDescent="0.45">
      <c r="A18">
        <v>8</v>
      </c>
      <c r="B18" s="5">
        <v>2029</v>
      </c>
      <c r="C18" s="112">
        <v>2.6775000000000007E-2</v>
      </c>
      <c r="D18" s="56"/>
      <c r="E18" s="56"/>
      <c r="F18" s="13">
        <f t="shared" si="2"/>
        <v>3208.671875</v>
      </c>
      <c r="G18" s="13">
        <f t="shared" si="1"/>
        <v>3433.4642356070317</v>
      </c>
      <c r="H18" s="13">
        <f t="shared" si="3"/>
        <v>915.34508458450375</v>
      </c>
      <c r="I18" s="12">
        <f t="shared" si="4"/>
        <v>167.40995897142415</v>
      </c>
      <c r="J18" s="12">
        <f t="shared" si="0"/>
        <v>39.909371484594423</v>
      </c>
      <c r="K18" s="12">
        <f t="shared" si="0"/>
        <v>414.96368865519452</v>
      </c>
      <c r="L18" s="12">
        <f t="shared" si="0"/>
        <v>369.34447238927606</v>
      </c>
      <c r="M18" s="12">
        <f t="shared" si="0"/>
        <v>213.45557063460174</v>
      </c>
      <c r="N18" s="12">
        <f t="shared" si="0"/>
        <v>501.60684414479863</v>
      </c>
      <c r="O18" s="12">
        <f t="shared" si="0"/>
        <v>46.969074532581509</v>
      </c>
      <c r="P18" s="12">
        <f t="shared" si="0"/>
        <v>140.46282000000002</v>
      </c>
      <c r="Q18" s="12">
        <f t="shared" si="0"/>
        <v>23.751297981748191</v>
      </c>
      <c r="R18" s="12">
        <f t="shared" si="0"/>
        <v>43.963910814283182</v>
      </c>
      <c r="S18" s="12">
        <f t="shared" si="0"/>
        <v>146.69157516270789</v>
      </c>
      <c r="T18" s="12">
        <f t="shared" si="0"/>
        <v>90.553317567379722</v>
      </c>
      <c r="U18" s="12">
        <f t="shared" si="0"/>
        <v>184.48806913972118</v>
      </c>
      <c r="V18" s="12">
        <f t="shared" si="0"/>
        <v>11.376666999999999</v>
      </c>
      <c r="W18" s="12">
        <f t="shared" si="0"/>
        <v>47.936779326355335</v>
      </c>
      <c r="X18" s="12">
        <f t="shared" si="0"/>
        <v>426.13379377354363</v>
      </c>
      <c r="Y18" s="12">
        <f t="shared" si="0"/>
        <v>17.414104000000002</v>
      </c>
      <c r="Z18" s="12">
        <f t="shared" si="0"/>
        <v>855.41652024999996</v>
      </c>
      <c r="AA18" s="12">
        <f t="shared" si="0"/>
        <v>3741.8478358282105</v>
      </c>
    </row>
    <row r="19" spans="1:30" x14ac:dyDescent="0.45">
      <c r="A19">
        <v>9</v>
      </c>
      <c r="B19" s="5">
        <v>2030</v>
      </c>
      <c r="C19" s="112">
        <v>3.1450000000000006E-2</v>
      </c>
      <c r="D19" s="56"/>
      <c r="E19" s="56"/>
      <c r="F19" s="13">
        <f t="shared" si="2"/>
        <v>3223.28125</v>
      </c>
      <c r="G19" s="13">
        <f t="shared" si="1"/>
        <v>3478.4144361192243</v>
      </c>
      <c r="H19" s="13">
        <f t="shared" si="3"/>
        <v>927.32859228009181</v>
      </c>
      <c r="I19" s="12">
        <f t="shared" si="4"/>
        <v>168.17219174704823</v>
      </c>
      <c r="J19" s="12">
        <f t="shared" si="0"/>
        <v>40.091082484268618</v>
      </c>
      <c r="K19" s="12">
        <f t="shared" si="0"/>
        <v>416.85305608667954</v>
      </c>
      <c r="L19" s="12">
        <f t="shared" si="0"/>
        <v>371.02613137826575</v>
      </c>
      <c r="M19" s="12">
        <f t="shared" si="0"/>
        <v>214.42745326976208</v>
      </c>
      <c r="N19" s="12">
        <f t="shared" si="0"/>
        <v>503.89070574678249</v>
      </c>
      <c r="O19" s="12">
        <f t="shared" si="0"/>
        <v>47.182929002586931</v>
      </c>
      <c r="P19" s="12">
        <f t="shared" si="0"/>
        <v>141.10236</v>
      </c>
      <c r="Q19" s="12">
        <f t="shared" si="0"/>
        <v>23.859439802560612</v>
      </c>
      <c r="R19" s="12">
        <f t="shared" si="0"/>
        <v>44.16408250044303</v>
      </c>
      <c r="S19" s="12">
        <f t="shared" si="0"/>
        <v>147.35947525171051</v>
      </c>
      <c r="T19" s="12">
        <f t="shared" si="0"/>
        <v>90.965615061599479</v>
      </c>
      <c r="U19" s="12">
        <f t="shared" si="0"/>
        <v>185.32806010485785</v>
      </c>
      <c r="V19" s="12">
        <f t="shared" si="0"/>
        <v>11.428466</v>
      </c>
      <c r="W19" s="12">
        <f t="shared" si="0"/>
        <v>48.15503984433709</v>
      </c>
      <c r="X19" s="12">
        <f t="shared" si="0"/>
        <v>428.07401970998666</v>
      </c>
      <c r="Y19" s="12">
        <f t="shared" si="0"/>
        <v>17.493392</v>
      </c>
      <c r="Z19" s="12">
        <f t="shared" si="0"/>
        <v>859.31130949999999</v>
      </c>
      <c r="AA19" s="12">
        <f t="shared" si="0"/>
        <v>3758.884809490889</v>
      </c>
    </row>
    <row r="20" spans="1:30" x14ac:dyDescent="0.45">
      <c r="A20">
        <v>10</v>
      </c>
      <c r="B20" s="5">
        <v>2031</v>
      </c>
      <c r="C20" s="112">
        <v>3.6125000000000004E-2</v>
      </c>
      <c r="D20" s="56"/>
      <c r="E20" s="56"/>
      <c r="F20" s="13">
        <f t="shared" si="2"/>
        <v>3237.890625</v>
      </c>
      <c r="G20" s="13">
        <f t="shared" si="1"/>
        <v>3523.8807222491014</v>
      </c>
      <c r="H20" s="13">
        <f t="shared" si="3"/>
        <v>939.44968592414364</v>
      </c>
      <c r="I20" s="12">
        <f t="shared" si="4"/>
        <v>168.93442452267229</v>
      </c>
      <c r="J20" s="12">
        <f t="shared" si="0"/>
        <v>40.27279348394282</v>
      </c>
      <c r="K20" s="12">
        <f t="shared" si="0"/>
        <v>418.74242351816451</v>
      </c>
      <c r="L20" s="12">
        <f t="shared" si="0"/>
        <v>372.70779036725537</v>
      </c>
      <c r="M20" s="12">
        <f t="shared" si="0"/>
        <v>215.39933590492242</v>
      </c>
      <c r="N20" s="12">
        <f t="shared" si="0"/>
        <v>506.17456734876629</v>
      </c>
      <c r="O20" s="12">
        <f t="shared" si="0"/>
        <v>47.396783472592354</v>
      </c>
      <c r="P20" s="12">
        <f t="shared" si="0"/>
        <v>141.74190000000002</v>
      </c>
      <c r="Q20" s="12">
        <f t="shared" si="0"/>
        <v>23.967581623373029</v>
      </c>
      <c r="R20" s="12">
        <f t="shared" si="0"/>
        <v>44.364254186602871</v>
      </c>
      <c r="S20" s="12">
        <f t="shared" si="0"/>
        <v>148.02737534071312</v>
      </c>
      <c r="T20" s="12">
        <f t="shared" si="0"/>
        <v>91.37791255581925</v>
      </c>
      <c r="U20" s="12">
        <f t="shared" si="0"/>
        <v>186.1680510699945</v>
      </c>
      <c r="V20" s="12">
        <f t="shared" si="0"/>
        <v>11.480264999999999</v>
      </c>
      <c r="W20" s="12">
        <f t="shared" si="0"/>
        <v>48.373300362318837</v>
      </c>
      <c r="X20" s="12">
        <f t="shared" si="0"/>
        <v>430.01424564642974</v>
      </c>
      <c r="Y20" s="12">
        <f t="shared" si="0"/>
        <v>17.572680000000002</v>
      </c>
      <c r="Z20" s="12">
        <f t="shared" si="0"/>
        <v>863.20609875000002</v>
      </c>
      <c r="AA20" s="12">
        <f t="shared" si="0"/>
        <v>3775.9217831535675</v>
      </c>
    </row>
    <row r="21" spans="1:30" x14ac:dyDescent="0.45">
      <c r="A21">
        <v>11</v>
      </c>
      <c r="B21" s="5">
        <v>2032</v>
      </c>
      <c r="C21" s="112">
        <v>4.2500000000000003E-2</v>
      </c>
      <c r="D21" s="12"/>
      <c r="E21" s="56"/>
      <c r="F21" s="13">
        <f t="shared" si="2"/>
        <v>3257.8125</v>
      </c>
      <c r="G21" s="13">
        <f t="shared" si="1"/>
        <v>3575.6994966772513</v>
      </c>
      <c r="H21" s="13">
        <f t="shared" si="3"/>
        <v>953.26432245657111</v>
      </c>
      <c r="I21" s="12">
        <f t="shared" si="4"/>
        <v>169.97383285306876</v>
      </c>
      <c r="J21" s="12">
        <f t="shared" si="0"/>
        <v>40.520581210771283</v>
      </c>
      <c r="K21" s="12">
        <f t="shared" si="0"/>
        <v>421.31883365200775</v>
      </c>
      <c r="L21" s="12">
        <f t="shared" si="0"/>
        <v>375.00096171587768</v>
      </c>
      <c r="M21" s="12">
        <f t="shared" si="0"/>
        <v>216.7246304074138</v>
      </c>
      <c r="N21" s="12">
        <f t="shared" si="0"/>
        <v>509.28892407874423</v>
      </c>
      <c r="O21" s="12">
        <f t="shared" si="0"/>
        <v>47.688403204417938</v>
      </c>
      <c r="P21" s="12">
        <f t="shared" si="0"/>
        <v>142.614</v>
      </c>
      <c r="Q21" s="12">
        <f t="shared" si="0"/>
        <v>24.115047742662693</v>
      </c>
      <c r="R21" s="12">
        <f t="shared" si="0"/>
        <v>44.637215576820843</v>
      </c>
      <c r="S21" s="12">
        <f t="shared" si="0"/>
        <v>148.93814818935306</v>
      </c>
      <c r="T21" s="12">
        <f t="shared" si="0"/>
        <v>91.940136411573476</v>
      </c>
      <c r="U21" s="12">
        <f t="shared" si="0"/>
        <v>187.31349329518088</v>
      </c>
      <c r="V21" s="12">
        <f t="shared" si="0"/>
        <v>11.5509</v>
      </c>
      <c r="W21" s="12">
        <f t="shared" si="0"/>
        <v>48.670928341384858</v>
      </c>
      <c r="X21" s="12">
        <f t="shared" si="0"/>
        <v>432.66000828703392</v>
      </c>
      <c r="Y21" s="12">
        <f t="shared" si="0"/>
        <v>17.680800000000001</v>
      </c>
      <c r="Z21" s="12">
        <f t="shared" si="0"/>
        <v>868.51717499999995</v>
      </c>
      <c r="AA21" s="12">
        <f t="shared" si="0"/>
        <v>3799.1540199663114</v>
      </c>
    </row>
    <row r="22" spans="1:30" x14ac:dyDescent="0.45">
      <c r="A22">
        <v>12</v>
      </c>
      <c r="B22" s="5">
        <v>2033</v>
      </c>
      <c r="C22" s="112">
        <v>4.8875000000000002E-2</v>
      </c>
      <c r="D22" s="56"/>
      <c r="E22" s="56"/>
      <c r="F22" s="13">
        <f t="shared" si="2"/>
        <v>3277.734375</v>
      </c>
      <c r="G22" s="13">
        <f t="shared" si="1"/>
        <v>3628.144589888499</v>
      </c>
      <c r="H22" s="13">
        <f t="shared" si="3"/>
        <v>967.2459325702423</v>
      </c>
      <c r="I22" s="12">
        <f t="shared" si="4"/>
        <v>171.01324118346523</v>
      </c>
      <c r="J22" s="12">
        <f t="shared" si="0"/>
        <v>40.768368937599739</v>
      </c>
      <c r="K22" s="12">
        <f t="shared" si="0"/>
        <v>423.89524378585099</v>
      </c>
      <c r="L22" s="12">
        <f t="shared" si="0"/>
        <v>377.29413306449993</v>
      </c>
      <c r="M22" s="12">
        <f t="shared" si="0"/>
        <v>218.04992490990517</v>
      </c>
      <c r="N22" s="12">
        <f t="shared" si="0"/>
        <v>512.40328080872212</v>
      </c>
      <c r="O22" s="12">
        <f t="shared" si="0"/>
        <v>47.980022936243515</v>
      </c>
      <c r="P22" s="12">
        <f t="shared" si="0"/>
        <v>143.48610000000002</v>
      </c>
      <c r="Q22" s="12">
        <f t="shared" si="0"/>
        <v>24.26251386195236</v>
      </c>
      <c r="R22" s="12">
        <f t="shared" si="0"/>
        <v>44.910176967038808</v>
      </c>
      <c r="S22" s="12">
        <f t="shared" si="0"/>
        <v>149.84892103799299</v>
      </c>
      <c r="T22" s="12">
        <f t="shared" si="0"/>
        <v>92.502360267327703</v>
      </c>
      <c r="U22" s="12">
        <f t="shared" si="0"/>
        <v>188.45893552036722</v>
      </c>
      <c r="V22" s="12">
        <f t="shared" si="0"/>
        <v>11.621535</v>
      </c>
      <c r="W22" s="12">
        <f t="shared" si="0"/>
        <v>48.968556320450887</v>
      </c>
      <c r="X22" s="12">
        <f t="shared" si="0"/>
        <v>435.30577092763804</v>
      </c>
      <c r="Y22" s="12">
        <f t="shared" si="0"/>
        <v>17.788920000000001</v>
      </c>
      <c r="Z22" s="12">
        <f t="shared" si="0"/>
        <v>873.82825124999999</v>
      </c>
      <c r="AA22" s="12">
        <f t="shared" si="0"/>
        <v>3822.3862567790552</v>
      </c>
    </row>
    <row r="23" spans="1:30" x14ac:dyDescent="0.45">
      <c r="A23">
        <v>13</v>
      </c>
      <c r="B23" s="5">
        <v>2034</v>
      </c>
      <c r="C23" s="112">
        <v>5.525E-2</v>
      </c>
      <c r="D23" s="56"/>
      <c r="E23" s="56"/>
      <c r="F23" s="13">
        <f t="shared" si="2"/>
        <v>3297.65625</v>
      </c>
      <c r="G23" s="13">
        <f t="shared" si="1"/>
        <v>3681.2229053957021</v>
      </c>
      <c r="H23" s="13">
        <f t="shared" si="3"/>
        <v>981.3963567085483</v>
      </c>
      <c r="I23" s="12">
        <f t="shared" si="4"/>
        <v>172.0526495138617</v>
      </c>
      <c r="J23" s="12">
        <f t="shared" si="0"/>
        <v>41.016156664428195</v>
      </c>
      <c r="K23" s="12">
        <f t="shared" si="0"/>
        <v>426.47165391969418</v>
      </c>
      <c r="L23" s="12">
        <f t="shared" si="0"/>
        <v>379.58730441312224</v>
      </c>
      <c r="M23" s="12">
        <f t="shared" si="0"/>
        <v>219.37521941239658</v>
      </c>
      <c r="N23" s="12">
        <f t="shared" si="0"/>
        <v>515.51763753870011</v>
      </c>
      <c r="O23" s="12">
        <f t="shared" si="0"/>
        <v>48.271642668069092</v>
      </c>
      <c r="P23" s="12">
        <f t="shared" si="0"/>
        <v>144.35820000000001</v>
      </c>
      <c r="Q23" s="12">
        <f t="shared" si="0"/>
        <v>24.409979981242024</v>
      </c>
      <c r="R23" s="12">
        <f t="shared" si="0"/>
        <v>45.18313835725678</v>
      </c>
      <c r="S23" s="12">
        <f t="shared" si="0"/>
        <v>150.75969388663293</v>
      </c>
      <c r="T23" s="12">
        <f t="shared" si="0"/>
        <v>93.064584123081929</v>
      </c>
      <c r="U23" s="12">
        <f t="shared" si="0"/>
        <v>189.60437774555359</v>
      </c>
      <c r="V23" s="12">
        <f t="shared" si="0"/>
        <v>11.692170000000001</v>
      </c>
      <c r="W23" s="12">
        <f t="shared" si="0"/>
        <v>49.266184299516908</v>
      </c>
      <c r="X23" s="12">
        <f t="shared" si="0"/>
        <v>437.95153356824221</v>
      </c>
      <c r="Y23" s="12">
        <f t="shared" si="0"/>
        <v>17.897040000000001</v>
      </c>
      <c r="Z23" s="12">
        <f t="shared" si="0"/>
        <v>879.13932750000004</v>
      </c>
      <c r="AA23" s="12">
        <f t="shared" si="0"/>
        <v>3845.6184935917986</v>
      </c>
    </row>
    <row r="24" spans="1:30" x14ac:dyDescent="0.45">
      <c r="A24">
        <v>14</v>
      </c>
      <c r="B24" s="5">
        <v>2035</v>
      </c>
      <c r="C24" s="112">
        <v>6.1624999999999999E-2</v>
      </c>
      <c r="D24" s="56"/>
      <c r="E24" s="56"/>
      <c r="F24" s="13">
        <f t="shared" si="2"/>
        <v>3317.578125</v>
      </c>
      <c r="G24" s="13">
        <f t="shared" si="1"/>
        <v>3734.941418819908</v>
      </c>
      <c r="H24" s="13">
        <f t="shared" si="3"/>
        <v>995.71745453857727</v>
      </c>
      <c r="I24" s="12">
        <f t="shared" si="4"/>
        <v>173.09205784425816</v>
      </c>
      <c r="J24" s="12">
        <f t="shared" si="0"/>
        <v>41.263944391256658</v>
      </c>
      <c r="K24" s="12">
        <f t="shared" si="0"/>
        <v>429.04806405353742</v>
      </c>
      <c r="L24" s="12">
        <f t="shared" si="0"/>
        <v>381.88047576174449</v>
      </c>
      <c r="M24" s="12">
        <f t="shared" si="0"/>
        <v>220.70051391488795</v>
      </c>
      <c r="N24" s="12">
        <f t="shared" si="0"/>
        <v>518.631994268678</v>
      </c>
      <c r="O24" s="12">
        <f t="shared" si="0"/>
        <v>48.563262399894668</v>
      </c>
      <c r="P24" s="12">
        <f t="shared" si="0"/>
        <v>145.23030000000003</v>
      </c>
      <c r="Q24" s="12">
        <f t="shared" si="0"/>
        <v>24.557446100531688</v>
      </c>
      <c r="R24" s="12">
        <f t="shared" si="0"/>
        <v>45.456099747474752</v>
      </c>
      <c r="S24" s="12">
        <f t="shared" si="0"/>
        <v>151.67046673527287</v>
      </c>
      <c r="T24" s="12">
        <f t="shared" si="0"/>
        <v>93.626807978836155</v>
      </c>
      <c r="U24" s="12">
        <f t="shared" si="0"/>
        <v>190.74981997073994</v>
      </c>
      <c r="V24" s="12">
        <f t="shared" si="0"/>
        <v>11.762805</v>
      </c>
      <c r="W24" s="12">
        <f t="shared" si="0"/>
        <v>49.56381227858293</v>
      </c>
      <c r="X24" s="12">
        <f t="shared" si="0"/>
        <v>440.59729620884639</v>
      </c>
      <c r="Y24" s="12">
        <f t="shared" si="0"/>
        <v>18.00516</v>
      </c>
      <c r="Z24" s="12">
        <f t="shared" si="0"/>
        <v>884.45040375000008</v>
      </c>
      <c r="AA24" s="12">
        <f t="shared" si="0"/>
        <v>3868.8507304045424</v>
      </c>
    </row>
    <row r="25" spans="1:30" x14ac:dyDescent="0.45">
      <c r="A25">
        <v>15</v>
      </c>
      <c r="B25" s="5">
        <v>2036</v>
      </c>
      <c r="C25" s="112">
        <v>6.8000000000000005E-2</v>
      </c>
      <c r="D25" s="56"/>
      <c r="E25" s="56"/>
      <c r="F25" s="13">
        <f t="shared" si="2"/>
        <v>3337.5</v>
      </c>
      <c r="G25" s="13">
        <f t="shared" si="1"/>
        <v>3789.307178617411</v>
      </c>
      <c r="H25" s="13">
        <f t="shared" si="3"/>
        <v>1010.2111051449446</v>
      </c>
      <c r="I25" s="12">
        <f t="shared" si="4"/>
        <v>174.13146617465463</v>
      </c>
      <c r="J25" s="12">
        <f t="shared" si="0"/>
        <v>41.511732118085114</v>
      </c>
      <c r="K25" s="12">
        <f t="shared" si="0"/>
        <v>431.62447418738066</v>
      </c>
      <c r="L25" s="12">
        <f t="shared" si="0"/>
        <v>384.1736471103668</v>
      </c>
      <c r="M25" s="12">
        <f t="shared" si="0"/>
        <v>222.02580841737932</v>
      </c>
      <c r="N25" s="12">
        <f t="shared" si="0"/>
        <v>521.746350998656</v>
      </c>
      <c r="O25" s="12">
        <f t="shared" si="0"/>
        <v>48.854882131720245</v>
      </c>
      <c r="P25" s="12">
        <f t="shared" si="0"/>
        <v>146.10240000000002</v>
      </c>
      <c r="Q25" s="12">
        <f t="shared" ref="Q25:AA40" si="5">Q$10*(1+$C25)</f>
        <v>24.704912219821352</v>
      </c>
      <c r="R25" s="12">
        <f t="shared" si="5"/>
        <v>45.729061137692725</v>
      </c>
      <c r="S25" s="12">
        <f t="shared" si="5"/>
        <v>152.58123958391278</v>
      </c>
      <c r="T25" s="12">
        <f t="shared" si="5"/>
        <v>94.189031834590395</v>
      </c>
      <c r="U25" s="12">
        <f t="shared" si="5"/>
        <v>191.89526219592631</v>
      </c>
      <c r="V25" s="12">
        <f t="shared" si="5"/>
        <v>11.833440000000001</v>
      </c>
      <c r="W25" s="12">
        <f t="shared" si="5"/>
        <v>49.861440257648951</v>
      </c>
      <c r="X25" s="12">
        <f t="shared" si="5"/>
        <v>443.24305884945056</v>
      </c>
      <c r="Y25" s="12">
        <f t="shared" si="5"/>
        <v>18.113280000000003</v>
      </c>
      <c r="Z25" s="12">
        <f t="shared" si="5"/>
        <v>889.76148000000012</v>
      </c>
      <c r="AA25" s="12">
        <f t="shared" si="5"/>
        <v>3892.0829672172863</v>
      </c>
    </row>
    <row r="26" spans="1:30" x14ac:dyDescent="0.45">
      <c r="A26">
        <v>16</v>
      </c>
      <c r="B26" s="5">
        <v>2037</v>
      </c>
      <c r="C26" s="112">
        <v>7.5650000000000009E-2</v>
      </c>
      <c r="D26" s="56"/>
      <c r="E26" s="56"/>
      <c r="F26" s="13">
        <f t="shared" si="2"/>
        <v>3361.40625</v>
      </c>
      <c r="G26" s="13">
        <f t="shared" si="1"/>
        <v>3848.8895102496222</v>
      </c>
      <c r="H26" s="13">
        <f t="shared" si="3"/>
        <v>1026.0954687629001</v>
      </c>
      <c r="I26" s="12">
        <f t="shared" si="4"/>
        <v>175.37875617113039</v>
      </c>
      <c r="J26" s="12">
        <f t="shared" ref="J26:Y41" si="6">J$10*(1+$C26)</f>
        <v>41.809077390279263</v>
      </c>
      <c r="K26" s="12">
        <f t="shared" si="6"/>
        <v>434.7161663479925</v>
      </c>
      <c r="L26" s="12">
        <f t="shared" si="6"/>
        <v>386.92545272871348</v>
      </c>
      <c r="M26" s="12">
        <f t="shared" si="6"/>
        <v>223.61616182036897</v>
      </c>
      <c r="N26" s="12">
        <f t="shared" si="6"/>
        <v>525.48357907462946</v>
      </c>
      <c r="O26" s="12">
        <f t="shared" si="6"/>
        <v>49.204825809910936</v>
      </c>
      <c r="P26" s="12">
        <f t="shared" si="6"/>
        <v>147.14892</v>
      </c>
      <c r="Q26" s="12">
        <f t="shared" si="6"/>
        <v>24.881871562968946</v>
      </c>
      <c r="R26" s="12">
        <f t="shared" si="6"/>
        <v>46.056614805954283</v>
      </c>
      <c r="S26" s="12">
        <f t="shared" si="6"/>
        <v>153.67416700228068</v>
      </c>
      <c r="T26" s="12">
        <f t="shared" si="5"/>
        <v>94.863700461495455</v>
      </c>
      <c r="U26" s="12">
        <f t="shared" si="5"/>
        <v>193.26979286614994</v>
      </c>
      <c r="V26" s="12">
        <f t="shared" si="5"/>
        <v>11.918202000000001</v>
      </c>
      <c r="W26" s="12">
        <f t="shared" si="5"/>
        <v>50.218593832528178</v>
      </c>
      <c r="X26" s="12">
        <f t="shared" si="5"/>
        <v>446.41797401817553</v>
      </c>
      <c r="Y26" s="12">
        <f t="shared" si="5"/>
        <v>18.243024000000002</v>
      </c>
      <c r="Z26" s="12">
        <f t="shared" si="5"/>
        <v>896.13477150000006</v>
      </c>
      <c r="AA26" s="12">
        <f t="shared" si="5"/>
        <v>3919.9616513925785</v>
      </c>
    </row>
    <row r="27" spans="1:30" x14ac:dyDescent="0.45">
      <c r="A27">
        <v>17</v>
      </c>
      <c r="B27" s="5">
        <v>2038</v>
      </c>
      <c r="C27" s="112">
        <v>8.3300000000000013E-2</v>
      </c>
      <c r="D27" s="56"/>
      <c r="E27" s="56"/>
      <c r="F27" s="13">
        <f t="shared" si="2"/>
        <v>3385.3125</v>
      </c>
      <c r="G27" s="13">
        <f t="shared" si="1"/>
        <v>3909.2109640759254</v>
      </c>
      <c r="H27" s="13">
        <f t="shared" si="3"/>
        <v>1042.1768788100142</v>
      </c>
      <c r="I27" s="12">
        <f t="shared" si="4"/>
        <v>176.62604616760612</v>
      </c>
      <c r="J27" s="12">
        <f t="shared" si="6"/>
        <v>42.106422662473406</v>
      </c>
      <c r="K27" s="12">
        <f t="shared" si="6"/>
        <v>437.80785850860428</v>
      </c>
      <c r="L27" s="12">
        <f t="shared" si="6"/>
        <v>389.67725834706022</v>
      </c>
      <c r="M27" s="12">
        <f t="shared" si="6"/>
        <v>225.20651522335862</v>
      </c>
      <c r="N27" s="12">
        <f t="shared" si="6"/>
        <v>529.22080715060292</v>
      </c>
      <c r="O27" s="12">
        <f t="shared" si="6"/>
        <v>49.554769488101627</v>
      </c>
      <c r="P27" s="12">
        <f t="shared" si="6"/>
        <v>148.19543999999999</v>
      </c>
      <c r="Q27" s="12">
        <f t="shared" si="6"/>
        <v>25.058830906116544</v>
      </c>
      <c r="R27" s="12">
        <f t="shared" si="6"/>
        <v>46.384168474215841</v>
      </c>
      <c r="S27" s="12">
        <f t="shared" si="6"/>
        <v>154.76709442064859</v>
      </c>
      <c r="T27" s="12">
        <f t="shared" si="5"/>
        <v>95.538369088400515</v>
      </c>
      <c r="U27" s="12">
        <f t="shared" si="5"/>
        <v>194.64432353637355</v>
      </c>
      <c r="V27" s="12">
        <f t="shared" si="5"/>
        <v>12.002963999999999</v>
      </c>
      <c r="W27" s="12">
        <f t="shared" si="5"/>
        <v>50.575747407407398</v>
      </c>
      <c r="X27" s="12">
        <f t="shared" si="5"/>
        <v>449.59288918690049</v>
      </c>
      <c r="Y27" s="12">
        <f t="shared" si="5"/>
        <v>18.372768000000001</v>
      </c>
      <c r="Z27" s="12">
        <f t="shared" si="5"/>
        <v>902.50806299999999</v>
      </c>
      <c r="AA27" s="12">
        <f t="shared" si="5"/>
        <v>3947.8403355678702</v>
      </c>
    </row>
    <row r="28" spans="1:30" x14ac:dyDescent="0.45">
      <c r="A28">
        <v>18</v>
      </c>
      <c r="B28" s="5">
        <v>2039</v>
      </c>
      <c r="C28" s="112">
        <v>9.0950000000000017E-2</v>
      </c>
      <c r="D28" s="56"/>
      <c r="E28" s="56"/>
      <c r="F28" s="13">
        <f t="shared" si="2"/>
        <v>3409.2187500000005</v>
      </c>
      <c r="G28" s="13">
        <f t="shared" si="1"/>
        <v>3970.2798003501621</v>
      </c>
      <c r="H28" s="13">
        <f t="shared" si="3"/>
        <v>1058.4575374303115</v>
      </c>
      <c r="I28" s="12">
        <f t="shared" si="4"/>
        <v>177.87333616408191</v>
      </c>
      <c r="J28" s="12">
        <f t="shared" si="6"/>
        <v>42.403767934667563</v>
      </c>
      <c r="K28" s="12">
        <f t="shared" si="6"/>
        <v>440.89955066921624</v>
      </c>
      <c r="L28" s="12">
        <f t="shared" si="6"/>
        <v>392.42906396540695</v>
      </c>
      <c r="M28" s="12">
        <f t="shared" si="6"/>
        <v>226.7968686263483</v>
      </c>
      <c r="N28" s="12">
        <f t="shared" si="6"/>
        <v>532.9580352265765</v>
      </c>
      <c r="O28" s="12">
        <f t="shared" si="6"/>
        <v>49.904713166292325</v>
      </c>
      <c r="P28" s="12">
        <f t="shared" si="6"/>
        <v>149.24196000000003</v>
      </c>
      <c r="Q28" s="12">
        <f t="shared" si="6"/>
        <v>25.235790249264141</v>
      </c>
      <c r="R28" s="12">
        <f t="shared" si="6"/>
        <v>46.711722142477413</v>
      </c>
      <c r="S28" s="12">
        <f t="shared" si="6"/>
        <v>155.86002183901653</v>
      </c>
      <c r="T28" s="12">
        <f t="shared" si="5"/>
        <v>96.213037715305603</v>
      </c>
      <c r="U28" s="12">
        <f t="shared" si="5"/>
        <v>196.01885420659721</v>
      </c>
      <c r="V28" s="12">
        <f t="shared" si="5"/>
        <v>12.087726000000002</v>
      </c>
      <c r="W28" s="12">
        <f t="shared" si="5"/>
        <v>50.932900982286633</v>
      </c>
      <c r="X28" s="12">
        <f t="shared" si="5"/>
        <v>452.76780435562557</v>
      </c>
      <c r="Y28" s="12">
        <f t="shared" si="5"/>
        <v>18.502512000000003</v>
      </c>
      <c r="Z28" s="12">
        <f t="shared" si="5"/>
        <v>908.88135450000004</v>
      </c>
      <c r="AA28" s="12">
        <f t="shared" si="5"/>
        <v>3975.7190197431632</v>
      </c>
    </row>
    <row r="29" spans="1:30" x14ac:dyDescent="0.45">
      <c r="A29">
        <v>19</v>
      </c>
      <c r="B29" s="5">
        <v>2040</v>
      </c>
      <c r="C29" s="112">
        <v>9.8600000000000021E-2</v>
      </c>
      <c r="D29" s="56"/>
      <c r="E29" s="56"/>
      <c r="F29" s="13">
        <f t="shared" si="2"/>
        <v>3433.125</v>
      </c>
      <c r="G29" s="13">
        <f t="shared" si="1"/>
        <v>4032.104366348904</v>
      </c>
      <c r="H29" s="13">
        <f t="shared" si="3"/>
        <v>1074.9396699676593</v>
      </c>
      <c r="I29" s="12">
        <f t="shared" si="4"/>
        <v>179.12062616055766</v>
      </c>
      <c r="J29" s="12">
        <f t="shared" si="6"/>
        <v>42.701113206861706</v>
      </c>
      <c r="K29" s="12">
        <f t="shared" si="6"/>
        <v>443.99124282982802</v>
      </c>
      <c r="L29" s="12">
        <f t="shared" si="6"/>
        <v>395.18086958375369</v>
      </c>
      <c r="M29" s="12">
        <f t="shared" si="6"/>
        <v>228.38722202933795</v>
      </c>
      <c r="N29" s="12">
        <f t="shared" si="6"/>
        <v>536.69526330255007</v>
      </c>
      <c r="O29" s="12">
        <f t="shared" si="6"/>
        <v>50.254656844483016</v>
      </c>
      <c r="P29" s="12">
        <f t="shared" si="6"/>
        <v>150.28848000000002</v>
      </c>
      <c r="Q29" s="12">
        <f t="shared" si="6"/>
        <v>25.412749592411739</v>
      </c>
      <c r="R29" s="12">
        <f t="shared" si="6"/>
        <v>47.039275810738971</v>
      </c>
      <c r="S29" s="12">
        <f t="shared" si="6"/>
        <v>156.95294925738443</v>
      </c>
      <c r="T29" s="12">
        <f t="shared" si="5"/>
        <v>96.887706342210677</v>
      </c>
      <c r="U29" s="12">
        <f t="shared" si="5"/>
        <v>197.39338487682082</v>
      </c>
      <c r="V29" s="12">
        <f t="shared" si="5"/>
        <v>12.172488</v>
      </c>
      <c r="W29" s="12">
        <f t="shared" si="5"/>
        <v>51.29005455716586</v>
      </c>
      <c r="X29" s="12">
        <f t="shared" si="5"/>
        <v>455.94271952435054</v>
      </c>
      <c r="Y29" s="12">
        <f t="shared" si="5"/>
        <v>18.632256000000002</v>
      </c>
      <c r="Z29" s="12">
        <f t="shared" si="5"/>
        <v>915.25464599999998</v>
      </c>
      <c r="AA29" s="12">
        <f t="shared" si="5"/>
        <v>4003.5977039184554</v>
      </c>
    </row>
    <row r="30" spans="1:30" ht="14.2" customHeight="1" thickBot="1" x14ac:dyDescent="0.5">
      <c r="A30" s="28">
        <v>20</v>
      </c>
      <c r="B30" s="5">
        <v>2041</v>
      </c>
      <c r="C30" s="113">
        <v>0.10625000000000002</v>
      </c>
      <c r="D30" s="56"/>
      <c r="E30" s="56"/>
      <c r="F30" s="13">
        <f t="shared" si="2"/>
        <v>3457.03125</v>
      </c>
      <c r="G30" s="13">
        <f t="shared" si="1"/>
        <v>4094.6930972540504</v>
      </c>
      <c r="H30" s="13">
        <f t="shared" si="3"/>
        <v>1091.6255252010631</v>
      </c>
      <c r="I30" s="12">
        <f t="shared" si="4"/>
        <v>180.36791615703339</v>
      </c>
      <c r="J30" s="12">
        <f t="shared" si="6"/>
        <v>42.998458479055856</v>
      </c>
      <c r="K30" s="12">
        <f t="shared" si="6"/>
        <v>447.08293499043987</v>
      </c>
      <c r="L30" s="12">
        <f t="shared" si="6"/>
        <v>397.93267520210037</v>
      </c>
      <c r="M30" s="12">
        <f t="shared" si="6"/>
        <v>229.9775754323276</v>
      </c>
      <c r="N30" s="12">
        <f t="shared" si="6"/>
        <v>540.43249137852354</v>
      </c>
      <c r="O30" s="12">
        <f t="shared" si="6"/>
        <v>50.604600522673707</v>
      </c>
      <c r="P30" s="12">
        <f t="shared" si="6"/>
        <v>151.33500000000001</v>
      </c>
      <c r="Q30" s="12">
        <f t="shared" si="6"/>
        <v>25.589708935559333</v>
      </c>
      <c r="R30" s="12">
        <f t="shared" si="6"/>
        <v>47.366829479000529</v>
      </c>
      <c r="S30" s="12">
        <f t="shared" si="6"/>
        <v>158.04587667575234</v>
      </c>
      <c r="T30" s="12">
        <f t="shared" si="5"/>
        <v>97.562374969115737</v>
      </c>
      <c r="U30" s="12">
        <f t="shared" si="5"/>
        <v>198.76791554704445</v>
      </c>
      <c r="V30" s="12">
        <f t="shared" si="5"/>
        <v>12.257249999999999</v>
      </c>
      <c r="W30" s="12">
        <f t="shared" si="5"/>
        <v>51.647208132045087</v>
      </c>
      <c r="X30" s="12">
        <f t="shared" si="5"/>
        <v>459.1176346930755</v>
      </c>
      <c r="Y30" s="12">
        <f t="shared" si="5"/>
        <v>18.762</v>
      </c>
      <c r="Z30" s="12">
        <f t="shared" si="5"/>
        <v>921.62793750000003</v>
      </c>
      <c r="AA30" s="12">
        <f t="shared" si="5"/>
        <v>4031.4763880937476</v>
      </c>
    </row>
    <row r="31" spans="1:30" ht="14.2" customHeight="1" x14ac:dyDescent="0.45">
      <c r="A31">
        <v>21</v>
      </c>
      <c r="B31" s="5">
        <v>2042</v>
      </c>
      <c r="C31" s="60">
        <f t="shared" ref="C31:C94" si="7">6*(($D$5-392)/100)*(1/40)*((B31-B30)/20)+C30</f>
        <v>0.11975000000000002</v>
      </c>
      <c r="D31" s="56"/>
      <c r="E31" s="56"/>
      <c r="F31" s="13">
        <f t="shared" si="2"/>
        <v>3499.21875</v>
      </c>
      <c r="G31" s="13">
        <f t="shared" si="1"/>
        <v>4179.8918623396603</v>
      </c>
      <c r="H31" s="13">
        <f t="shared" si="3"/>
        <v>1114.3391070188143</v>
      </c>
      <c r="I31" s="12">
        <f t="shared" si="4"/>
        <v>182.56901615081415</v>
      </c>
      <c r="J31" s="12">
        <f t="shared" si="6"/>
        <v>43.523185429986711</v>
      </c>
      <c r="K31" s="12">
        <f t="shared" si="6"/>
        <v>452.53886233269611</v>
      </c>
      <c r="L31" s="12">
        <f t="shared" si="6"/>
        <v>402.78880276388878</v>
      </c>
      <c r="M31" s="12">
        <f t="shared" si="6"/>
        <v>232.78408143760348</v>
      </c>
      <c r="N31" s="12">
        <f t="shared" si="6"/>
        <v>547.02759974788864</v>
      </c>
      <c r="O31" s="12">
        <f t="shared" si="6"/>
        <v>51.222148190069049</v>
      </c>
      <c r="P31" s="12">
        <f t="shared" si="6"/>
        <v>153.18180000000001</v>
      </c>
      <c r="Q31" s="12">
        <f t="shared" si="6"/>
        <v>25.901990129349212</v>
      </c>
      <c r="R31" s="12">
        <f t="shared" si="6"/>
        <v>47.944865364167995</v>
      </c>
      <c r="S31" s="12">
        <f t="shared" si="6"/>
        <v>159.97457211993103</v>
      </c>
      <c r="T31" s="12">
        <f t="shared" si="5"/>
        <v>98.752966663654107</v>
      </c>
      <c r="U31" s="12">
        <f t="shared" si="5"/>
        <v>201.19355790626261</v>
      </c>
      <c r="V31" s="12">
        <f t="shared" si="5"/>
        <v>12.406830000000001</v>
      </c>
      <c r="W31" s="12">
        <f t="shared" si="5"/>
        <v>52.277479146537843</v>
      </c>
      <c r="X31" s="12">
        <f t="shared" si="5"/>
        <v>464.72042616729613</v>
      </c>
      <c r="Y31" s="12">
        <f t="shared" si="5"/>
        <v>18.990960000000001</v>
      </c>
      <c r="Z31" s="12">
        <f t="shared" si="5"/>
        <v>932.87492250000003</v>
      </c>
      <c r="AA31" s="12">
        <f t="shared" si="5"/>
        <v>4080.6740660501459</v>
      </c>
    </row>
    <row r="32" spans="1:30" ht="14.2" customHeight="1" x14ac:dyDescent="0.45">
      <c r="A32">
        <v>22</v>
      </c>
      <c r="B32" s="5">
        <v>2043</v>
      </c>
      <c r="C32" s="60">
        <f t="shared" si="7"/>
        <v>0.13325000000000004</v>
      </c>
      <c r="D32" s="56"/>
      <c r="E32" s="56"/>
      <c r="F32" s="13">
        <f t="shared" si="2"/>
        <v>3541.4062500000005</v>
      </c>
      <c r="G32" s="13">
        <f t="shared" si="1"/>
        <v>4266.2431648554502</v>
      </c>
      <c r="H32" s="13">
        <f t="shared" si="3"/>
        <v>1137.3599497832718</v>
      </c>
      <c r="I32" s="12">
        <f t="shared" si="4"/>
        <v>184.77011614459491</v>
      </c>
      <c r="J32" s="12">
        <f t="shared" si="6"/>
        <v>44.047912380917566</v>
      </c>
      <c r="K32" s="12">
        <f t="shared" si="6"/>
        <v>457.99478967495236</v>
      </c>
      <c r="L32" s="12">
        <f t="shared" si="6"/>
        <v>407.64493032567714</v>
      </c>
      <c r="M32" s="12">
        <f t="shared" si="6"/>
        <v>235.59058744287935</v>
      </c>
      <c r="N32" s="12">
        <f t="shared" si="6"/>
        <v>553.62270811725364</v>
      </c>
      <c r="O32" s="12">
        <f t="shared" si="6"/>
        <v>51.839695857464392</v>
      </c>
      <c r="P32" s="12">
        <f t="shared" si="6"/>
        <v>155.02860000000001</v>
      </c>
      <c r="Q32" s="12">
        <f t="shared" si="6"/>
        <v>26.214271323139091</v>
      </c>
      <c r="R32" s="12">
        <f t="shared" si="6"/>
        <v>48.522901249335469</v>
      </c>
      <c r="S32" s="12">
        <f t="shared" si="6"/>
        <v>161.90326756410971</v>
      </c>
      <c r="T32" s="12">
        <f t="shared" si="5"/>
        <v>99.943558358192476</v>
      </c>
      <c r="U32" s="12">
        <f t="shared" si="5"/>
        <v>203.6192002654808</v>
      </c>
      <c r="V32" s="12">
        <f t="shared" si="5"/>
        <v>12.556410000000001</v>
      </c>
      <c r="W32" s="12">
        <f t="shared" si="5"/>
        <v>52.907750161030599</v>
      </c>
      <c r="X32" s="12">
        <f t="shared" si="5"/>
        <v>470.32321764151675</v>
      </c>
      <c r="Y32" s="12">
        <f t="shared" si="5"/>
        <v>19.219920000000002</v>
      </c>
      <c r="Z32" s="12">
        <f t="shared" si="5"/>
        <v>944.12190750000013</v>
      </c>
      <c r="AA32" s="12">
        <f t="shared" si="5"/>
        <v>4129.8717440065448</v>
      </c>
    </row>
    <row r="33" spans="1:27" ht="14.2" customHeight="1" x14ac:dyDescent="0.45">
      <c r="A33">
        <v>23</v>
      </c>
      <c r="B33" s="5">
        <v>2044</v>
      </c>
      <c r="C33" s="60">
        <f t="shared" si="7"/>
        <v>0.14675000000000005</v>
      </c>
      <c r="D33" s="56"/>
      <c r="E33" s="56"/>
      <c r="F33" s="13">
        <f t="shared" si="2"/>
        <v>3583.59375</v>
      </c>
      <c r="G33" s="13">
        <f t="shared" si="1"/>
        <v>4353.7604423269522</v>
      </c>
      <c r="H33" s="13">
        <f t="shared" si="3"/>
        <v>1160.6916358742424</v>
      </c>
      <c r="I33" s="12">
        <f t="shared" si="4"/>
        <v>186.97121613837564</v>
      </c>
      <c r="J33" s="12">
        <f t="shared" si="6"/>
        <v>44.572639331848407</v>
      </c>
      <c r="K33" s="12">
        <f t="shared" si="6"/>
        <v>463.45071701720849</v>
      </c>
      <c r="L33" s="12">
        <f t="shared" si="6"/>
        <v>412.50105788746544</v>
      </c>
      <c r="M33" s="12">
        <f t="shared" si="6"/>
        <v>238.39709344815518</v>
      </c>
      <c r="N33" s="12">
        <f t="shared" si="6"/>
        <v>560.21781648661863</v>
      </c>
      <c r="O33" s="12">
        <f t="shared" si="6"/>
        <v>52.457243524859727</v>
      </c>
      <c r="P33" s="12">
        <f t="shared" si="6"/>
        <v>156.87540000000001</v>
      </c>
      <c r="Q33" s="12">
        <f t="shared" si="6"/>
        <v>26.526552516928962</v>
      </c>
      <c r="R33" s="12">
        <f t="shared" si="6"/>
        <v>49.100937134502921</v>
      </c>
      <c r="S33" s="12">
        <f t="shared" si="6"/>
        <v>163.83196300828837</v>
      </c>
      <c r="T33" s="12">
        <f t="shared" si="5"/>
        <v>101.13415005273082</v>
      </c>
      <c r="U33" s="12">
        <f t="shared" si="5"/>
        <v>206.04484262469893</v>
      </c>
      <c r="V33" s="12">
        <f t="shared" si="5"/>
        <v>12.70599</v>
      </c>
      <c r="W33" s="12">
        <f t="shared" si="5"/>
        <v>53.53802117552334</v>
      </c>
      <c r="X33" s="12">
        <f t="shared" si="5"/>
        <v>475.92600911573726</v>
      </c>
      <c r="Y33" s="12">
        <f t="shared" si="5"/>
        <v>19.448879999999999</v>
      </c>
      <c r="Z33" s="12">
        <f t="shared" si="5"/>
        <v>955.36889250000002</v>
      </c>
      <c r="AA33" s="12">
        <f t="shared" si="5"/>
        <v>4179.0694219629422</v>
      </c>
    </row>
    <row r="34" spans="1:27" ht="14.2" customHeight="1" x14ac:dyDescent="0.45">
      <c r="A34">
        <v>24</v>
      </c>
      <c r="B34" s="5">
        <v>2045</v>
      </c>
      <c r="C34" s="60">
        <f t="shared" si="7"/>
        <v>0.16025000000000006</v>
      </c>
      <c r="D34" s="56"/>
      <c r="E34" s="56"/>
      <c r="F34" s="13">
        <f t="shared" si="2"/>
        <v>3625.78125</v>
      </c>
      <c r="G34" s="13">
        <f t="shared" si="1"/>
        <v>4442.4572774468115</v>
      </c>
      <c r="H34" s="13">
        <f t="shared" si="3"/>
        <v>1184.3377863723881</v>
      </c>
      <c r="I34" s="12">
        <f t="shared" si="4"/>
        <v>189.1723161321564</v>
      </c>
      <c r="J34" s="12">
        <f t="shared" si="6"/>
        <v>45.097366282779262</v>
      </c>
      <c r="K34" s="12">
        <f t="shared" si="6"/>
        <v>468.90664435946474</v>
      </c>
      <c r="L34" s="12">
        <f t="shared" si="6"/>
        <v>417.35718544925379</v>
      </c>
      <c r="M34" s="12">
        <f t="shared" si="6"/>
        <v>241.20359945343105</v>
      </c>
      <c r="N34" s="12">
        <f t="shared" si="6"/>
        <v>566.81292485598362</v>
      </c>
      <c r="O34" s="12">
        <f t="shared" si="6"/>
        <v>53.07479119225507</v>
      </c>
      <c r="P34" s="12">
        <f t="shared" si="6"/>
        <v>158.72220000000002</v>
      </c>
      <c r="Q34" s="12">
        <f t="shared" si="6"/>
        <v>26.838833710718841</v>
      </c>
      <c r="R34" s="12">
        <f t="shared" si="6"/>
        <v>49.678973019670387</v>
      </c>
      <c r="S34" s="12">
        <f t="shared" si="6"/>
        <v>165.76065845246706</v>
      </c>
      <c r="T34" s="12">
        <f t="shared" si="5"/>
        <v>102.32474174726919</v>
      </c>
      <c r="U34" s="12">
        <f t="shared" si="5"/>
        <v>208.47048498391712</v>
      </c>
      <c r="V34" s="12">
        <f t="shared" si="5"/>
        <v>12.85557</v>
      </c>
      <c r="W34" s="12">
        <f t="shared" si="5"/>
        <v>54.168292190016103</v>
      </c>
      <c r="X34" s="12">
        <f t="shared" si="5"/>
        <v>481.52880058995788</v>
      </c>
      <c r="Y34" s="12">
        <f t="shared" si="5"/>
        <v>19.67784</v>
      </c>
      <c r="Z34" s="12">
        <f t="shared" si="5"/>
        <v>966.61587750000001</v>
      </c>
      <c r="AA34" s="12">
        <f t="shared" si="5"/>
        <v>4228.2670999193406</v>
      </c>
    </row>
    <row r="35" spans="1:27" ht="14.2" customHeight="1" x14ac:dyDescent="0.45">
      <c r="A35">
        <v>25</v>
      </c>
      <c r="B35" s="5">
        <v>2046</v>
      </c>
      <c r="C35" s="60">
        <f t="shared" si="7"/>
        <v>0.17375000000000007</v>
      </c>
      <c r="D35" s="56"/>
      <c r="E35" s="56"/>
      <c r="F35" s="13">
        <f t="shared" si="2"/>
        <v>3667.96875</v>
      </c>
      <c r="G35" s="13">
        <f t="shared" si="1"/>
        <v>4532.3473995717495</v>
      </c>
      <c r="H35" s="13">
        <f t="shared" si="3"/>
        <v>1208.3020614583106</v>
      </c>
      <c r="I35" s="12">
        <f t="shared" si="4"/>
        <v>191.37341612593715</v>
      </c>
      <c r="J35" s="12">
        <f t="shared" si="6"/>
        <v>45.622093233710117</v>
      </c>
      <c r="K35" s="12">
        <f t="shared" si="6"/>
        <v>474.36257170172098</v>
      </c>
      <c r="L35" s="12">
        <f t="shared" si="6"/>
        <v>422.21331301104215</v>
      </c>
      <c r="M35" s="12">
        <f t="shared" si="6"/>
        <v>244.01010545870693</v>
      </c>
      <c r="N35" s="12">
        <f t="shared" si="6"/>
        <v>573.40803322534873</v>
      </c>
      <c r="O35" s="12">
        <f t="shared" si="6"/>
        <v>53.692338859650413</v>
      </c>
      <c r="P35" s="12">
        <f t="shared" si="6"/>
        <v>160.56900000000002</v>
      </c>
      <c r="Q35" s="12">
        <f t="shared" si="6"/>
        <v>27.15111490450872</v>
      </c>
      <c r="R35" s="12">
        <f t="shared" si="6"/>
        <v>50.257008904837861</v>
      </c>
      <c r="S35" s="12">
        <f t="shared" si="6"/>
        <v>167.68935389664571</v>
      </c>
      <c r="T35" s="12">
        <f t="shared" si="5"/>
        <v>103.51533344180756</v>
      </c>
      <c r="U35" s="12">
        <f t="shared" si="5"/>
        <v>210.8961273431353</v>
      </c>
      <c r="V35" s="12">
        <f t="shared" si="5"/>
        <v>13.00515</v>
      </c>
      <c r="W35" s="12">
        <f t="shared" si="5"/>
        <v>54.798563204508859</v>
      </c>
      <c r="X35" s="12">
        <f t="shared" si="5"/>
        <v>487.13159206417851</v>
      </c>
      <c r="Y35" s="12">
        <f t="shared" si="5"/>
        <v>19.9068</v>
      </c>
      <c r="Z35" s="12">
        <f t="shared" si="5"/>
        <v>977.86286250000012</v>
      </c>
      <c r="AA35" s="12">
        <f t="shared" si="5"/>
        <v>4277.4647778757389</v>
      </c>
    </row>
    <row r="36" spans="1:27" ht="14.2" customHeight="1" x14ac:dyDescent="0.45">
      <c r="A36">
        <v>26</v>
      </c>
      <c r="B36" s="5">
        <v>2047</v>
      </c>
      <c r="C36" s="60">
        <f>6*(($D$5-392)/100)*(1/40)*((B36-B35)/20)+C35</f>
        <v>0.18725000000000008</v>
      </c>
      <c r="D36" s="56"/>
      <c r="E36" s="56"/>
      <c r="F36" s="13">
        <f t="shared" si="2"/>
        <v>3710.1562500000005</v>
      </c>
      <c r="G36" s="13">
        <f t="shared" si="1"/>
        <v>4623.4446862345158</v>
      </c>
      <c r="H36" s="13">
        <f t="shared" si="3"/>
        <v>1232.588160815628</v>
      </c>
      <c r="I36" s="12">
        <f t="shared" si="4"/>
        <v>193.57451611971791</v>
      </c>
      <c r="J36" s="12">
        <f t="shared" si="6"/>
        <v>46.146820184640966</v>
      </c>
      <c r="K36" s="12">
        <f t="shared" si="6"/>
        <v>479.81849904397723</v>
      </c>
      <c r="L36" s="12">
        <f t="shared" si="6"/>
        <v>427.0694405728305</v>
      </c>
      <c r="M36" s="12">
        <f t="shared" si="6"/>
        <v>246.81661146398281</v>
      </c>
      <c r="N36" s="12">
        <f t="shared" si="6"/>
        <v>580.00314159471384</v>
      </c>
      <c r="O36" s="12">
        <f t="shared" si="6"/>
        <v>54.309886527045755</v>
      </c>
      <c r="P36" s="12">
        <f t="shared" si="6"/>
        <v>162.41580000000002</v>
      </c>
      <c r="Q36" s="12">
        <f t="shared" si="6"/>
        <v>27.463396098298599</v>
      </c>
      <c r="R36" s="12">
        <f t="shared" si="6"/>
        <v>50.835044790005327</v>
      </c>
      <c r="S36" s="12">
        <f t="shared" si="6"/>
        <v>169.6180493408244</v>
      </c>
      <c r="T36" s="12">
        <f t="shared" si="5"/>
        <v>104.70592513634593</v>
      </c>
      <c r="U36" s="12">
        <f t="shared" si="5"/>
        <v>213.32176970235349</v>
      </c>
      <c r="V36" s="12">
        <f t="shared" si="5"/>
        <v>13.154730000000002</v>
      </c>
      <c r="W36" s="12">
        <f t="shared" si="5"/>
        <v>55.428834219001615</v>
      </c>
      <c r="X36" s="12">
        <f t="shared" si="5"/>
        <v>492.73438353839907</v>
      </c>
      <c r="Y36" s="12">
        <f t="shared" si="5"/>
        <v>20.135760000000005</v>
      </c>
      <c r="Z36" s="12">
        <f t="shared" si="5"/>
        <v>989.10984750000011</v>
      </c>
      <c r="AA36" s="12">
        <f t="shared" si="5"/>
        <v>4326.6624558321382</v>
      </c>
    </row>
    <row r="37" spans="1:27" ht="14.2" customHeight="1" x14ac:dyDescent="0.45">
      <c r="A37">
        <v>27</v>
      </c>
      <c r="B37" s="5">
        <v>2048</v>
      </c>
      <c r="C37" s="60">
        <f t="shared" si="7"/>
        <v>0.2007500000000001</v>
      </c>
      <c r="D37" s="56"/>
      <c r="E37" s="56"/>
      <c r="F37" s="13">
        <f t="shared" si="2"/>
        <v>3752.3437500000005</v>
      </c>
      <c r="G37" s="13">
        <f t="shared" si="1"/>
        <v>4715.7631646709297</v>
      </c>
      <c r="H37" s="13">
        <f t="shared" si="3"/>
        <v>1257.1998240380794</v>
      </c>
      <c r="I37" s="12">
        <f t="shared" si="4"/>
        <v>195.77561611349867</v>
      </c>
      <c r="J37" s="12">
        <f t="shared" si="6"/>
        <v>46.671547135571821</v>
      </c>
      <c r="K37" s="12">
        <f t="shared" si="6"/>
        <v>485.27442638623347</v>
      </c>
      <c r="L37" s="12">
        <f t="shared" si="6"/>
        <v>431.92556813461891</v>
      </c>
      <c r="M37" s="12">
        <f t="shared" si="6"/>
        <v>249.62311746925869</v>
      </c>
      <c r="N37" s="12">
        <f t="shared" si="6"/>
        <v>586.59824996407883</v>
      </c>
      <c r="O37" s="12">
        <f t="shared" si="6"/>
        <v>54.927434194441098</v>
      </c>
      <c r="P37" s="12">
        <f t="shared" si="6"/>
        <v>164.26260000000005</v>
      </c>
      <c r="Q37" s="12">
        <f t="shared" si="6"/>
        <v>27.775677292088474</v>
      </c>
      <c r="R37" s="12">
        <f t="shared" si="6"/>
        <v>51.413080675172793</v>
      </c>
      <c r="S37" s="12">
        <f t="shared" si="6"/>
        <v>171.54674478500309</v>
      </c>
      <c r="T37" s="12">
        <f t="shared" si="5"/>
        <v>105.89651683088429</v>
      </c>
      <c r="U37" s="12">
        <f t="shared" si="5"/>
        <v>215.74741206157168</v>
      </c>
      <c r="V37" s="12">
        <f t="shared" si="5"/>
        <v>13.304310000000003</v>
      </c>
      <c r="W37" s="12">
        <f t="shared" si="5"/>
        <v>56.059105233494371</v>
      </c>
      <c r="X37" s="12">
        <f t="shared" si="5"/>
        <v>498.3371750126197</v>
      </c>
      <c r="Y37" s="12">
        <f t="shared" si="5"/>
        <v>20.364720000000005</v>
      </c>
      <c r="Z37" s="12">
        <f t="shared" si="5"/>
        <v>1000.3568325000002</v>
      </c>
      <c r="AA37" s="12">
        <f t="shared" si="5"/>
        <v>4375.8601337885366</v>
      </c>
    </row>
    <row r="38" spans="1:27" ht="14.2" customHeight="1" x14ac:dyDescent="0.45">
      <c r="A38">
        <v>28</v>
      </c>
      <c r="B38" s="5">
        <v>2049</v>
      </c>
      <c r="C38" s="60">
        <f t="shared" si="7"/>
        <v>0.21425000000000011</v>
      </c>
      <c r="D38" s="56"/>
      <c r="E38" s="56"/>
      <c r="F38" s="13">
        <f t="shared" si="2"/>
        <v>3794.53125</v>
      </c>
      <c r="G38" s="13">
        <f t="shared" si="1"/>
        <v>4809.3170133621816</v>
      </c>
      <c r="H38" s="13">
        <f t="shared" si="3"/>
        <v>1282.1408310406937</v>
      </c>
      <c r="I38" s="12">
        <f t="shared" si="4"/>
        <v>197.97671610727937</v>
      </c>
      <c r="J38" s="12">
        <f t="shared" si="6"/>
        <v>47.196274086502669</v>
      </c>
      <c r="K38" s="12">
        <f t="shared" si="6"/>
        <v>490.73035372848966</v>
      </c>
      <c r="L38" s="12">
        <f t="shared" si="6"/>
        <v>436.78169569640716</v>
      </c>
      <c r="M38" s="12">
        <f t="shared" si="6"/>
        <v>252.42962347453451</v>
      </c>
      <c r="N38" s="12">
        <f t="shared" si="6"/>
        <v>593.19335833344383</v>
      </c>
      <c r="O38" s="12">
        <f t="shared" si="6"/>
        <v>55.544981861836433</v>
      </c>
      <c r="P38" s="12">
        <f t="shared" si="6"/>
        <v>166.10940000000002</v>
      </c>
      <c r="Q38" s="12">
        <f t="shared" si="6"/>
        <v>28.08795848587835</v>
      </c>
      <c r="R38" s="12">
        <f t="shared" si="6"/>
        <v>51.991116560340252</v>
      </c>
      <c r="S38" s="12">
        <f t="shared" si="6"/>
        <v>173.47544022918174</v>
      </c>
      <c r="T38" s="12">
        <f t="shared" si="5"/>
        <v>107.08710852542264</v>
      </c>
      <c r="U38" s="12">
        <f t="shared" si="5"/>
        <v>218.17305442078981</v>
      </c>
      <c r="V38" s="12">
        <f t="shared" si="5"/>
        <v>13.453890000000001</v>
      </c>
      <c r="W38" s="12">
        <f t="shared" si="5"/>
        <v>56.68937624798712</v>
      </c>
      <c r="X38" s="12">
        <f t="shared" si="5"/>
        <v>503.93996648684021</v>
      </c>
      <c r="Y38" s="12">
        <f t="shared" si="5"/>
        <v>20.593680000000003</v>
      </c>
      <c r="Z38" s="12">
        <f t="shared" si="5"/>
        <v>1011.6038175000001</v>
      </c>
      <c r="AA38" s="12">
        <f t="shared" si="5"/>
        <v>4425.057811744934</v>
      </c>
    </row>
    <row r="39" spans="1:27" ht="14.2" customHeight="1" x14ac:dyDescent="0.45">
      <c r="A39">
        <v>29</v>
      </c>
      <c r="B39" s="5">
        <v>2050</v>
      </c>
      <c r="C39" s="60">
        <f t="shared" si="7"/>
        <v>0.22775000000000012</v>
      </c>
      <c r="D39" s="56"/>
      <c r="E39" s="56"/>
      <c r="F39" s="13">
        <f t="shared" si="2"/>
        <v>3836.7187500000005</v>
      </c>
      <c r="G39" s="13">
        <f t="shared" si="1"/>
        <v>4904.1205635925389</v>
      </c>
      <c r="H39" s="13">
        <f t="shared" si="3"/>
        <v>1307.4150024750656</v>
      </c>
      <c r="I39" s="12">
        <f t="shared" si="4"/>
        <v>200.17781610106013</v>
      </c>
      <c r="J39" s="12">
        <f t="shared" si="6"/>
        <v>47.721001037433524</v>
      </c>
      <c r="K39" s="12">
        <f t="shared" si="6"/>
        <v>496.18628107074591</v>
      </c>
      <c r="L39" s="12">
        <f t="shared" si="6"/>
        <v>441.63782325819557</v>
      </c>
      <c r="M39" s="12">
        <f t="shared" si="6"/>
        <v>255.23612947981039</v>
      </c>
      <c r="N39" s="12">
        <f t="shared" si="6"/>
        <v>599.78846670280893</v>
      </c>
      <c r="O39" s="12">
        <f t="shared" si="6"/>
        <v>56.162529529231776</v>
      </c>
      <c r="P39" s="12">
        <f t="shared" si="6"/>
        <v>167.95620000000002</v>
      </c>
      <c r="Q39" s="12">
        <f t="shared" si="6"/>
        <v>28.400239679668228</v>
      </c>
      <c r="R39" s="12">
        <f t="shared" si="6"/>
        <v>52.569152445507719</v>
      </c>
      <c r="S39" s="12">
        <f t="shared" si="6"/>
        <v>175.40413567336043</v>
      </c>
      <c r="T39" s="12">
        <f t="shared" si="5"/>
        <v>108.27770021996101</v>
      </c>
      <c r="U39" s="12">
        <f t="shared" si="5"/>
        <v>220.598696780008</v>
      </c>
      <c r="V39" s="12">
        <f t="shared" si="5"/>
        <v>13.603470000000002</v>
      </c>
      <c r="W39" s="12">
        <f t="shared" si="5"/>
        <v>57.319647262479876</v>
      </c>
      <c r="X39" s="12">
        <f t="shared" si="5"/>
        <v>509.54275796106083</v>
      </c>
      <c r="Y39" s="12">
        <f t="shared" si="5"/>
        <v>20.822640000000003</v>
      </c>
      <c r="Z39" s="12">
        <f t="shared" si="5"/>
        <v>1022.8508025000001</v>
      </c>
      <c r="AA39" s="12">
        <f t="shared" si="5"/>
        <v>4474.2554897013324</v>
      </c>
    </row>
    <row r="40" spans="1:27" ht="14.2" customHeight="1" x14ac:dyDescent="0.45">
      <c r="A40">
        <v>30</v>
      </c>
      <c r="B40" s="5">
        <v>2051</v>
      </c>
      <c r="C40" s="60">
        <f t="shared" si="7"/>
        <v>0.24125000000000013</v>
      </c>
      <c r="D40" s="56"/>
      <c r="E40" s="56"/>
      <c r="F40" s="13">
        <f t="shared" si="2"/>
        <v>3878.9062500000005</v>
      </c>
      <c r="G40" s="13">
        <f t="shared" si="1"/>
        <v>5000.1883010225956</v>
      </c>
      <c r="H40" s="13">
        <f t="shared" si="3"/>
        <v>1333.026200148779</v>
      </c>
      <c r="I40" s="12">
        <f t="shared" si="4"/>
        <v>202.37891609484089</v>
      </c>
      <c r="J40" s="12">
        <f t="shared" si="6"/>
        <v>48.245727988364372</v>
      </c>
      <c r="K40" s="12">
        <f t="shared" si="6"/>
        <v>501.64220841300215</v>
      </c>
      <c r="L40" s="12">
        <f t="shared" si="6"/>
        <v>446.49395081998392</v>
      </c>
      <c r="M40" s="12">
        <f t="shared" si="6"/>
        <v>258.04263548508624</v>
      </c>
      <c r="N40" s="12">
        <f t="shared" si="6"/>
        <v>606.38357507217393</v>
      </c>
      <c r="O40" s="12">
        <f t="shared" si="6"/>
        <v>56.780077196627118</v>
      </c>
      <c r="P40" s="12">
        <f t="shared" si="6"/>
        <v>169.80300000000003</v>
      </c>
      <c r="Q40" s="12">
        <f t="shared" si="6"/>
        <v>28.712520873458104</v>
      </c>
      <c r="R40" s="12">
        <f t="shared" si="6"/>
        <v>53.147188330675185</v>
      </c>
      <c r="S40" s="12">
        <f t="shared" si="6"/>
        <v>177.33283111753911</v>
      </c>
      <c r="T40" s="12">
        <f t="shared" si="5"/>
        <v>109.46829191449937</v>
      </c>
      <c r="U40" s="12">
        <f t="shared" si="5"/>
        <v>223.02433913922619</v>
      </c>
      <c r="V40" s="12">
        <f t="shared" si="5"/>
        <v>13.753050000000002</v>
      </c>
      <c r="W40" s="12">
        <f t="shared" si="5"/>
        <v>57.949918276972632</v>
      </c>
      <c r="X40" s="12">
        <f t="shared" si="5"/>
        <v>515.1455494352814</v>
      </c>
      <c r="Y40" s="12">
        <f t="shared" si="5"/>
        <v>21.051600000000004</v>
      </c>
      <c r="Z40" s="12">
        <f t="shared" si="5"/>
        <v>1034.0977875000001</v>
      </c>
      <c r="AA40" s="12">
        <f t="shared" si="5"/>
        <v>4523.4531676577308</v>
      </c>
    </row>
    <row r="41" spans="1:27" ht="14.2" customHeight="1" x14ac:dyDescent="0.45">
      <c r="A41">
        <v>31</v>
      </c>
      <c r="B41" s="5">
        <v>2052</v>
      </c>
      <c r="C41" s="60">
        <f t="shared" si="7"/>
        <v>0.25475000000000014</v>
      </c>
      <c r="D41" s="56"/>
      <c r="E41" s="56"/>
      <c r="F41" s="13">
        <f t="shared" si="2"/>
        <v>3921.09375</v>
      </c>
      <c r="G41" s="13">
        <f t="shared" si="1"/>
        <v>5097.5348672782438</v>
      </c>
      <c r="H41" s="13">
        <f t="shared" si="3"/>
        <v>1358.9783274490171</v>
      </c>
      <c r="I41" s="12">
        <f t="shared" si="4"/>
        <v>204.58001608862162</v>
      </c>
      <c r="J41" s="12">
        <f t="shared" si="6"/>
        <v>48.77045493929522</v>
      </c>
      <c r="K41" s="12">
        <f t="shared" si="6"/>
        <v>507.09813575525828</v>
      </c>
      <c r="L41" s="12">
        <f t="shared" si="6"/>
        <v>451.35007838177222</v>
      </c>
      <c r="M41" s="12">
        <f t="shared" si="6"/>
        <v>260.84914149036211</v>
      </c>
      <c r="N41" s="12">
        <f t="shared" si="6"/>
        <v>612.97868344153892</v>
      </c>
      <c r="O41" s="12">
        <f t="shared" si="6"/>
        <v>57.397624864022454</v>
      </c>
      <c r="P41" s="12">
        <f t="shared" si="6"/>
        <v>171.64980000000003</v>
      </c>
      <c r="Q41" s="12">
        <f t="shared" si="6"/>
        <v>29.024802067247979</v>
      </c>
      <c r="R41" s="12">
        <f t="shared" si="6"/>
        <v>53.725224215842644</v>
      </c>
      <c r="S41" s="12">
        <f t="shared" si="6"/>
        <v>179.26152656171774</v>
      </c>
      <c r="T41" s="12">
        <f t="shared" si="6"/>
        <v>110.65888360903772</v>
      </c>
      <c r="U41" s="12">
        <f t="shared" si="6"/>
        <v>225.44998149844432</v>
      </c>
      <c r="V41" s="12">
        <f t="shared" si="6"/>
        <v>13.90263</v>
      </c>
      <c r="W41" s="12">
        <f t="shared" si="6"/>
        <v>58.580189291465373</v>
      </c>
      <c r="X41" s="12">
        <f t="shared" si="6"/>
        <v>520.74834090950196</v>
      </c>
      <c r="Y41" s="12">
        <f t="shared" si="6"/>
        <v>21.280560000000001</v>
      </c>
      <c r="Z41" s="12">
        <f t="shared" ref="Z41:AA56" si="8">Z$10*(1+$C41)</f>
        <v>1045.3447725000001</v>
      </c>
      <c r="AA41" s="12">
        <f t="shared" si="8"/>
        <v>4572.6508456141291</v>
      </c>
    </row>
    <row r="42" spans="1:27" ht="14.2" customHeight="1" x14ac:dyDescent="0.45">
      <c r="A42">
        <v>32</v>
      </c>
      <c r="B42" s="5">
        <v>2053</v>
      </c>
      <c r="C42" s="60">
        <f t="shared" si="7"/>
        <v>0.26825000000000015</v>
      </c>
      <c r="D42" s="56"/>
      <c r="E42" s="56"/>
      <c r="F42" s="13">
        <f t="shared" si="2"/>
        <v>3963.2812500000005</v>
      </c>
      <c r="G42" s="13">
        <f t="shared" si="1"/>
        <v>5196.1750615554902</v>
      </c>
      <c r="H42" s="13">
        <f t="shared" si="3"/>
        <v>1385.2753297703982</v>
      </c>
      <c r="I42" s="12">
        <f t="shared" si="4"/>
        <v>206.78111608240238</v>
      </c>
      <c r="J42" s="12">
        <f t="shared" ref="J42:Y57" si="9">J$10*(1+$C42)</f>
        <v>49.295181890226075</v>
      </c>
      <c r="K42" s="12">
        <f t="shared" si="9"/>
        <v>512.55406309751447</v>
      </c>
      <c r="L42" s="12">
        <f t="shared" si="9"/>
        <v>456.20620594356058</v>
      </c>
      <c r="M42" s="12">
        <f t="shared" si="9"/>
        <v>263.65564749563799</v>
      </c>
      <c r="N42" s="12">
        <f t="shared" si="9"/>
        <v>619.57379181090403</v>
      </c>
      <c r="O42" s="12">
        <f t="shared" si="9"/>
        <v>58.015172531417797</v>
      </c>
      <c r="P42" s="12">
        <f t="shared" si="9"/>
        <v>173.49660000000003</v>
      </c>
      <c r="Q42" s="12">
        <f t="shared" si="9"/>
        <v>29.337083261037858</v>
      </c>
      <c r="R42" s="12">
        <f t="shared" si="9"/>
        <v>54.30326010101011</v>
      </c>
      <c r="S42" s="12">
        <f t="shared" si="9"/>
        <v>181.19022200589643</v>
      </c>
      <c r="T42" s="12">
        <f t="shared" si="9"/>
        <v>111.84947530357609</v>
      </c>
      <c r="U42" s="12">
        <f t="shared" si="9"/>
        <v>227.8756238576625</v>
      </c>
      <c r="V42" s="12">
        <f t="shared" si="9"/>
        <v>14.052210000000001</v>
      </c>
      <c r="W42" s="12">
        <f t="shared" si="9"/>
        <v>59.210460305958136</v>
      </c>
      <c r="X42" s="12">
        <f t="shared" si="9"/>
        <v>526.35113238372253</v>
      </c>
      <c r="Y42" s="12">
        <f t="shared" si="9"/>
        <v>21.509520000000002</v>
      </c>
      <c r="Z42" s="12">
        <f t="shared" si="8"/>
        <v>1056.5917575000001</v>
      </c>
      <c r="AA42" s="12">
        <f t="shared" si="8"/>
        <v>4621.8485235705275</v>
      </c>
    </row>
    <row r="43" spans="1:27" ht="14.2" customHeight="1" x14ac:dyDescent="0.45">
      <c r="A43">
        <v>33</v>
      </c>
      <c r="B43" s="5">
        <v>2054</v>
      </c>
      <c r="C43" s="60">
        <f t="shared" si="7"/>
        <v>0.28175000000000017</v>
      </c>
      <c r="D43" s="56"/>
      <c r="E43" s="56"/>
      <c r="F43" s="13">
        <f t="shared" si="2"/>
        <v>4005.4687500000005</v>
      </c>
      <c r="G43" s="13">
        <f t="shared" si="1"/>
        <v>5296.123842241288</v>
      </c>
      <c r="H43" s="13">
        <f t="shared" si="3"/>
        <v>1411.9211949470846</v>
      </c>
      <c r="I43" s="12">
        <f t="shared" si="4"/>
        <v>208.98221607618314</v>
      </c>
      <c r="J43" s="12">
        <f t="shared" si="9"/>
        <v>49.819908841156931</v>
      </c>
      <c r="K43" s="12">
        <f t="shared" si="9"/>
        <v>518.00999043977072</v>
      </c>
      <c r="L43" s="12">
        <f t="shared" si="9"/>
        <v>461.06233350534893</v>
      </c>
      <c r="M43" s="12">
        <f t="shared" si="9"/>
        <v>266.46215350091381</v>
      </c>
      <c r="N43" s="12">
        <f t="shared" si="9"/>
        <v>626.16890018026902</v>
      </c>
      <c r="O43" s="12">
        <f t="shared" si="9"/>
        <v>58.632720198813139</v>
      </c>
      <c r="P43" s="12">
        <f t="shared" si="9"/>
        <v>175.34340000000003</v>
      </c>
      <c r="Q43" s="12">
        <f t="shared" si="9"/>
        <v>29.649364454827733</v>
      </c>
      <c r="R43" s="12">
        <f t="shared" si="9"/>
        <v>54.881295986177577</v>
      </c>
      <c r="S43" s="12">
        <f t="shared" si="9"/>
        <v>183.11891745007512</v>
      </c>
      <c r="T43" s="12">
        <f t="shared" si="9"/>
        <v>113.04006699811445</v>
      </c>
      <c r="U43" s="12">
        <f t="shared" si="9"/>
        <v>230.30126621688069</v>
      </c>
      <c r="V43" s="12">
        <f t="shared" si="9"/>
        <v>14.201790000000003</v>
      </c>
      <c r="W43" s="12">
        <f t="shared" si="9"/>
        <v>59.840731320450892</v>
      </c>
      <c r="X43" s="12">
        <f t="shared" si="9"/>
        <v>531.95392385794321</v>
      </c>
      <c r="Y43" s="12">
        <f t="shared" si="9"/>
        <v>21.738480000000003</v>
      </c>
      <c r="Z43" s="12">
        <f t="shared" si="8"/>
        <v>1067.8387425000001</v>
      </c>
      <c r="AA43" s="12">
        <f t="shared" si="8"/>
        <v>4671.0462015269259</v>
      </c>
    </row>
    <row r="44" spans="1:27" ht="14.2" customHeight="1" x14ac:dyDescent="0.45">
      <c r="A44">
        <v>34</v>
      </c>
      <c r="B44" s="5">
        <v>2055</v>
      </c>
      <c r="C44" s="60">
        <f t="shared" si="7"/>
        <v>0.29525000000000018</v>
      </c>
      <c r="D44" s="56"/>
      <c r="E44" s="56"/>
      <c r="F44" s="13">
        <f t="shared" si="2"/>
        <v>4047.6562500000009</v>
      </c>
      <c r="G44" s="13">
        <f t="shared" si="1"/>
        <v>5397.3963285505479</v>
      </c>
      <c r="H44" s="13">
        <f t="shared" si="3"/>
        <v>1438.9199536891992</v>
      </c>
      <c r="I44" s="12">
        <f t="shared" si="4"/>
        <v>211.18331606996389</v>
      </c>
      <c r="J44" s="12">
        <f t="shared" si="9"/>
        <v>50.344635792087779</v>
      </c>
      <c r="K44" s="12">
        <f t="shared" si="9"/>
        <v>523.46591778202696</v>
      </c>
      <c r="L44" s="12">
        <f t="shared" si="9"/>
        <v>465.91846106713729</v>
      </c>
      <c r="M44" s="12">
        <f t="shared" si="9"/>
        <v>269.26865950618969</v>
      </c>
      <c r="N44" s="12">
        <f t="shared" si="9"/>
        <v>632.76400854963413</v>
      </c>
      <c r="O44" s="12">
        <f t="shared" si="9"/>
        <v>59.250267866208482</v>
      </c>
      <c r="P44" s="12">
        <f t="shared" si="9"/>
        <v>177.19020000000003</v>
      </c>
      <c r="Q44" s="12">
        <f t="shared" si="9"/>
        <v>29.961645648617612</v>
      </c>
      <c r="R44" s="12">
        <f t="shared" si="9"/>
        <v>55.459331871345043</v>
      </c>
      <c r="S44" s="12">
        <f t="shared" si="9"/>
        <v>185.0476128942538</v>
      </c>
      <c r="T44" s="12">
        <f t="shared" si="9"/>
        <v>114.23065869265282</v>
      </c>
      <c r="U44" s="12">
        <f t="shared" si="9"/>
        <v>232.72690857609885</v>
      </c>
      <c r="V44" s="12">
        <f t="shared" si="9"/>
        <v>14.351370000000003</v>
      </c>
      <c r="W44" s="12">
        <f t="shared" si="9"/>
        <v>60.471002334943648</v>
      </c>
      <c r="X44" s="12">
        <f t="shared" si="9"/>
        <v>537.55671533216378</v>
      </c>
      <c r="Y44" s="12">
        <f t="shared" si="9"/>
        <v>21.967440000000003</v>
      </c>
      <c r="Z44" s="12">
        <f t="shared" si="8"/>
        <v>1079.0857275000003</v>
      </c>
      <c r="AA44" s="12">
        <f t="shared" si="8"/>
        <v>4720.2438794833242</v>
      </c>
    </row>
    <row r="45" spans="1:27" ht="14.2" customHeight="1" x14ac:dyDescent="0.45">
      <c r="A45">
        <v>35</v>
      </c>
      <c r="B45" s="5">
        <v>2056</v>
      </c>
      <c r="C45" s="60">
        <f t="shared" si="7"/>
        <v>0.30875000000000019</v>
      </c>
      <c r="D45" s="56"/>
      <c r="E45" s="56"/>
      <c r="F45" s="13">
        <f t="shared" si="2"/>
        <v>4089.8437500000009</v>
      </c>
      <c r="G45" s="13">
        <f t="shared" si="1"/>
        <v>5500.0078021794625</v>
      </c>
      <c r="H45" s="13">
        <f t="shared" si="3"/>
        <v>1466.2756800235943</v>
      </c>
      <c r="I45" s="12">
        <f t="shared" si="4"/>
        <v>213.38441606374465</v>
      </c>
      <c r="J45" s="12">
        <f t="shared" si="9"/>
        <v>50.869362743018634</v>
      </c>
      <c r="K45" s="12">
        <f t="shared" si="9"/>
        <v>528.92184512428321</v>
      </c>
      <c r="L45" s="12">
        <f t="shared" si="9"/>
        <v>470.7745886289257</v>
      </c>
      <c r="M45" s="12">
        <f t="shared" si="9"/>
        <v>272.07516551146557</v>
      </c>
      <c r="N45" s="12">
        <f t="shared" si="9"/>
        <v>639.35911691899923</v>
      </c>
      <c r="O45" s="12">
        <f t="shared" si="9"/>
        <v>59.867815533603824</v>
      </c>
      <c r="P45" s="12">
        <f t="shared" si="9"/>
        <v>179.03700000000006</v>
      </c>
      <c r="Q45" s="12">
        <f t="shared" si="9"/>
        <v>30.273926842407491</v>
      </c>
      <c r="R45" s="12">
        <f t="shared" si="9"/>
        <v>56.037367756512509</v>
      </c>
      <c r="S45" s="12">
        <f t="shared" si="9"/>
        <v>186.97630833843249</v>
      </c>
      <c r="T45" s="12">
        <f t="shared" si="9"/>
        <v>115.42125038719119</v>
      </c>
      <c r="U45" s="12">
        <f t="shared" si="9"/>
        <v>235.15255093531704</v>
      </c>
      <c r="V45" s="12">
        <f t="shared" si="9"/>
        <v>14.500950000000003</v>
      </c>
      <c r="W45" s="12">
        <f t="shared" si="9"/>
        <v>61.101273349436404</v>
      </c>
      <c r="X45" s="12">
        <f t="shared" si="9"/>
        <v>543.15950680638446</v>
      </c>
      <c r="Y45" s="12">
        <f t="shared" si="9"/>
        <v>22.196400000000008</v>
      </c>
      <c r="Z45" s="12">
        <f t="shared" si="8"/>
        <v>1090.3327125000003</v>
      </c>
      <c r="AA45" s="12">
        <f t="shared" si="8"/>
        <v>4769.4415574397226</v>
      </c>
    </row>
    <row r="46" spans="1:27" ht="14.2" customHeight="1" x14ac:dyDescent="0.45">
      <c r="A46">
        <v>36</v>
      </c>
      <c r="B46" s="5">
        <v>2057</v>
      </c>
      <c r="C46" s="60">
        <f t="shared" si="7"/>
        <v>0.3222500000000002</v>
      </c>
      <c r="D46" s="56"/>
      <c r="E46" s="56"/>
      <c r="F46" s="13">
        <f t="shared" si="2"/>
        <v>4132.0312500000009</v>
      </c>
      <c r="G46" s="13">
        <f t="shared" si="1"/>
        <v>5603.9737089753316</v>
      </c>
      <c r="H46" s="13">
        <f t="shared" si="3"/>
        <v>1493.9924917390201</v>
      </c>
      <c r="I46" s="12">
        <f t="shared" si="4"/>
        <v>215.58551605752538</v>
      </c>
      <c r="J46" s="12">
        <f t="shared" si="9"/>
        <v>51.394089693949482</v>
      </c>
      <c r="K46" s="12">
        <f t="shared" si="9"/>
        <v>534.37777246653945</v>
      </c>
      <c r="L46" s="12">
        <f t="shared" si="9"/>
        <v>475.63071619071394</v>
      </c>
      <c r="M46" s="12">
        <f t="shared" si="9"/>
        <v>274.88167151674145</v>
      </c>
      <c r="N46" s="12">
        <f t="shared" si="9"/>
        <v>645.95422528836411</v>
      </c>
      <c r="O46" s="12">
        <f t="shared" si="9"/>
        <v>60.48536320099916</v>
      </c>
      <c r="P46" s="12">
        <f t="shared" si="9"/>
        <v>180.88380000000004</v>
      </c>
      <c r="Q46" s="12">
        <f t="shared" si="9"/>
        <v>30.586208036197363</v>
      </c>
      <c r="R46" s="12">
        <f t="shared" si="9"/>
        <v>56.615403641679968</v>
      </c>
      <c r="S46" s="12">
        <f t="shared" si="9"/>
        <v>188.90500378261115</v>
      </c>
      <c r="T46" s="12">
        <f t="shared" si="9"/>
        <v>116.61184208172953</v>
      </c>
      <c r="U46" s="12">
        <f t="shared" si="9"/>
        <v>237.5781932945352</v>
      </c>
      <c r="V46" s="12">
        <f t="shared" si="9"/>
        <v>14.650530000000002</v>
      </c>
      <c r="W46" s="12">
        <f t="shared" si="9"/>
        <v>61.731544363929153</v>
      </c>
      <c r="X46" s="12">
        <f t="shared" si="9"/>
        <v>548.76229828060491</v>
      </c>
      <c r="Y46" s="12">
        <f t="shared" si="9"/>
        <v>22.425360000000005</v>
      </c>
      <c r="Z46" s="12">
        <f t="shared" si="8"/>
        <v>1101.5796975000001</v>
      </c>
      <c r="AA46" s="12">
        <f t="shared" si="8"/>
        <v>4818.639235396121</v>
      </c>
    </row>
    <row r="47" spans="1:27" ht="14.2" customHeight="1" x14ac:dyDescent="0.45">
      <c r="A47">
        <v>37</v>
      </c>
      <c r="B47" s="5">
        <v>2058</v>
      </c>
      <c r="C47" s="60">
        <f t="shared" si="7"/>
        <v>0.33575000000000021</v>
      </c>
      <c r="D47" s="56"/>
      <c r="E47" s="56"/>
      <c r="F47" s="13">
        <f t="shared" si="2"/>
        <v>4174.2187500000009</v>
      </c>
      <c r="G47" s="13">
        <f t="shared" si="1"/>
        <v>5709.309660623022</v>
      </c>
      <c r="H47" s="13">
        <f t="shared" si="3"/>
        <v>1522.0745508357268</v>
      </c>
      <c r="I47" s="12">
        <f t="shared" si="4"/>
        <v>217.78661605130614</v>
      </c>
      <c r="J47" s="12">
        <f t="shared" si="9"/>
        <v>51.918816644880337</v>
      </c>
      <c r="K47" s="12">
        <f t="shared" si="9"/>
        <v>539.8336998087957</v>
      </c>
      <c r="L47" s="12">
        <f t="shared" si="9"/>
        <v>480.48684375250235</v>
      </c>
      <c r="M47" s="12">
        <f t="shared" si="9"/>
        <v>277.68817752201733</v>
      </c>
      <c r="N47" s="12">
        <f t="shared" si="9"/>
        <v>652.54933365772922</v>
      </c>
      <c r="O47" s="12">
        <f t="shared" si="9"/>
        <v>61.102910868394503</v>
      </c>
      <c r="P47" s="12">
        <f t="shared" si="9"/>
        <v>182.73060000000004</v>
      </c>
      <c r="Q47" s="12">
        <f t="shared" si="9"/>
        <v>30.898489229987241</v>
      </c>
      <c r="R47" s="12">
        <f t="shared" si="9"/>
        <v>57.193439526847435</v>
      </c>
      <c r="S47" s="12">
        <f t="shared" si="9"/>
        <v>190.8336992267898</v>
      </c>
      <c r="T47" s="12">
        <f t="shared" si="9"/>
        <v>117.8024337762679</v>
      </c>
      <c r="U47" s="12">
        <f t="shared" si="9"/>
        <v>240.00383565375336</v>
      </c>
      <c r="V47" s="12">
        <f t="shared" si="9"/>
        <v>14.800110000000002</v>
      </c>
      <c r="W47" s="12">
        <f t="shared" si="9"/>
        <v>62.361815378421909</v>
      </c>
      <c r="X47" s="12">
        <f t="shared" si="9"/>
        <v>554.36508975482559</v>
      </c>
      <c r="Y47" s="12">
        <f t="shared" si="9"/>
        <v>22.654320000000006</v>
      </c>
      <c r="Z47" s="12">
        <f t="shared" si="8"/>
        <v>1112.8266825000003</v>
      </c>
      <c r="AA47" s="12">
        <f t="shared" si="8"/>
        <v>4867.8369133525193</v>
      </c>
    </row>
    <row r="48" spans="1:27" ht="14.2" customHeight="1" x14ac:dyDescent="0.45">
      <c r="A48">
        <v>38</v>
      </c>
      <c r="B48" s="5">
        <v>2059</v>
      </c>
      <c r="C48" s="60">
        <f t="shared" si="7"/>
        <v>0.34925000000000023</v>
      </c>
      <c r="D48" s="56"/>
      <c r="E48" s="56"/>
      <c r="F48" s="13">
        <f t="shared" si="2"/>
        <v>4216.4062500000009</v>
      </c>
      <c r="G48" s="13">
        <f t="shared" si="1"/>
        <v>5816.0314363482494</v>
      </c>
      <c r="H48" s="13">
        <f t="shared" si="3"/>
        <v>1550.526063979549</v>
      </c>
      <c r="I48" s="12">
        <f t="shared" si="4"/>
        <v>219.9877160450869</v>
      </c>
      <c r="J48" s="12">
        <f t="shared" si="9"/>
        <v>52.443543595811185</v>
      </c>
      <c r="K48" s="12">
        <f t="shared" si="9"/>
        <v>545.28962715105195</v>
      </c>
      <c r="L48" s="12">
        <f t="shared" si="9"/>
        <v>485.34297131429071</v>
      </c>
      <c r="M48" s="12">
        <f t="shared" si="9"/>
        <v>280.49468352729315</v>
      </c>
      <c r="N48" s="12">
        <f t="shared" si="9"/>
        <v>659.14444202709433</v>
      </c>
      <c r="O48" s="12">
        <f t="shared" si="9"/>
        <v>61.720458535789845</v>
      </c>
      <c r="P48" s="12">
        <f t="shared" si="9"/>
        <v>184.57740000000004</v>
      </c>
      <c r="Q48" s="12">
        <f t="shared" si="9"/>
        <v>31.21077042377712</v>
      </c>
      <c r="R48" s="12">
        <f t="shared" si="9"/>
        <v>57.771475412014901</v>
      </c>
      <c r="S48" s="12">
        <f t="shared" si="9"/>
        <v>192.76239467096849</v>
      </c>
      <c r="T48" s="12">
        <f t="shared" si="9"/>
        <v>118.99302547080627</v>
      </c>
      <c r="U48" s="12">
        <f t="shared" si="9"/>
        <v>242.42947801297154</v>
      </c>
      <c r="V48" s="12">
        <f t="shared" si="9"/>
        <v>14.949690000000004</v>
      </c>
      <c r="W48" s="12">
        <f t="shared" si="9"/>
        <v>62.992086392914665</v>
      </c>
      <c r="X48" s="12">
        <f t="shared" si="9"/>
        <v>559.96788122904616</v>
      </c>
      <c r="Y48" s="12">
        <f t="shared" si="9"/>
        <v>22.883280000000006</v>
      </c>
      <c r="Z48" s="12">
        <f t="shared" si="8"/>
        <v>1124.0736675000003</v>
      </c>
      <c r="AA48" s="12">
        <f t="shared" si="8"/>
        <v>4917.0345913089177</v>
      </c>
    </row>
    <row r="49" spans="1:27" ht="14.2" customHeight="1" x14ac:dyDescent="0.45">
      <c r="A49">
        <v>39</v>
      </c>
      <c r="B49" s="5">
        <v>2060</v>
      </c>
      <c r="C49" s="60">
        <f t="shared" si="7"/>
        <v>0.36275000000000024</v>
      </c>
      <c r="D49" s="56"/>
      <c r="E49" s="56"/>
      <c r="F49" s="13">
        <f t="shared" si="2"/>
        <v>4258.59375</v>
      </c>
      <c r="G49" s="13">
        <f t="shared" si="1"/>
        <v>5924.1549846378248</v>
      </c>
      <c r="H49" s="13">
        <f t="shared" si="3"/>
        <v>1579.3512829605179</v>
      </c>
      <c r="I49" s="12">
        <f t="shared" si="4"/>
        <v>222.1888160388676</v>
      </c>
      <c r="J49" s="12">
        <f t="shared" si="9"/>
        <v>52.968270546742033</v>
      </c>
      <c r="K49" s="12">
        <f t="shared" si="9"/>
        <v>550.74555449330808</v>
      </c>
      <c r="L49" s="12">
        <f t="shared" si="9"/>
        <v>490.19909887607901</v>
      </c>
      <c r="M49" s="12">
        <f t="shared" si="9"/>
        <v>283.30118953256903</v>
      </c>
      <c r="N49" s="12">
        <f t="shared" si="9"/>
        <v>665.73955039645921</v>
      </c>
      <c r="O49" s="12">
        <f t="shared" si="9"/>
        <v>62.338006203185181</v>
      </c>
      <c r="P49" s="12">
        <f t="shared" si="9"/>
        <v>186.42420000000004</v>
      </c>
      <c r="Q49" s="12">
        <f t="shared" si="9"/>
        <v>31.523051617566992</v>
      </c>
      <c r="R49" s="12">
        <f t="shared" si="9"/>
        <v>58.34951129718236</v>
      </c>
      <c r="S49" s="12">
        <f t="shared" si="9"/>
        <v>194.69109011514715</v>
      </c>
      <c r="T49" s="12">
        <f t="shared" si="9"/>
        <v>120.18361716534463</v>
      </c>
      <c r="U49" s="12">
        <f t="shared" si="9"/>
        <v>244.8551203721897</v>
      </c>
      <c r="V49" s="12">
        <f t="shared" si="9"/>
        <v>15.099270000000001</v>
      </c>
      <c r="W49" s="12">
        <f t="shared" si="9"/>
        <v>63.622357407407407</v>
      </c>
      <c r="X49" s="12">
        <f t="shared" si="9"/>
        <v>565.57067270326672</v>
      </c>
      <c r="Y49" s="12">
        <f t="shared" si="9"/>
        <v>23.112240000000003</v>
      </c>
      <c r="Z49" s="12">
        <f t="shared" si="8"/>
        <v>1135.3206525000001</v>
      </c>
      <c r="AA49" s="12">
        <f t="shared" si="8"/>
        <v>4966.2322692653152</v>
      </c>
    </row>
    <row r="50" spans="1:27" ht="14.2" customHeight="1" x14ac:dyDescent="0.45">
      <c r="A50" s="28">
        <v>40</v>
      </c>
      <c r="B50" s="5">
        <v>2061</v>
      </c>
      <c r="C50" s="106">
        <f t="shared" si="7"/>
        <v>0.37625000000000025</v>
      </c>
      <c r="D50" s="56"/>
      <c r="E50" s="56"/>
      <c r="F50" s="13">
        <f t="shared" si="2"/>
        <v>4300.7812500000009</v>
      </c>
      <c r="G50" s="13">
        <f t="shared" si="1"/>
        <v>6033.6964249770499</v>
      </c>
      <c r="H50" s="13">
        <f t="shared" si="3"/>
        <v>1608.5545051560416</v>
      </c>
      <c r="I50" s="12">
        <f t="shared" si="4"/>
        <v>224.38991603264836</v>
      </c>
      <c r="J50" s="12">
        <f t="shared" si="9"/>
        <v>53.492997497672889</v>
      </c>
      <c r="K50" s="12">
        <f t="shared" si="9"/>
        <v>556.20148183556432</v>
      </c>
      <c r="L50" s="12">
        <f t="shared" si="9"/>
        <v>495.05522643786736</v>
      </c>
      <c r="M50" s="12">
        <f t="shared" si="9"/>
        <v>286.1076955378449</v>
      </c>
      <c r="N50" s="12">
        <f t="shared" si="9"/>
        <v>672.33465876582432</v>
      </c>
      <c r="O50" s="12">
        <f t="shared" si="9"/>
        <v>62.955553870580523</v>
      </c>
      <c r="P50" s="12">
        <f t="shared" si="9"/>
        <v>188.27100000000004</v>
      </c>
      <c r="Q50" s="12">
        <f t="shared" si="9"/>
        <v>31.835332811356871</v>
      </c>
      <c r="R50" s="12">
        <f t="shared" si="9"/>
        <v>58.927547182349826</v>
      </c>
      <c r="S50" s="12">
        <f t="shared" si="9"/>
        <v>196.61978555932583</v>
      </c>
      <c r="T50" s="12">
        <f t="shared" si="9"/>
        <v>121.37420885988298</v>
      </c>
      <c r="U50" s="12">
        <f t="shared" si="9"/>
        <v>247.28076273140786</v>
      </c>
      <c r="V50" s="12">
        <f t="shared" si="9"/>
        <v>15.248850000000003</v>
      </c>
      <c r="W50" s="12">
        <f t="shared" si="9"/>
        <v>64.25262842190017</v>
      </c>
      <c r="X50" s="12">
        <f t="shared" si="9"/>
        <v>571.17346417748729</v>
      </c>
      <c r="Y50" s="12">
        <f t="shared" si="9"/>
        <v>23.341200000000004</v>
      </c>
      <c r="Z50" s="12">
        <f t="shared" si="8"/>
        <v>1146.5676375000003</v>
      </c>
      <c r="AA50" s="12">
        <f t="shared" si="8"/>
        <v>5015.4299472217144</v>
      </c>
    </row>
    <row r="51" spans="1:27" ht="14.2" customHeight="1" x14ac:dyDescent="0.45">
      <c r="A51">
        <v>41</v>
      </c>
      <c r="B51" s="5">
        <v>2062</v>
      </c>
      <c r="C51" s="60">
        <f t="shared" si="7"/>
        <v>0.38975000000000026</v>
      </c>
      <c r="D51" s="56"/>
      <c r="E51" s="56"/>
      <c r="F51" s="13">
        <f t="shared" si="2"/>
        <v>4342.9687500000009</v>
      </c>
      <c r="G51" s="13">
        <f t="shared" si="1"/>
        <v>6144.6720496043999</v>
      </c>
      <c r="H51" s="13">
        <f t="shared" si="3"/>
        <v>1638.140073998695</v>
      </c>
      <c r="I51" s="12">
        <f t="shared" si="4"/>
        <v>226.59101602642912</v>
      </c>
      <c r="J51" s="12">
        <f t="shared" si="9"/>
        <v>54.017724448603744</v>
      </c>
      <c r="K51" s="12">
        <f t="shared" si="9"/>
        <v>561.65740917782057</v>
      </c>
      <c r="L51" s="12">
        <f t="shared" si="9"/>
        <v>499.91135399965572</v>
      </c>
      <c r="M51" s="12">
        <f t="shared" si="9"/>
        <v>288.91420154312078</v>
      </c>
      <c r="N51" s="12">
        <f t="shared" si="9"/>
        <v>678.92976713518942</v>
      </c>
      <c r="O51" s="12">
        <f t="shared" si="9"/>
        <v>63.573101537975866</v>
      </c>
      <c r="P51" s="12">
        <f t="shared" si="9"/>
        <v>190.11780000000005</v>
      </c>
      <c r="Q51" s="12">
        <f t="shared" si="9"/>
        <v>32.14761400514675</v>
      </c>
      <c r="R51" s="12">
        <f t="shared" si="9"/>
        <v>59.505583067517293</v>
      </c>
      <c r="S51" s="12">
        <f t="shared" si="9"/>
        <v>198.54848100350452</v>
      </c>
      <c r="T51" s="12">
        <f t="shared" si="9"/>
        <v>122.56480055442135</v>
      </c>
      <c r="U51" s="12">
        <f t="shared" si="9"/>
        <v>249.70640509062605</v>
      </c>
      <c r="V51" s="12">
        <f t="shared" si="9"/>
        <v>15.398430000000003</v>
      </c>
      <c r="W51" s="12">
        <f t="shared" si="9"/>
        <v>64.882899436392918</v>
      </c>
      <c r="X51" s="12">
        <f t="shared" si="9"/>
        <v>576.77625565170786</v>
      </c>
      <c r="Y51" s="12">
        <f t="shared" si="9"/>
        <v>23.570160000000005</v>
      </c>
      <c r="Z51" s="12">
        <f t="shared" si="8"/>
        <v>1157.8146225000003</v>
      </c>
      <c r="AA51" s="12">
        <f t="shared" si="8"/>
        <v>5064.6276251781128</v>
      </c>
    </row>
    <row r="52" spans="1:27" ht="14.2" customHeight="1" x14ac:dyDescent="0.45">
      <c r="A52">
        <v>42</v>
      </c>
      <c r="B52" s="5">
        <v>2063</v>
      </c>
      <c r="C52" s="60">
        <f t="shared" si="7"/>
        <v>0.40325000000000027</v>
      </c>
      <c r="D52" s="56"/>
      <c r="E52" s="56"/>
      <c r="F52" s="13">
        <f t="shared" si="2"/>
        <v>4385.1562500000009</v>
      </c>
      <c r="G52" s="13">
        <f t="shared" si="1"/>
        <v>6257.0983252837113</v>
      </c>
      <c r="H52" s="13">
        <f t="shared" si="3"/>
        <v>1668.1123794486762</v>
      </c>
      <c r="I52" s="12">
        <f t="shared" si="4"/>
        <v>228.79211602020987</v>
      </c>
      <c r="J52" s="12">
        <f t="shared" si="9"/>
        <v>54.542451399534592</v>
      </c>
      <c r="K52" s="12">
        <f t="shared" si="9"/>
        <v>567.11333652007681</v>
      </c>
      <c r="L52" s="12">
        <f t="shared" si="9"/>
        <v>504.76748156144407</v>
      </c>
      <c r="M52" s="12">
        <f t="shared" si="9"/>
        <v>291.72070754839666</v>
      </c>
      <c r="N52" s="12">
        <f t="shared" si="9"/>
        <v>685.52487550455442</v>
      </c>
      <c r="O52" s="12">
        <f t="shared" si="9"/>
        <v>64.190649205371201</v>
      </c>
      <c r="P52" s="12">
        <f t="shared" si="9"/>
        <v>191.96460000000005</v>
      </c>
      <c r="Q52" s="12">
        <f t="shared" si="9"/>
        <v>32.459895198936628</v>
      </c>
      <c r="R52" s="12">
        <f t="shared" si="9"/>
        <v>60.083618952684759</v>
      </c>
      <c r="S52" s="12">
        <f t="shared" si="9"/>
        <v>200.47717644768321</v>
      </c>
      <c r="T52" s="12">
        <f t="shared" si="9"/>
        <v>123.75539224895972</v>
      </c>
      <c r="U52" s="12">
        <f t="shared" si="9"/>
        <v>252.13204744984424</v>
      </c>
      <c r="V52" s="12">
        <f t="shared" si="9"/>
        <v>15.548010000000003</v>
      </c>
      <c r="W52" s="12">
        <f t="shared" si="9"/>
        <v>65.513170450885681</v>
      </c>
      <c r="X52" s="12">
        <f t="shared" si="9"/>
        <v>582.37904712592854</v>
      </c>
      <c r="Y52" s="12">
        <f t="shared" si="9"/>
        <v>23.799120000000006</v>
      </c>
      <c r="Z52" s="12">
        <f t="shared" si="8"/>
        <v>1169.0616075000003</v>
      </c>
      <c r="AA52" s="12">
        <f t="shared" si="8"/>
        <v>5113.8253031345112</v>
      </c>
    </row>
    <row r="53" spans="1:27" ht="14.2" customHeight="1" x14ac:dyDescent="0.45">
      <c r="A53">
        <v>43</v>
      </c>
      <c r="B53" s="5">
        <v>2064</v>
      </c>
      <c r="C53" s="60">
        <f t="shared" si="7"/>
        <v>0.41675000000000029</v>
      </c>
      <c r="D53" s="56"/>
      <c r="E53" s="56"/>
      <c r="F53" s="13">
        <f t="shared" si="2"/>
        <v>4427.3437500000009</v>
      </c>
      <c r="G53" s="13">
        <f t="shared" si="1"/>
        <v>6370.9918950939855</v>
      </c>
      <c r="H53" s="13">
        <f t="shared" si="3"/>
        <v>1698.47585847096</v>
      </c>
      <c r="I53" s="12">
        <f t="shared" si="4"/>
        <v>230.99321601399063</v>
      </c>
      <c r="J53" s="12">
        <f t="shared" si="9"/>
        <v>55.067178350465447</v>
      </c>
      <c r="K53" s="12">
        <f t="shared" si="9"/>
        <v>572.56926386233306</v>
      </c>
      <c r="L53" s="12">
        <f t="shared" si="9"/>
        <v>509.62360912323248</v>
      </c>
      <c r="M53" s="12">
        <f t="shared" si="9"/>
        <v>294.52721355367254</v>
      </c>
      <c r="N53" s="12">
        <f t="shared" si="9"/>
        <v>692.11998387391952</v>
      </c>
      <c r="O53" s="12">
        <f t="shared" si="9"/>
        <v>64.808196872766558</v>
      </c>
      <c r="P53" s="12">
        <f t="shared" si="9"/>
        <v>193.81140000000008</v>
      </c>
      <c r="Q53" s="12">
        <f t="shared" si="9"/>
        <v>32.772176392726507</v>
      </c>
      <c r="R53" s="12">
        <f t="shared" si="9"/>
        <v>60.661654837852225</v>
      </c>
      <c r="S53" s="12">
        <f t="shared" si="9"/>
        <v>202.40587189186189</v>
      </c>
      <c r="T53" s="12">
        <f t="shared" si="9"/>
        <v>124.94598394349809</v>
      </c>
      <c r="U53" s="12">
        <f t="shared" si="9"/>
        <v>254.55768980906242</v>
      </c>
      <c r="V53" s="12">
        <f t="shared" si="9"/>
        <v>15.697590000000005</v>
      </c>
      <c r="W53" s="12">
        <f t="shared" si="9"/>
        <v>66.14344146537843</v>
      </c>
      <c r="X53" s="12">
        <f t="shared" si="9"/>
        <v>587.9818386001491</v>
      </c>
      <c r="Y53" s="12">
        <f t="shared" si="9"/>
        <v>24.028080000000006</v>
      </c>
      <c r="Z53" s="12">
        <f t="shared" si="8"/>
        <v>1180.3085925000003</v>
      </c>
      <c r="AA53" s="12">
        <f t="shared" si="8"/>
        <v>5163.0229810909095</v>
      </c>
    </row>
    <row r="54" spans="1:27" ht="14.2" customHeight="1" x14ac:dyDescent="0.45">
      <c r="A54" s="28">
        <v>44</v>
      </c>
      <c r="B54" s="5">
        <v>2065</v>
      </c>
      <c r="C54" s="60">
        <f t="shared" si="7"/>
        <v>0.4302500000000003</v>
      </c>
      <c r="D54" s="56"/>
      <c r="E54" s="56"/>
      <c r="F54" s="13">
        <f t="shared" si="2"/>
        <v>4469.5312500000009</v>
      </c>
      <c r="G54" s="13">
        <f t="shared" si="1"/>
        <v>6486.3695802370339</v>
      </c>
      <c r="H54" s="13">
        <f t="shared" si="3"/>
        <v>1729.2349955172081</v>
      </c>
      <c r="I54" s="12">
        <f t="shared" si="4"/>
        <v>233.19431600777136</v>
      </c>
      <c r="J54" s="12">
        <f t="shared" si="9"/>
        <v>55.591905301396295</v>
      </c>
      <c r="K54" s="12">
        <f t="shared" si="9"/>
        <v>578.02519120458919</v>
      </c>
      <c r="L54" s="12">
        <f t="shared" si="9"/>
        <v>514.47973668502073</v>
      </c>
      <c r="M54" s="12">
        <f t="shared" si="9"/>
        <v>297.33371955894836</v>
      </c>
      <c r="N54" s="12">
        <f t="shared" si="9"/>
        <v>698.7150922432844</v>
      </c>
      <c r="O54" s="12">
        <f t="shared" si="9"/>
        <v>65.425744540161887</v>
      </c>
      <c r="P54" s="12">
        <f t="shared" si="9"/>
        <v>195.65820000000005</v>
      </c>
      <c r="Q54" s="12">
        <f t="shared" si="9"/>
        <v>33.084457586516379</v>
      </c>
      <c r="R54" s="12">
        <f t="shared" si="9"/>
        <v>61.239690723019685</v>
      </c>
      <c r="S54" s="12">
        <f t="shared" si="9"/>
        <v>204.33456733604052</v>
      </c>
      <c r="T54" s="12">
        <f t="shared" si="9"/>
        <v>126.13657563803645</v>
      </c>
      <c r="U54" s="12">
        <f t="shared" si="9"/>
        <v>256.98333216828058</v>
      </c>
      <c r="V54" s="12">
        <f t="shared" si="9"/>
        <v>15.847170000000002</v>
      </c>
      <c r="W54" s="12">
        <f t="shared" si="9"/>
        <v>66.773712479871179</v>
      </c>
      <c r="X54" s="12">
        <f t="shared" si="9"/>
        <v>593.58463007436967</v>
      </c>
      <c r="Y54" s="12">
        <f t="shared" si="9"/>
        <v>24.257040000000007</v>
      </c>
      <c r="Z54" s="12">
        <f t="shared" si="8"/>
        <v>1191.5555775000003</v>
      </c>
      <c r="AA54" s="12">
        <f t="shared" si="8"/>
        <v>5212.220659047307</v>
      </c>
    </row>
    <row r="55" spans="1:27" ht="14.2" customHeight="1" x14ac:dyDescent="0.45">
      <c r="A55">
        <v>45</v>
      </c>
      <c r="B55" s="5">
        <v>2066</v>
      </c>
      <c r="C55" s="60">
        <f t="shared" si="7"/>
        <v>0.44375000000000031</v>
      </c>
      <c r="D55" s="56"/>
      <c r="E55" s="56"/>
      <c r="F55" s="13">
        <f t="shared" si="2"/>
        <v>4511.7187500000009</v>
      </c>
      <c r="G55" s="13">
        <f t="shared" si="1"/>
        <v>6603.2483818630935</v>
      </c>
      <c r="H55" s="13">
        <f t="shared" si="3"/>
        <v>1760.3943230124678</v>
      </c>
      <c r="I55" s="12">
        <f t="shared" si="4"/>
        <v>235.39541600155212</v>
      </c>
      <c r="J55" s="12">
        <f t="shared" si="9"/>
        <v>56.11663225232715</v>
      </c>
      <c r="K55" s="12">
        <f t="shared" si="9"/>
        <v>583.48111854684544</v>
      </c>
      <c r="L55" s="12">
        <f t="shared" si="9"/>
        <v>519.33586424680914</v>
      </c>
      <c r="M55" s="12">
        <f t="shared" si="9"/>
        <v>300.14022556422424</v>
      </c>
      <c r="N55" s="12">
        <f t="shared" si="9"/>
        <v>705.31020061264951</v>
      </c>
      <c r="O55" s="12">
        <f t="shared" si="9"/>
        <v>66.043292207557229</v>
      </c>
      <c r="P55" s="12">
        <f t="shared" si="9"/>
        <v>197.50500000000005</v>
      </c>
      <c r="Q55" s="12">
        <f t="shared" si="9"/>
        <v>33.396738780306258</v>
      </c>
      <c r="R55" s="12">
        <f t="shared" si="9"/>
        <v>61.817726608187151</v>
      </c>
      <c r="S55" s="12">
        <f t="shared" si="9"/>
        <v>206.26326278021921</v>
      </c>
      <c r="T55" s="12">
        <f t="shared" si="9"/>
        <v>127.3271673325748</v>
      </c>
      <c r="U55" s="12">
        <f t="shared" si="9"/>
        <v>259.40897452749874</v>
      </c>
      <c r="V55" s="12">
        <f t="shared" si="9"/>
        <v>15.996750000000004</v>
      </c>
      <c r="W55" s="12">
        <f t="shared" si="9"/>
        <v>67.403983494363942</v>
      </c>
      <c r="X55" s="12">
        <f t="shared" si="9"/>
        <v>599.18742154859024</v>
      </c>
      <c r="Y55" s="12">
        <f t="shared" si="9"/>
        <v>24.486000000000008</v>
      </c>
      <c r="Z55" s="12">
        <f t="shared" si="8"/>
        <v>1202.8025625000002</v>
      </c>
      <c r="AA55" s="12">
        <f t="shared" si="8"/>
        <v>5261.4183370037053</v>
      </c>
    </row>
    <row r="56" spans="1:27" ht="14.2" customHeight="1" x14ac:dyDescent="0.45">
      <c r="A56">
        <v>46</v>
      </c>
      <c r="B56" s="5">
        <v>2067</v>
      </c>
      <c r="C56" s="60">
        <f t="shared" si="7"/>
        <v>0.45725000000000032</v>
      </c>
      <c r="D56" s="56"/>
      <c r="E56" s="56"/>
      <c r="F56" s="13">
        <f t="shared" si="2"/>
        <v>4553.9062500000009</v>
      </c>
      <c r="G56" s="13">
        <f t="shared" si="1"/>
        <v>6721.6454829146223</v>
      </c>
      <c r="H56" s="13">
        <f t="shared" si="3"/>
        <v>1791.9584218467203</v>
      </c>
      <c r="I56" s="12">
        <f t="shared" si="4"/>
        <v>237.59651599533288</v>
      </c>
      <c r="J56" s="12">
        <f t="shared" si="9"/>
        <v>56.641359203257998</v>
      </c>
      <c r="K56" s="12">
        <f t="shared" si="9"/>
        <v>588.93704588910168</v>
      </c>
      <c r="L56" s="12">
        <f t="shared" si="9"/>
        <v>524.19199180859744</v>
      </c>
      <c r="M56" s="12">
        <f t="shared" si="9"/>
        <v>302.94673156950012</v>
      </c>
      <c r="N56" s="12">
        <f t="shared" si="9"/>
        <v>711.90530898201462</v>
      </c>
      <c r="O56" s="12">
        <f t="shared" si="9"/>
        <v>66.660839874952572</v>
      </c>
      <c r="P56" s="12">
        <f t="shared" si="9"/>
        <v>199.35180000000008</v>
      </c>
      <c r="Q56" s="12">
        <f t="shared" si="9"/>
        <v>33.709019974096137</v>
      </c>
      <c r="R56" s="12">
        <f t="shared" si="9"/>
        <v>62.395762493354617</v>
      </c>
      <c r="S56" s="12">
        <f t="shared" si="9"/>
        <v>208.19195822439789</v>
      </c>
      <c r="T56" s="12">
        <f t="shared" si="9"/>
        <v>128.51775902711319</v>
      </c>
      <c r="U56" s="12">
        <f t="shared" si="9"/>
        <v>261.8346168867169</v>
      </c>
      <c r="V56" s="12">
        <f t="shared" si="9"/>
        <v>16.146330000000006</v>
      </c>
      <c r="W56" s="12">
        <f t="shared" si="9"/>
        <v>68.034254508856691</v>
      </c>
      <c r="X56" s="12">
        <f t="shared" si="9"/>
        <v>604.7902130228108</v>
      </c>
      <c r="Y56" s="12">
        <f t="shared" si="9"/>
        <v>24.714960000000008</v>
      </c>
      <c r="Z56" s="12">
        <f t="shared" si="8"/>
        <v>1214.0495475000002</v>
      </c>
      <c r="AA56" s="12">
        <f t="shared" si="8"/>
        <v>5310.6160149601046</v>
      </c>
    </row>
    <row r="57" spans="1:27" ht="14.2" customHeight="1" x14ac:dyDescent="0.45">
      <c r="A57">
        <v>47</v>
      </c>
      <c r="B57" s="5">
        <v>2068</v>
      </c>
      <c r="C57" s="60">
        <f t="shared" si="7"/>
        <v>0.47075000000000033</v>
      </c>
      <c r="D57" s="56"/>
      <c r="E57" s="56"/>
      <c r="F57" s="13">
        <f t="shared" si="2"/>
        <v>4596.0937500000009</v>
      </c>
      <c r="G57" s="13">
        <f t="shared" si="1"/>
        <v>6841.578249988439</v>
      </c>
      <c r="H57" s="13">
        <f t="shared" si="3"/>
        <v>1823.9319218713179</v>
      </c>
      <c r="I57" s="12">
        <f t="shared" si="4"/>
        <v>239.79761598911361</v>
      </c>
      <c r="J57" s="12">
        <f t="shared" si="9"/>
        <v>57.166086154188847</v>
      </c>
      <c r="K57" s="12">
        <f t="shared" si="9"/>
        <v>594.39297323135781</v>
      </c>
      <c r="L57" s="12">
        <f t="shared" si="9"/>
        <v>529.04811937038573</v>
      </c>
      <c r="M57" s="12">
        <f t="shared" si="9"/>
        <v>305.75323757477594</v>
      </c>
      <c r="N57" s="12">
        <f t="shared" si="9"/>
        <v>718.5004173513795</v>
      </c>
      <c r="O57" s="12">
        <f t="shared" si="9"/>
        <v>67.2783875423479</v>
      </c>
      <c r="P57" s="12">
        <f t="shared" si="9"/>
        <v>201.19860000000006</v>
      </c>
      <c r="Q57" s="12">
        <f t="shared" si="9"/>
        <v>34.021301167886008</v>
      </c>
      <c r="R57" s="12">
        <f t="shared" si="9"/>
        <v>62.973798378522076</v>
      </c>
      <c r="S57" s="12">
        <f t="shared" si="9"/>
        <v>210.12065366857655</v>
      </c>
      <c r="T57" s="12">
        <f t="shared" si="9"/>
        <v>129.70835072165153</v>
      </c>
      <c r="U57" s="12">
        <f t="shared" si="9"/>
        <v>264.26025924593506</v>
      </c>
      <c r="V57" s="12">
        <f t="shared" si="9"/>
        <v>16.295910000000003</v>
      </c>
      <c r="W57" s="12">
        <f t="shared" si="9"/>
        <v>68.66452552334944</v>
      </c>
      <c r="X57" s="12">
        <f t="shared" si="9"/>
        <v>610.39300449703137</v>
      </c>
      <c r="Y57" s="12">
        <f t="shared" ref="Y57:AA72" si="10">Y$10*(1+$C57)</f>
        <v>24.943920000000006</v>
      </c>
      <c r="Z57" s="12">
        <f t="shared" si="10"/>
        <v>1225.2965325000002</v>
      </c>
      <c r="AA57" s="12">
        <f t="shared" si="10"/>
        <v>5359.8136929165021</v>
      </c>
    </row>
    <row r="58" spans="1:27" ht="14.2" customHeight="1" x14ac:dyDescent="0.45">
      <c r="A58" s="28">
        <v>48</v>
      </c>
      <c r="B58" s="5">
        <v>2069</v>
      </c>
      <c r="C58" s="60">
        <f t="shared" si="7"/>
        <v>0.48425000000000035</v>
      </c>
      <c r="D58" s="56"/>
      <c r="E58" s="56"/>
      <c r="F58" s="13">
        <f t="shared" si="2"/>
        <v>4638.2812500000009</v>
      </c>
      <c r="G58" s="13">
        <f t="shared" si="1"/>
        <v>6963.0642352163704</v>
      </c>
      <c r="H58" s="13">
        <f t="shared" si="3"/>
        <v>1856.3195024003553</v>
      </c>
      <c r="I58" s="12">
        <f t="shared" si="4"/>
        <v>241.99871598289437</v>
      </c>
      <c r="J58" s="12">
        <f t="shared" ref="J58:Y73" si="11">J$10*(1+$C58)</f>
        <v>57.690813105119702</v>
      </c>
      <c r="K58" s="12">
        <f t="shared" si="11"/>
        <v>599.84890057361406</v>
      </c>
      <c r="L58" s="12">
        <f t="shared" si="11"/>
        <v>533.90424693217415</v>
      </c>
      <c r="M58" s="12">
        <f t="shared" si="11"/>
        <v>308.55974358005182</v>
      </c>
      <c r="N58" s="12">
        <f t="shared" si="11"/>
        <v>725.0955257207446</v>
      </c>
      <c r="O58" s="12">
        <f t="shared" si="11"/>
        <v>67.895935209743243</v>
      </c>
      <c r="P58" s="12">
        <f t="shared" si="11"/>
        <v>203.04540000000006</v>
      </c>
      <c r="Q58" s="12">
        <f t="shared" si="11"/>
        <v>34.333582361675887</v>
      </c>
      <c r="R58" s="12">
        <f t="shared" si="11"/>
        <v>63.551834263689543</v>
      </c>
      <c r="S58" s="12">
        <f t="shared" si="11"/>
        <v>212.04934911275524</v>
      </c>
      <c r="T58" s="12">
        <f t="shared" si="11"/>
        <v>130.8989424161899</v>
      </c>
      <c r="U58" s="12">
        <f t="shared" si="11"/>
        <v>266.68590160515322</v>
      </c>
      <c r="V58" s="12">
        <f t="shared" si="11"/>
        <v>16.445490000000003</v>
      </c>
      <c r="W58" s="12">
        <f t="shared" si="11"/>
        <v>69.294796537842203</v>
      </c>
      <c r="X58" s="12">
        <f t="shared" si="11"/>
        <v>615.99579597125194</v>
      </c>
      <c r="Y58" s="12">
        <f t="shared" si="11"/>
        <v>25.172880000000006</v>
      </c>
      <c r="Z58" s="12">
        <f t="shared" si="10"/>
        <v>1236.5435175000002</v>
      </c>
      <c r="AA58" s="12">
        <f t="shared" si="10"/>
        <v>5409.0113708729004</v>
      </c>
    </row>
    <row r="59" spans="1:27" ht="14.2" customHeight="1" x14ac:dyDescent="0.45">
      <c r="A59">
        <v>49</v>
      </c>
      <c r="B59" s="5">
        <v>2070</v>
      </c>
      <c r="C59" s="60">
        <f t="shared" si="7"/>
        <v>0.49775000000000036</v>
      </c>
      <c r="D59" s="56"/>
      <c r="E59" s="56"/>
      <c r="F59" s="13">
        <f t="shared" si="2"/>
        <v>4680.4687500000009</v>
      </c>
      <c r="G59" s="13">
        <f t="shared" si="1"/>
        <v>7086.1211781646134</v>
      </c>
      <c r="H59" s="13">
        <f t="shared" si="3"/>
        <v>1889.1258927170306</v>
      </c>
      <c r="I59" s="12">
        <f t="shared" si="4"/>
        <v>244.19981597667513</v>
      </c>
      <c r="J59" s="12">
        <f t="shared" si="11"/>
        <v>58.215540056050557</v>
      </c>
      <c r="K59" s="12">
        <f t="shared" si="11"/>
        <v>605.30482791587031</v>
      </c>
      <c r="L59" s="12">
        <f t="shared" si="11"/>
        <v>538.76037449396256</v>
      </c>
      <c r="M59" s="12">
        <f t="shared" si="11"/>
        <v>311.36624958532769</v>
      </c>
      <c r="N59" s="12">
        <f t="shared" si="11"/>
        <v>731.69063409010971</v>
      </c>
      <c r="O59" s="12">
        <f t="shared" si="11"/>
        <v>68.513482877138586</v>
      </c>
      <c r="P59" s="12">
        <f t="shared" si="11"/>
        <v>204.89220000000006</v>
      </c>
      <c r="Q59" s="12">
        <f t="shared" si="11"/>
        <v>34.645863555465766</v>
      </c>
      <c r="R59" s="12">
        <f t="shared" si="11"/>
        <v>64.129870148857009</v>
      </c>
      <c r="S59" s="12">
        <f t="shared" si="11"/>
        <v>213.97804455693392</v>
      </c>
      <c r="T59" s="12">
        <f t="shared" si="11"/>
        <v>132.08953411072827</v>
      </c>
      <c r="U59" s="12">
        <f t="shared" si="11"/>
        <v>269.11154396437144</v>
      </c>
      <c r="V59" s="12">
        <f t="shared" si="11"/>
        <v>16.595070000000003</v>
      </c>
      <c r="W59" s="12">
        <f t="shared" si="11"/>
        <v>69.925067552334951</v>
      </c>
      <c r="X59" s="12">
        <f t="shared" si="11"/>
        <v>621.59858744547262</v>
      </c>
      <c r="Y59" s="12">
        <f t="shared" si="11"/>
        <v>25.401840000000007</v>
      </c>
      <c r="Z59" s="12">
        <f t="shared" si="10"/>
        <v>1247.7905025000002</v>
      </c>
      <c r="AA59" s="12">
        <f t="shared" si="10"/>
        <v>5458.2090488292988</v>
      </c>
    </row>
    <row r="60" spans="1:27" ht="14.2" customHeight="1" x14ac:dyDescent="0.45">
      <c r="A60">
        <v>50</v>
      </c>
      <c r="B60" s="5">
        <v>2071</v>
      </c>
      <c r="C60" s="106">
        <f t="shared" si="7"/>
        <v>0.51125000000000032</v>
      </c>
      <c r="D60" s="56"/>
      <c r="E60" s="56"/>
      <c r="F60" s="13">
        <f t="shared" si="2"/>
        <v>4722.6562500000009</v>
      </c>
      <c r="G60" s="13">
        <f t="shared" si="1"/>
        <v>7210.7670077519842</v>
      </c>
      <c r="H60" s="13">
        <f t="shared" si="3"/>
        <v>1922.3558725850421</v>
      </c>
      <c r="I60" s="12">
        <f t="shared" si="4"/>
        <v>246.40091597045588</v>
      </c>
      <c r="J60" s="12">
        <f t="shared" si="11"/>
        <v>58.740267006981405</v>
      </c>
      <c r="K60" s="12">
        <f t="shared" si="11"/>
        <v>610.76075525812655</v>
      </c>
      <c r="L60" s="12">
        <f t="shared" si="11"/>
        <v>543.61650205575086</v>
      </c>
      <c r="M60" s="12">
        <f t="shared" si="11"/>
        <v>314.17275559060357</v>
      </c>
      <c r="N60" s="12">
        <f t="shared" si="11"/>
        <v>738.2857424594747</v>
      </c>
      <c r="O60" s="12">
        <f t="shared" si="11"/>
        <v>69.131030544533928</v>
      </c>
      <c r="P60" s="12">
        <f t="shared" si="11"/>
        <v>206.73900000000009</v>
      </c>
      <c r="Q60" s="12">
        <f t="shared" si="11"/>
        <v>34.958144749255645</v>
      </c>
      <c r="R60" s="12">
        <f t="shared" si="11"/>
        <v>64.707906034024475</v>
      </c>
      <c r="S60" s="12">
        <f t="shared" si="11"/>
        <v>215.90674000111258</v>
      </c>
      <c r="T60" s="12">
        <f t="shared" si="11"/>
        <v>133.28012580526664</v>
      </c>
      <c r="U60" s="12">
        <f t="shared" si="11"/>
        <v>271.53718632358959</v>
      </c>
      <c r="V60" s="12">
        <f t="shared" si="11"/>
        <v>16.744650000000004</v>
      </c>
      <c r="W60" s="12">
        <f t="shared" si="11"/>
        <v>70.555338566827714</v>
      </c>
      <c r="X60" s="12">
        <f t="shared" si="11"/>
        <v>627.20137891969318</v>
      </c>
      <c r="Y60" s="12">
        <f t="shared" si="11"/>
        <v>25.630800000000008</v>
      </c>
      <c r="Z60" s="12">
        <f t="shared" si="10"/>
        <v>1259.0374875000005</v>
      </c>
      <c r="AA60" s="12">
        <f t="shared" si="10"/>
        <v>5507.4067267856972</v>
      </c>
    </row>
    <row r="61" spans="1:27" ht="14.2" customHeight="1" x14ac:dyDescent="0.45">
      <c r="A61">
        <v>51</v>
      </c>
      <c r="B61" s="5">
        <v>2072</v>
      </c>
      <c r="C61" s="60">
        <f t="shared" si="7"/>
        <v>0.52475000000000027</v>
      </c>
      <c r="D61" s="56"/>
      <c r="E61" s="56"/>
      <c r="F61" s="13">
        <f t="shared" si="2"/>
        <v>4764.8437500000009</v>
      </c>
      <c r="G61" s="13">
        <f t="shared" si="1"/>
        <v>7337.0198441872153</v>
      </c>
      <c r="H61" s="13">
        <f t="shared" si="3"/>
        <v>1956.0142727650596</v>
      </c>
      <c r="I61" s="12">
        <f t="shared" si="4"/>
        <v>248.60201596423659</v>
      </c>
      <c r="J61" s="12">
        <f t="shared" si="11"/>
        <v>59.264993957912253</v>
      </c>
      <c r="K61" s="12">
        <f t="shared" si="11"/>
        <v>616.21668260038268</v>
      </c>
      <c r="L61" s="12">
        <f t="shared" si="11"/>
        <v>548.47262961753916</v>
      </c>
      <c r="M61" s="12">
        <f t="shared" si="11"/>
        <v>316.97926159587939</v>
      </c>
      <c r="N61" s="12">
        <f t="shared" si="11"/>
        <v>744.8808508288397</v>
      </c>
      <c r="O61" s="12">
        <f t="shared" si="11"/>
        <v>69.748578211929271</v>
      </c>
      <c r="P61" s="12">
        <f t="shared" si="11"/>
        <v>208.58580000000006</v>
      </c>
      <c r="Q61" s="12">
        <f t="shared" si="11"/>
        <v>35.270425943045517</v>
      </c>
      <c r="R61" s="12">
        <f t="shared" si="11"/>
        <v>65.285941919191927</v>
      </c>
      <c r="S61" s="12">
        <f t="shared" si="11"/>
        <v>217.83543544529124</v>
      </c>
      <c r="T61" s="12">
        <f t="shared" si="11"/>
        <v>134.47071749980498</v>
      </c>
      <c r="U61" s="12">
        <f t="shared" si="11"/>
        <v>273.96282868280775</v>
      </c>
      <c r="V61" s="12">
        <f t="shared" si="11"/>
        <v>16.894230000000004</v>
      </c>
      <c r="W61" s="12">
        <f t="shared" si="11"/>
        <v>71.185609581320463</v>
      </c>
      <c r="X61" s="12">
        <f t="shared" si="11"/>
        <v>632.80417039391375</v>
      </c>
      <c r="Y61" s="12">
        <f t="shared" si="11"/>
        <v>25.859760000000005</v>
      </c>
      <c r="Z61" s="12">
        <f t="shared" si="10"/>
        <v>1270.2844725000002</v>
      </c>
      <c r="AA61" s="12">
        <f t="shared" si="10"/>
        <v>5556.6044047420955</v>
      </c>
    </row>
    <row r="62" spans="1:27" ht="14.2" customHeight="1" x14ac:dyDescent="0.45">
      <c r="A62" s="28">
        <v>52</v>
      </c>
      <c r="B62" s="5">
        <v>2073</v>
      </c>
      <c r="C62" s="60">
        <f t="shared" si="7"/>
        <v>0.53825000000000023</v>
      </c>
      <c r="D62" s="56"/>
      <c r="E62" s="56"/>
      <c r="F62" s="13">
        <f t="shared" si="2"/>
        <v>4807.03125</v>
      </c>
      <c r="G62" s="13">
        <f t="shared" si="1"/>
        <v>7464.8980009255356</v>
      </c>
      <c r="H62" s="13">
        <f t="shared" si="3"/>
        <v>1990.1059755363437</v>
      </c>
      <c r="I62" s="12">
        <f t="shared" si="4"/>
        <v>250.80311595801732</v>
      </c>
      <c r="J62" s="12">
        <f t="shared" si="11"/>
        <v>59.789720908843101</v>
      </c>
      <c r="K62" s="12">
        <f t="shared" si="11"/>
        <v>621.67260994263881</v>
      </c>
      <c r="L62" s="12">
        <f t="shared" si="11"/>
        <v>553.32875717932745</v>
      </c>
      <c r="M62" s="12">
        <f t="shared" si="11"/>
        <v>319.78576760115521</v>
      </c>
      <c r="N62" s="12">
        <f t="shared" si="11"/>
        <v>751.47595919820469</v>
      </c>
      <c r="O62" s="12">
        <f t="shared" si="11"/>
        <v>70.366125879324599</v>
      </c>
      <c r="P62" s="12">
        <f t="shared" si="11"/>
        <v>210.43260000000004</v>
      </c>
      <c r="Q62" s="12">
        <f t="shared" si="11"/>
        <v>35.582707136835388</v>
      </c>
      <c r="R62" s="12">
        <f t="shared" si="11"/>
        <v>65.863977804359394</v>
      </c>
      <c r="S62" s="12">
        <f t="shared" si="11"/>
        <v>219.7641308894699</v>
      </c>
      <c r="T62" s="12">
        <f t="shared" si="11"/>
        <v>135.66130919434332</v>
      </c>
      <c r="U62" s="12">
        <f t="shared" si="11"/>
        <v>276.38847104202591</v>
      </c>
      <c r="V62" s="12">
        <f t="shared" si="11"/>
        <v>17.043810000000001</v>
      </c>
      <c r="W62" s="12">
        <f t="shared" si="11"/>
        <v>71.815880595813212</v>
      </c>
      <c r="X62" s="12">
        <f t="shared" si="11"/>
        <v>638.4069618681342</v>
      </c>
      <c r="Y62" s="12">
        <f t="shared" si="11"/>
        <v>26.088720000000002</v>
      </c>
      <c r="Z62" s="12">
        <f t="shared" si="10"/>
        <v>1281.5314575000002</v>
      </c>
      <c r="AA62" s="12">
        <f t="shared" si="10"/>
        <v>5605.802082698493</v>
      </c>
    </row>
    <row r="63" spans="1:27" ht="14.2" customHeight="1" x14ac:dyDescent="0.45">
      <c r="A63">
        <v>53</v>
      </c>
      <c r="B63" s="5">
        <v>2074</v>
      </c>
      <c r="C63" s="60">
        <f t="shared" si="7"/>
        <v>0.55175000000000018</v>
      </c>
      <c r="D63" s="56"/>
      <c r="E63" s="56"/>
      <c r="F63" s="13">
        <f t="shared" si="2"/>
        <v>4849.2187500000009</v>
      </c>
      <c r="G63" s="13">
        <f t="shared" si="1"/>
        <v>7594.419986644667</v>
      </c>
      <c r="H63" s="13">
        <f t="shared" si="3"/>
        <v>2024.6359152235323</v>
      </c>
      <c r="I63" s="12">
        <f t="shared" si="4"/>
        <v>253.00421595179807</v>
      </c>
      <c r="J63" s="12">
        <f t="shared" si="11"/>
        <v>60.314447859773949</v>
      </c>
      <c r="K63" s="12">
        <f t="shared" si="11"/>
        <v>627.12853728489506</v>
      </c>
      <c r="L63" s="12">
        <f t="shared" si="11"/>
        <v>558.18488474111587</v>
      </c>
      <c r="M63" s="12">
        <f t="shared" si="11"/>
        <v>322.59227360643109</v>
      </c>
      <c r="N63" s="12">
        <f t="shared" si="11"/>
        <v>758.07106756756968</v>
      </c>
      <c r="O63" s="12">
        <f t="shared" si="11"/>
        <v>70.983673546719942</v>
      </c>
      <c r="P63" s="12">
        <f t="shared" si="11"/>
        <v>212.27940000000004</v>
      </c>
      <c r="Q63" s="12">
        <f t="shared" si="11"/>
        <v>35.894988330625267</v>
      </c>
      <c r="R63" s="12">
        <f t="shared" si="11"/>
        <v>66.44201368952686</v>
      </c>
      <c r="S63" s="12">
        <f t="shared" si="11"/>
        <v>221.69282633364858</v>
      </c>
      <c r="T63" s="12">
        <f t="shared" si="11"/>
        <v>136.85190088888169</v>
      </c>
      <c r="U63" s="12">
        <f t="shared" si="11"/>
        <v>278.81411340124407</v>
      </c>
      <c r="V63" s="12">
        <f t="shared" si="11"/>
        <v>17.193390000000001</v>
      </c>
      <c r="W63" s="12">
        <f t="shared" si="11"/>
        <v>72.446151610305961</v>
      </c>
      <c r="X63" s="12">
        <f t="shared" si="11"/>
        <v>644.00975334235488</v>
      </c>
      <c r="Y63" s="12">
        <f t="shared" si="11"/>
        <v>26.317680000000003</v>
      </c>
      <c r="Z63" s="12">
        <f t="shared" si="10"/>
        <v>1292.7784425000002</v>
      </c>
      <c r="AA63" s="12">
        <f t="shared" si="10"/>
        <v>5654.9997606548914</v>
      </c>
    </row>
    <row r="64" spans="1:27" ht="14.2" customHeight="1" x14ac:dyDescent="0.45">
      <c r="A64">
        <v>54</v>
      </c>
      <c r="B64" s="5">
        <v>2075</v>
      </c>
      <c r="C64" s="60">
        <f t="shared" si="7"/>
        <v>0.56525000000000014</v>
      </c>
      <c r="D64" s="56"/>
      <c r="E64" s="56"/>
      <c r="F64" s="13">
        <f t="shared" si="2"/>
        <v>4891.4062500000009</v>
      </c>
      <c r="G64" s="13">
        <f t="shared" si="1"/>
        <v>7725.6045072404568</v>
      </c>
      <c r="H64" s="13">
        <f t="shared" si="3"/>
        <v>2059.6090787286707</v>
      </c>
      <c r="I64" s="12">
        <f t="shared" si="4"/>
        <v>255.20531594557883</v>
      </c>
      <c r="J64" s="12">
        <f t="shared" si="11"/>
        <v>60.839174810704804</v>
      </c>
      <c r="K64" s="12">
        <f t="shared" si="11"/>
        <v>632.58446462715131</v>
      </c>
      <c r="L64" s="12">
        <f t="shared" si="11"/>
        <v>563.04101230290416</v>
      </c>
      <c r="M64" s="12">
        <f t="shared" si="11"/>
        <v>325.39877961170697</v>
      </c>
      <c r="N64" s="12">
        <f t="shared" si="11"/>
        <v>764.66617593693479</v>
      </c>
      <c r="O64" s="12">
        <f t="shared" si="11"/>
        <v>71.601221214115284</v>
      </c>
      <c r="P64" s="12">
        <f t="shared" si="11"/>
        <v>214.12620000000004</v>
      </c>
      <c r="Q64" s="12">
        <f t="shared" si="11"/>
        <v>36.207269524415146</v>
      </c>
      <c r="R64" s="12">
        <f t="shared" si="11"/>
        <v>67.020049574694326</v>
      </c>
      <c r="S64" s="12">
        <f t="shared" si="11"/>
        <v>223.62152177782727</v>
      </c>
      <c r="T64" s="12">
        <f t="shared" si="11"/>
        <v>138.04249258342006</v>
      </c>
      <c r="U64" s="12">
        <f t="shared" si="11"/>
        <v>281.23975576046223</v>
      </c>
      <c r="V64" s="12">
        <f t="shared" si="11"/>
        <v>17.342970000000005</v>
      </c>
      <c r="W64" s="12">
        <f t="shared" si="11"/>
        <v>73.076422624798724</v>
      </c>
      <c r="X64" s="12">
        <f t="shared" si="11"/>
        <v>649.61254481657545</v>
      </c>
      <c r="Y64" s="12">
        <f t="shared" si="11"/>
        <v>26.546640000000007</v>
      </c>
      <c r="Z64" s="12">
        <f t="shared" si="10"/>
        <v>1304.0254275000002</v>
      </c>
      <c r="AA64" s="12">
        <f t="shared" si="10"/>
        <v>5704.1974386112897</v>
      </c>
    </row>
    <row r="65" spans="1:27" ht="14.2" customHeight="1" x14ac:dyDescent="0.45">
      <c r="A65">
        <v>55</v>
      </c>
      <c r="B65" s="5">
        <v>2076</v>
      </c>
      <c r="C65" s="60">
        <f t="shared" si="7"/>
        <v>0.5787500000000001</v>
      </c>
      <c r="D65" s="56"/>
      <c r="E65" s="56"/>
      <c r="F65" s="13">
        <f t="shared" si="2"/>
        <v>4933.59375</v>
      </c>
      <c r="G65" s="13">
        <f t="shared" si="1"/>
        <v>7858.470467842335</v>
      </c>
      <c r="H65" s="13">
        <f t="shared" si="3"/>
        <v>2095.0305060685214</v>
      </c>
      <c r="I65" s="12">
        <f t="shared" si="4"/>
        <v>257.40641593935953</v>
      </c>
      <c r="J65" s="12">
        <f t="shared" si="11"/>
        <v>61.363901761635653</v>
      </c>
      <c r="K65" s="12">
        <f t="shared" si="11"/>
        <v>638.04039196940744</v>
      </c>
      <c r="L65" s="12">
        <f t="shared" si="11"/>
        <v>567.89713986469246</v>
      </c>
      <c r="M65" s="12">
        <f t="shared" si="11"/>
        <v>328.20528561698279</v>
      </c>
      <c r="N65" s="12">
        <f t="shared" si="11"/>
        <v>771.26128430629979</v>
      </c>
      <c r="O65" s="12">
        <f t="shared" si="11"/>
        <v>72.218768881510613</v>
      </c>
      <c r="P65" s="12">
        <f t="shared" si="11"/>
        <v>215.97300000000004</v>
      </c>
      <c r="Q65" s="12">
        <f t="shared" si="11"/>
        <v>36.519550718205018</v>
      </c>
      <c r="R65" s="12">
        <f t="shared" si="11"/>
        <v>67.598085459861778</v>
      </c>
      <c r="S65" s="12">
        <f t="shared" si="11"/>
        <v>225.5502172220059</v>
      </c>
      <c r="T65" s="12">
        <f t="shared" si="11"/>
        <v>139.2330842779584</v>
      </c>
      <c r="U65" s="12">
        <f t="shared" si="11"/>
        <v>283.66539811968039</v>
      </c>
      <c r="V65" s="12">
        <f t="shared" si="11"/>
        <v>17.492550000000001</v>
      </c>
      <c r="W65" s="12">
        <f t="shared" si="11"/>
        <v>73.706693639291473</v>
      </c>
      <c r="X65" s="12">
        <f t="shared" si="11"/>
        <v>655.21533629079602</v>
      </c>
      <c r="Y65" s="12">
        <f t="shared" si="11"/>
        <v>26.775600000000004</v>
      </c>
      <c r="Z65" s="12">
        <f t="shared" si="10"/>
        <v>1315.2724125000002</v>
      </c>
      <c r="AA65" s="12">
        <f t="shared" si="10"/>
        <v>5753.3951165676881</v>
      </c>
    </row>
    <row r="66" spans="1:27" ht="14.2" customHeight="1" x14ac:dyDescent="0.45">
      <c r="A66" s="28">
        <v>56</v>
      </c>
      <c r="B66" s="5">
        <v>2077</v>
      </c>
      <c r="C66" s="60">
        <f t="shared" si="7"/>
        <v>0.59225000000000005</v>
      </c>
      <c r="D66" s="56"/>
      <c r="E66" s="56"/>
      <c r="F66" s="13">
        <f t="shared" si="2"/>
        <v>4975.78125</v>
      </c>
      <c r="G66" s="13">
        <f t="shared" si="1"/>
        <v>7993.0369748488029</v>
      </c>
      <c r="H66" s="13">
        <f t="shared" si="3"/>
        <v>2130.9052909172115</v>
      </c>
      <c r="I66" s="12">
        <f t="shared" si="4"/>
        <v>259.60751593314029</v>
      </c>
      <c r="J66" s="12">
        <f t="shared" si="11"/>
        <v>61.888628712566494</v>
      </c>
      <c r="K66" s="12">
        <f t="shared" si="11"/>
        <v>643.49631931166368</v>
      </c>
      <c r="L66" s="12">
        <f t="shared" si="11"/>
        <v>572.75326742648076</v>
      </c>
      <c r="M66" s="12">
        <f t="shared" si="11"/>
        <v>331.01179162225861</v>
      </c>
      <c r="N66" s="12">
        <f t="shared" si="11"/>
        <v>777.85639267566467</v>
      </c>
      <c r="O66" s="12">
        <f t="shared" si="11"/>
        <v>72.836316548905955</v>
      </c>
      <c r="P66" s="12">
        <f t="shared" si="11"/>
        <v>217.81980000000001</v>
      </c>
      <c r="Q66" s="12">
        <f t="shared" si="11"/>
        <v>36.83183191199489</v>
      </c>
      <c r="R66" s="12">
        <f t="shared" si="11"/>
        <v>68.176121345029244</v>
      </c>
      <c r="S66" s="12">
        <f t="shared" si="11"/>
        <v>227.47891266618456</v>
      </c>
      <c r="T66" s="12">
        <f t="shared" si="11"/>
        <v>140.42367597249677</v>
      </c>
      <c r="U66" s="12">
        <f t="shared" si="11"/>
        <v>286.09104047889855</v>
      </c>
      <c r="V66" s="12">
        <f t="shared" si="11"/>
        <v>17.642129999999998</v>
      </c>
      <c r="W66" s="12">
        <f t="shared" si="11"/>
        <v>74.336964653784207</v>
      </c>
      <c r="X66" s="12">
        <f t="shared" si="11"/>
        <v>660.81812776501647</v>
      </c>
      <c r="Y66" s="12">
        <f t="shared" si="11"/>
        <v>27.004560000000001</v>
      </c>
      <c r="Z66" s="12">
        <f t="shared" si="10"/>
        <v>1326.5193975</v>
      </c>
      <c r="AA66" s="12">
        <f t="shared" si="10"/>
        <v>5802.5927945240855</v>
      </c>
    </row>
    <row r="67" spans="1:27" ht="14.2" customHeight="1" x14ac:dyDescent="0.45">
      <c r="A67">
        <v>57</v>
      </c>
      <c r="B67" s="5">
        <v>2078</v>
      </c>
      <c r="C67" s="60">
        <f t="shared" si="7"/>
        <v>0.60575000000000001</v>
      </c>
      <c r="D67" s="56"/>
      <c r="E67" s="56"/>
      <c r="F67" s="13">
        <f t="shared" si="2"/>
        <v>5017.96875</v>
      </c>
      <c r="G67" s="13">
        <f t="shared" si="1"/>
        <v>8129.3233379830781</v>
      </c>
      <c r="H67" s="13">
        <f t="shared" si="3"/>
        <v>2167.2385811542663</v>
      </c>
      <c r="I67" s="12">
        <f t="shared" si="4"/>
        <v>261.80861592692105</v>
      </c>
      <c r="J67" s="12">
        <f t="shared" si="11"/>
        <v>62.413355663497349</v>
      </c>
      <c r="K67" s="12">
        <f t="shared" si="11"/>
        <v>648.95224665391993</v>
      </c>
      <c r="L67" s="12">
        <f t="shared" si="11"/>
        <v>577.60939498826917</v>
      </c>
      <c r="M67" s="12">
        <f t="shared" si="11"/>
        <v>333.81829762753449</v>
      </c>
      <c r="N67" s="12">
        <f t="shared" si="11"/>
        <v>784.45150104502977</v>
      </c>
      <c r="O67" s="12">
        <f t="shared" si="11"/>
        <v>73.453864216301298</v>
      </c>
      <c r="P67" s="12">
        <f t="shared" si="11"/>
        <v>219.66660000000002</v>
      </c>
      <c r="Q67" s="12">
        <f t="shared" si="11"/>
        <v>37.144113105784768</v>
      </c>
      <c r="R67" s="12">
        <f t="shared" si="11"/>
        <v>68.754157230196711</v>
      </c>
      <c r="S67" s="12">
        <f t="shared" si="11"/>
        <v>229.40760811036324</v>
      </c>
      <c r="T67" s="12">
        <f t="shared" si="11"/>
        <v>141.61426766703511</v>
      </c>
      <c r="U67" s="12">
        <f t="shared" si="11"/>
        <v>288.51668283811671</v>
      </c>
      <c r="V67" s="12">
        <f t="shared" si="11"/>
        <v>17.791710000000002</v>
      </c>
      <c r="W67" s="12">
        <f t="shared" si="11"/>
        <v>74.96723566827697</v>
      </c>
      <c r="X67" s="12">
        <f t="shared" si="11"/>
        <v>666.42091923923715</v>
      </c>
      <c r="Y67" s="12">
        <f t="shared" si="11"/>
        <v>27.233520000000002</v>
      </c>
      <c r="Z67" s="12">
        <f t="shared" si="10"/>
        <v>1337.7663825</v>
      </c>
      <c r="AA67" s="12">
        <f t="shared" si="10"/>
        <v>5851.7904724804839</v>
      </c>
    </row>
    <row r="68" spans="1:27" ht="14.2" customHeight="1" x14ac:dyDescent="0.45">
      <c r="A68">
        <v>58</v>
      </c>
      <c r="B68" s="5">
        <v>2079</v>
      </c>
      <c r="C68" s="60">
        <f t="shared" si="7"/>
        <v>0.61924999999999997</v>
      </c>
      <c r="D68" s="56"/>
      <c r="E68" s="56"/>
      <c r="F68" s="13">
        <f t="shared" si="2"/>
        <v>5060.15625</v>
      </c>
      <c r="G68" s="13">
        <f t="shared" si="1"/>
        <v>8267.3490723692012</v>
      </c>
      <c r="H68" s="13">
        <f t="shared" si="3"/>
        <v>2204.0355794180823</v>
      </c>
      <c r="I68" s="12">
        <f t="shared" si="4"/>
        <v>264.00971592070181</v>
      </c>
      <c r="J68" s="12">
        <f t="shared" si="11"/>
        <v>62.938082614428204</v>
      </c>
      <c r="K68" s="12">
        <f t="shared" si="11"/>
        <v>654.40817399617617</v>
      </c>
      <c r="L68" s="12">
        <f t="shared" si="11"/>
        <v>582.46552255005747</v>
      </c>
      <c r="M68" s="12">
        <f t="shared" si="11"/>
        <v>336.62480363281037</v>
      </c>
      <c r="N68" s="12">
        <f t="shared" si="11"/>
        <v>791.04660941439488</v>
      </c>
      <c r="O68" s="12">
        <f t="shared" si="11"/>
        <v>74.071411883696641</v>
      </c>
      <c r="P68" s="12">
        <f t="shared" si="11"/>
        <v>221.51340000000002</v>
      </c>
      <c r="Q68" s="12">
        <f t="shared" si="11"/>
        <v>37.456394299574647</v>
      </c>
      <c r="R68" s="12">
        <f t="shared" si="11"/>
        <v>69.332193115364177</v>
      </c>
      <c r="S68" s="12">
        <f t="shared" si="11"/>
        <v>231.33630355454193</v>
      </c>
      <c r="T68" s="12">
        <f t="shared" si="11"/>
        <v>142.80485936157348</v>
      </c>
      <c r="U68" s="12">
        <f t="shared" si="11"/>
        <v>290.94232519733492</v>
      </c>
      <c r="V68" s="12">
        <f t="shared" si="11"/>
        <v>17.941290000000002</v>
      </c>
      <c r="W68" s="12">
        <f t="shared" si="11"/>
        <v>75.597506682769719</v>
      </c>
      <c r="X68" s="12">
        <f t="shared" si="11"/>
        <v>672.02371071345772</v>
      </c>
      <c r="Y68" s="12">
        <f t="shared" si="11"/>
        <v>27.462480000000003</v>
      </c>
      <c r="Z68" s="12">
        <f t="shared" si="10"/>
        <v>1349.0133675000002</v>
      </c>
      <c r="AA68" s="12">
        <f t="shared" si="10"/>
        <v>5900.9881504368823</v>
      </c>
    </row>
    <row r="69" spans="1:27" ht="14.2" customHeight="1" x14ac:dyDescent="0.45">
      <c r="A69">
        <v>59</v>
      </c>
      <c r="B69" s="5">
        <v>2080</v>
      </c>
      <c r="C69" s="60">
        <f t="shared" si="7"/>
        <v>0.63274999999999992</v>
      </c>
      <c r="D69" s="56"/>
      <c r="E69" s="56"/>
      <c r="F69" s="13">
        <f t="shared" si="2"/>
        <v>5102.34375</v>
      </c>
      <c r="G69" s="13">
        <f t="shared" si="1"/>
        <v>8407.133900628718</v>
      </c>
      <c r="H69" s="13">
        <f t="shared" si="3"/>
        <v>2241.301543664893</v>
      </c>
      <c r="I69" s="12">
        <f t="shared" si="4"/>
        <v>266.21081591448251</v>
      </c>
      <c r="J69" s="12">
        <f t="shared" si="11"/>
        <v>63.462809565359045</v>
      </c>
      <c r="K69" s="12">
        <f t="shared" si="11"/>
        <v>659.86410133843231</v>
      </c>
      <c r="L69" s="12">
        <f t="shared" si="11"/>
        <v>587.32165011184577</v>
      </c>
      <c r="M69" s="12">
        <f t="shared" si="11"/>
        <v>339.43130963808619</v>
      </c>
      <c r="N69" s="12">
        <f t="shared" si="11"/>
        <v>797.64171778375976</v>
      </c>
      <c r="O69" s="12">
        <f t="shared" si="11"/>
        <v>74.688959551091969</v>
      </c>
      <c r="P69" s="12">
        <f t="shared" si="11"/>
        <v>223.36020000000002</v>
      </c>
      <c r="Q69" s="12">
        <f t="shared" si="11"/>
        <v>37.768675493364519</v>
      </c>
      <c r="R69" s="12">
        <f t="shared" si="11"/>
        <v>69.910229000531629</v>
      </c>
      <c r="S69" s="12">
        <f t="shared" si="11"/>
        <v>233.26499899872059</v>
      </c>
      <c r="T69" s="12">
        <f t="shared" si="11"/>
        <v>143.99545105611185</v>
      </c>
      <c r="U69" s="12">
        <f t="shared" si="11"/>
        <v>293.36796755655303</v>
      </c>
      <c r="V69" s="12">
        <f t="shared" si="11"/>
        <v>18.090869999999999</v>
      </c>
      <c r="W69" s="12">
        <f t="shared" si="11"/>
        <v>76.227777697262468</v>
      </c>
      <c r="X69" s="12">
        <f t="shared" si="11"/>
        <v>677.62650218767828</v>
      </c>
      <c r="Y69" s="12">
        <f t="shared" si="11"/>
        <v>27.69144</v>
      </c>
      <c r="Z69" s="12">
        <f t="shared" si="10"/>
        <v>1360.2603525</v>
      </c>
      <c r="AA69" s="12">
        <f t="shared" si="10"/>
        <v>5950.1858283932806</v>
      </c>
    </row>
    <row r="70" spans="1:27" ht="14.2" customHeight="1" x14ac:dyDescent="0.45">
      <c r="A70" s="28">
        <v>60</v>
      </c>
      <c r="B70" s="5">
        <v>2081</v>
      </c>
      <c r="C70" s="106">
        <f t="shared" si="7"/>
        <v>0.64624999999999988</v>
      </c>
      <c r="D70" s="56"/>
      <c r="E70" s="56"/>
      <c r="F70" s="13">
        <f t="shared" si="2"/>
        <v>5144.5312499999991</v>
      </c>
      <c r="G70" s="13">
        <f t="shared" si="1"/>
        <v>8548.6977549981693</v>
      </c>
      <c r="H70" s="13">
        <f t="shared" si="3"/>
        <v>2279.0417877332879</v>
      </c>
      <c r="I70" s="12">
        <f t="shared" si="4"/>
        <v>268.41191590826321</v>
      </c>
      <c r="J70" s="12">
        <f t="shared" si="11"/>
        <v>63.987536516289893</v>
      </c>
      <c r="K70" s="12">
        <f t="shared" si="11"/>
        <v>665.32002868068844</v>
      </c>
      <c r="L70" s="12">
        <f t="shared" si="11"/>
        <v>592.17777767363407</v>
      </c>
      <c r="M70" s="12">
        <f t="shared" si="11"/>
        <v>342.23781564336201</v>
      </c>
      <c r="N70" s="12">
        <f t="shared" si="11"/>
        <v>804.23682615312475</v>
      </c>
      <c r="O70" s="12">
        <f t="shared" si="11"/>
        <v>75.306507218487312</v>
      </c>
      <c r="P70" s="12">
        <f t="shared" si="11"/>
        <v>225.20699999999999</v>
      </c>
      <c r="Q70" s="12">
        <f t="shared" si="11"/>
        <v>38.080956687154391</v>
      </c>
      <c r="R70" s="12">
        <f t="shared" si="11"/>
        <v>70.488264885699095</v>
      </c>
      <c r="S70" s="12">
        <f t="shared" si="11"/>
        <v>235.19369444289921</v>
      </c>
      <c r="T70" s="12">
        <f t="shared" si="11"/>
        <v>145.18604275065019</v>
      </c>
      <c r="U70" s="12">
        <f t="shared" si="11"/>
        <v>295.79360991577119</v>
      </c>
      <c r="V70" s="12">
        <f t="shared" si="11"/>
        <v>18.240449999999999</v>
      </c>
      <c r="W70" s="12">
        <f t="shared" si="11"/>
        <v>76.858048711755217</v>
      </c>
      <c r="X70" s="12">
        <f t="shared" si="11"/>
        <v>683.22929366189874</v>
      </c>
      <c r="Y70" s="12">
        <f t="shared" si="11"/>
        <v>27.920399999999997</v>
      </c>
      <c r="Z70" s="12">
        <f t="shared" si="10"/>
        <v>1371.5073374999997</v>
      </c>
      <c r="AA70" s="12">
        <f t="shared" si="10"/>
        <v>5999.3835063496781</v>
      </c>
    </row>
    <row r="71" spans="1:27" ht="14.2" customHeight="1" x14ac:dyDescent="0.45">
      <c r="A71">
        <v>61</v>
      </c>
      <c r="B71" s="5">
        <v>2082</v>
      </c>
      <c r="C71" s="60">
        <f t="shared" si="7"/>
        <v>0.65974999999999984</v>
      </c>
      <c r="D71" s="56"/>
      <c r="E71" s="56"/>
      <c r="F71" s="13">
        <f t="shared" si="2"/>
        <v>5186.7187499999991</v>
      </c>
      <c r="G71" s="13">
        <f t="shared" si="1"/>
        <v>8692.0607794675816</v>
      </c>
      <c r="H71" s="13">
        <f t="shared" si="3"/>
        <v>2317.2616819143163</v>
      </c>
      <c r="I71" s="12">
        <f t="shared" si="4"/>
        <v>270.61301590204397</v>
      </c>
      <c r="J71" s="12">
        <f t="shared" si="11"/>
        <v>64.512263467220748</v>
      </c>
      <c r="K71" s="12">
        <f t="shared" si="11"/>
        <v>670.77595602294468</v>
      </c>
      <c r="L71" s="12">
        <f t="shared" si="11"/>
        <v>597.03390523542248</v>
      </c>
      <c r="M71" s="12">
        <f t="shared" si="11"/>
        <v>345.04432164863789</v>
      </c>
      <c r="N71" s="12">
        <f t="shared" si="11"/>
        <v>810.83193452248986</v>
      </c>
      <c r="O71" s="12">
        <f t="shared" si="11"/>
        <v>75.924054885882654</v>
      </c>
      <c r="P71" s="12">
        <f t="shared" si="11"/>
        <v>227.0538</v>
      </c>
      <c r="Q71" s="12">
        <f t="shared" si="11"/>
        <v>38.39323788094427</v>
      </c>
      <c r="R71" s="12">
        <f t="shared" si="11"/>
        <v>71.066300770866562</v>
      </c>
      <c r="S71" s="12">
        <f t="shared" si="11"/>
        <v>237.1223898870779</v>
      </c>
      <c r="T71" s="12">
        <f t="shared" si="11"/>
        <v>146.37663444518856</v>
      </c>
      <c r="U71" s="12">
        <f t="shared" si="11"/>
        <v>298.21925227498934</v>
      </c>
      <c r="V71" s="12">
        <f t="shared" si="11"/>
        <v>18.390029999999999</v>
      </c>
      <c r="W71" s="12">
        <f t="shared" si="11"/>
        <v>77.48831972624798</v>
      </c>
      <c r="X71" s="12">
        <f t="shared" si="11"/>
        <v>688.83208513611942</v>
      </c>
      <c r="Y71" s="12">
        <f t="shared" si="11"/>
        <v>28.149359999999998</v>
      </c>
      <c r="Z71" s="12">
        <f t="shared" si="10"/>
        <v>1382.7543224999999</v>
      </c>
      <c r="AA71" s="12">
        <f t="shared" si="10"/>
        <v>6048.5811843060765</v>
      </c>
    </row>
    <row r="72" spans="1:27" ht="14.2" customHeight="1" x14ac:dyDescent="0.45">
      <c r="A72">
        <v>62</v>
      </c>
      <c r="B72" s="5">
        <v>2083</v>
      </c>
      <c r="C72" s="60">
        <f t="shared" si="7"/>
        <v>0.67324999999999979</v>
      </c>
      <c r="D72" s="56"/>
      <c r="E72" s="56"/>
      <c r="F72" s="13">
        <f t="shared" si="2"/>
        <v>5228.90625</v>
      </c>
      <c r="G72" s="13">
        <f t="shared" si="1"/>
        <v>8837.2433319401771</v>
      </c>
      <c r="H72" s="13">
        <f t="shared" si="3"/>
        <v>2355.9666535272577</v>
      </c>
      <c r="I72" s="12">
        <f t="shared" si="4"/>
        <v>272.81411589582473</v>
      </c>
      <c r="J72" s="12">
        <f t="shared" si="11"/>
        <v>65.036990418151603</v>
      </c>
      <c r="K72" s="12">
        <f t="shared" si="11"/>
        <v>676.23188336520093</v>
      </c>
      <c r="L72" s="12">
        <f t="shared" si="11"/>
        <v>601.89003279721078</v>
      </c>
      <c r="M72" s="12">
        <f t="shared" si="11"/>
        <v>347.85082765391377</v>
      </c>
      <c r="N72" s="12">
        <f t="shared" si="11"/>
        <v>817.42704289185485</v>
      </c>
      <c r="O72" s="12">
        <f t="shared" si="11"/>
        <v>76.541602553277997</v>
      </c>
      <c r="P72" s="12">
        <f t="shared" si="11"/>
        <v>228.9006</v>
      </c>
      <c r="Q72" s="12">
        <f t="shared" si="11"/>
        <v>38.705519074734148</v>
      </c>
      <c r="R72" s="12">
        <f t="shared" si="11"/>
        <v>71.644336656034028</v>
      </c>
      <c r="S72" s="12">
        <f t="shared" si="11"/>
        <v>239.05108533125659</v>
      </c>
      <c r="T72" s="12">
        <f t="shared" si="11"/>
        <v>147.56722613972693</v>
      </c>
      <c r="U72" s="12">
        <f t="shared" si="11"/>
        <v>300.64489463420756</v>
      </c>
      <c r="V72" s="12">
        <f t="shared" si="11"/>
        <v>18.53961</v>
      </c>
      <c r="W72" s="12">
        <f t="shared" si="11"/>
        <v>78.118590740740729</v>
      </c>
      <c r="X72" s="12">
        <f t="shared" si="11"/>
        <v>694.43487661033998</v>
      </c>
      <c r="Y72" s="12">
        <f t="shared" si="11"/>
        <v>28.378319999999999</v>
      </c>
      <c r="Z72" s="12">
        <f t="shared" si="10"/>
        <v>1394.0013074999999</v>
      </c>
      <c r="AA72" s="12">
        <f t="shared" si="10"/>
        <v>6097.7788622624748</v>
      </c>
    </row>
    <row r="73" spans="1:27" ht="14.2" customHeight="1" x14ac:dyDescent="0.45">
      <c r="A73">
        <v>63</v>
      </c>
      <c r="B73" s="5">
        <v>2084</v>
      </c>
      <c r="C73" s="60">
        <f t="shared" si="7"/>
        <v>0.68674999999999975</v>
      </c>
      <c r="D73" s="56"/>
      <c r="E73" s="56"/>
      <c r="F73" s="13">
        <f t="shared" si="2"/>
        <v>5271.0937499999991</v>
      </c>
      <c r="G73" s="13">
        <f t="shared" si="1"/>
        <v>8984.2659864134857</v>
      </c>
      <c r="H73" s="13">
        <f t="shared" si="3"/>
        <v>2395.1621875011006</v>
      </c>
      <c r="I73" s="12">
        <f t="shared" si="4"/>
        <v>275.01521588960549</v>
      </c>
      <c r="J73" s="12">
        <f t="shared" si="11"/>
        <v>65.561717369082444</v>
      </c>
      <c r="K73" s="12">
        <f t="shared" si="11"/>
        <v>681.68781070745706</v>
      </c>
      <c r="L73" s="12">
        <f t="shared" si="11"/>
        <v>606.74616035899908</v>
      </c>
      <c r="M73" s="12">
        <f t="shared" si="11"/>
        <v>350.65733365918965</v>
      </c>
      <c r="N73" s="12">
        <f t="shared" si="11"/>
        <v>824.02215126121985</v>
      </c>
      <c r="O73" s="12">
        <f t="shared" si="11"/>
        <v>77.159150220673325</v>
      </c>
      <c r="P73" s="12">
        <f t="shared" si="11"/>
        <v>230.7474</v>
      </c>
      <c r="Q73" s="12">
        <f t="shared" si="11"/>
        <v>39.01780026852402</v>
      </c>
      <c r="R73" s="12">
        <f t="shared" si="11"/>
        <v>72.22237254120148</v>
      </c>
      <c r="S73" s="12">
        <f t="shared" si="11"/>
        <v>240.97978077543524</v>
      </c>
      <c r="T73" s="12">
        <f t="shared" si="11"/>
        <v>148.75781783426527</v>
      </c>
      <c r="U73" s="12">
        <f t="shared" si="11"/>
        <v>303.07053699342566</v>
      </c>
      <c r="V73" s="12">
        <f t="shared" si="11"/>
        <v>18.689189999999996</v>
      </c>
      <c r="W73" s="12">
        <f t="shared" si="11"/>
        <v>78.748861755233477</v>
      </c>
      <c r="X73" s="12">
        <f t="shared" si="11"/>
        <v>700.03766808456055</v>
      </c>
      <c r="Y73" s="12">
        <f t="shared" ref="Y73:AA88" si="12">Y$10*(1+$C73)</f>
        <v>28.607279999999996</v>
      </c>
      <c r="Z73" s="12">
        <f t="shared" si="12"/>
        <v>1405.2482924999997</v>
      </c>
      <c r="AA73" s="12">
        <f t="shared" si="12"/>
        <v>6146.9765402188723</v>
      </c>
    </row>
    <row r="74" spans="1:27" ht="14.2" customHeight="1" x14ac:dyDescent="0.45">
      <c r="A74" s="28">
        <v>64</v>
      </c>
      <c r="B74" s="5">
        <v>2085</v>
      </c>
      <c r="C74" s="60">
        <f t="shared" si="7"/>
        <v>0.70024999999999971</v>
      </c>
      <c r="D74" s="56"/>
      <c r="E74" s="56"/>
      <c r="F74" s="13">
        <f t="shared" si="2"/>
        <v>5313.2812499999991</v>
      </c>
      <c r="G74" s="13">
        <f t="shared" si="1"/>
        <v>9133.1495351821104</v>
      </c>
      <c r="H74" s="13">
        <f t="shared" si="3"/>
        <v>2434.853826961782</v>
      </c>
      <c r="I74" s="12">
        <f t="shared" si="4"/>
        <v>277.21631588338619</v>
      </c>
      <c r="J74" s="12">
        <f t="shared" ref="J74:Y89" si="13">J$10*(1+$C74)</f>
        <v>66.086444320013285</v>
      </c>
      <c r="K74" s="12">
        <f t="shared" si="13"/>
        <v>687.14373804971319</v>
      </c>
      <c r="L74" s="12">
        <f t="shared" si="13"/>
        <v>611.60228792078738</v>
      </c>
      <c r="M74" s="12">
        <f t="shared" si="13"/>
        <v>353.46383966446547</v>
      </c>
      <c r="N74" s="12">
        <f t="shared" si="13"/>
        <v>830.61725963058484</v>
      </c>
      <c r="O74" s="12">
        <f t="shared" si="13"/>
        <v>77.776697888068654</v>
      </c>
      <c r="P74" s="12">
        <f t="shared" si="13"/>
        <v>232.59419999999997</v>
      </c>
      <c r="Q74" s="12">
        <f t="shared" si="13"/>
        <v>39.330081462313899</v>
      </c>
      <c r="R74" s="12">
        <f t="shared" si="13"/>
        <v>72.800408426368932</v>
      </c>
      <c r="S74" s="12">
        <f t="shared" si="13"/>
        <v>242.9084762196139</v>
      </c>
      <c r="T74" s="12">
        <f t="shared" si="13"/>
        <v>149.94840952880361</v>
      </c>
      <c r="U74" s="12">
        <f t="shared" si="13"/>
        <v>305.49617935264382</v>
      </c>
      <c r="V74" s="12">
        <f t="shared" si="13"/>
        <v>18.838769999999997</v>
      </c>
      <c r="W74" s="12">
        <f t="shared" si="13"/>
        <v>79.379132769726226</v>
      </c>
      <c r="X74" s="12">
        <f t="shared" si="13"/>
        <v>705.640459558781</v>
      </c>
      <c r="Y74" s="12">
        <f t="shared" si="13"/>
        <v>28.836239999999993</v>
      </c>
      <c r="Z74" s="12">
        <f t="shared" si="12"/>
        <v>1416.4952774999997</v>
      </c>
      <c r="AA74" s="12">
        <f t="shared" si="12"/>
        <v>6196.1742181752707</v>
      </c>
    </row>
    <row r="75" spans="1:27" ht="14.2" customHeight="1" x14ac:dyDescent="0.45">
      <c r="A75">
        <v>65</v>
      </c>
      <c r="B75" s="5">
        <v>2086</v>
      </c>
      <c r="C75" s="60">
        <f t="shared" si="7"/>
        <v>0.71374999999999966</v>
      </c>
      <c r="D75" s="56"/>
      <c r="E75" s="56"/>
      <c r="F75" s="13">
        <f t="shared" si="2"/>
        <v>5355.4687499999991</v>
      </c>
      <c r="G75" s="13">
        <f t="shared" si="1"/>
        <v>9283.9149910622837</v>
      </c>
      <c r="H75" s="13">
        <f t="shared" si="3"/>
        <v>2475.0471738252477</v>
      </c>
      <c r="I75" s="12">
        <f t="shared" si="4"/>
        <v>279.41741587716695</v>
      </c>
      <c r="J75" s="12">
        <f t="shared" si="13"/>
        <v>66.611171270944141</v>
      </c>
      <c r="K75" s="12">
        <f t="shared" si="13"/>
        <v>692.59966539196944</v>
      </c>
      <c r="L75" s="12">
        <f t="shared" si="13"/>
        <v>616.45841548257579</v>
      </c>
      <c r="M75" s="12">
        <f t="shared" si="13"/>
        <v>356.27034566974135</v>
      </c>
      <c r="N75" s="12">
        <f t="shared" si="13"/>
        <v>837.21236799994983</v>
      </c>
      <c r="O75" s="12">
        <f t="shared" si="13"/>
        <v>78.394245555463996</v>
      </c>
      <c r="P75" s="12">
        <f t="shared" si="13"/>
        <v>234.44099999999997</v>
      </c>
      <c r="Q75" s="12">
        <f t="shared" si="13"/>
        <v>39.642362656103778</v>
      </c>
      <c r="R75" s="12">
        <f t="shared" si="13"/>
        <v>73.378444311536413</v>
      </c>
      <c r="S75" s="12">
        <f t="shared" si="13"/>
        <v>244.83717166379259</v>
      </c>
      <c r="T75" s="12">
        <f t="shared" si="13"/>
        <v>151.13900122334198</v>
      </c>
      <c r="U75" s="12">
        <f t="shared" si="13"/>
        <v>307.92182171186204</v>
      </c>
      <c r="V75" s="12">
        <f t="shared" si="13"/>
        <v>18.988349999999997</v>
      </c>
      <c r="W75" s="12">
        <f t="shared" si="13"/>
        <v>80.009403784218975</v>
      </c>
      <c r="X75" s="12">
        <f t="shared" si="13"/>
        <v>711.24325103300168</v>
      </c>
      <c r="Y75" s="12">
        <f t="shared" si="13"/>
        <v>29.065199999999997</v>
      </c>
      <c r="Z75" s="12">
        <f t="shared" si="12"/>
        <v>1427.7422624999997</v>
      </c>
      <c r="AA75" s="12">
        <f t="shared" si="12"/>
        <v>6245.371896131669</v>
      </c>
    </row>
    <row r="76" spans="1:27" ht="14.2" customHeight="1" x14ac:dyDescent="0.45">
      <c r="A76">
        <v>66</v>
      </c>
      <c r="B76" s="5">
        <v>2087</v>
      </c>
      <c r="C76" s="60">
        <f t="shared" si="7"/>
        <v>0.72724999999999962</v>
      </c>
      <c r="D76" s="56"/>
      <c r="E76" s="56"/>
      <c r="F76" s="13">
        <f t="shared" si="2"/>
        <v>5397.6562499999991</v>
      </c>
      <c r="G76" s="13">
        <f t="shared" ref="G76:G111" si="14">$G$10*(1+C76)*((1+$L$3)^(B76-2021))</f>
        <v>9436.5835896385033</v>
      </c>
      <c r="H76" s="13">
        <f t="shared" si="3"/>
        <v>2515.7478893963944</v>
      </c>
      <c r="I76" s="12">
        <f t="shared" si="4"/>
        <v>281.6185158709477</v>
      </c>
      <c r="J76" s="12">
        <f t="shared" si="13"/>
        <v>67.135898221874996</v>
      </c>
      <c r="K76" s="12">
        <f t="shared" si="13"/>
        <v>698.05559273422568</v>
      </c>
      <c r="L76" s="12">
        <f t="shared" si="13"/>
        <v>621.31454304436409</v>
      </c>
      <c r="M76" s="12">
        <f t="shared" si="13"/>
        <v>359.07685167501722</v>
      </c>
      <c r="N76" s="12">
        <f t="shared" si="13"/>
        <v>843.80747636931494</v>
      </c>
      <c r="O76" s="12">
        <f t="shared" si="13"/>
        <v>79.011793222859339</v>
      </c>
      <c r="P76" s="12">
        <f t="shared" si="13"/>
        <v>236.28779999999998</v>
      </c>
      <c r="Q76" s="12">
        <f t="shared" si="13"/>
        <v>39.95464384989365</v>
      </c>
      <c r="R76" s="12">
        <f t="shared" si="13"/>
        <v>73.956480196703879</v>
      </c>
      <c r="S76" s="12">
        <f t="shared" si="13"/>
        <v>246.76586710797125</v>
      </c>
      <c r="T76" s="12">
        <f t="shared" si="13"/>
        <v>152.32959291788035</v>
      </c>
      <c r="U76" s="12">
        <f t="shared" si="13"/>
        <v>310.3474640710802</v>
      </c>
      <c r="V76" s="12">
        <f t="shared" si="13"/>
        <v>19.137929999999997</v>
      </c>
      <c r="W76" s="12">
        <f t="shared" si="13"/>
        <v>80.639674798711738</v>
      </c>
      <c r="X76" s="12">
        <f t="shared" si="13"/>
        <v>716.84604250722225</v>
      </c>
      <c r="Y76" s="12">
        <f t="shared" si="13"/>
        <v>29.294159999999998</v>
      </c>
      <c r="Z76" s="12">
        <f t="shared" si="12"/>
        <v>1438.9892474999997</v>
      </c>
      <c r="AA76" s="12">
        <f t="shared" si="12"/>
        <v>6294.5695740880674</v>
      </c>
    </row>
    <row r="77" spans="1:27" ht="14.2" customHeight="1" x14ac:dyDescent="0.45">
      <c r="A77">
        <v>67</v>
      </c>
      <c r="B77" s="5">
        <v>2088</v>
      </c>
      <c r="C77" s="60">
        <f t="shared" si="7"/>
        <v>0.74074999999999958</v>
      </c>
      <c r="D77" s="56"/>
      <c r="E77" s="56"/>
      <c r="F77" s="13">
        <f t="shared" ref="F77:F111" si="15">$G$10*(1+C77)</f>
        <v>5439.8437499999991</v>
      </c>
      <c r="G77" s="13">
        <f t="shared" si="14"/>
        <v>9591.1767915324144</v>
      </c>
      <c r="H77" s="13">
        <f t="shared" ref="H77:H111" si="16">$H$10*(1+C77)*((1+$L$3)^(B77-2021))</f>
        <v>2556.961694973942</v>
      </c>
      <c r="I77" s="12">
        <f t="shared" ref="I77:I111" si="17">$I$10*(1+C77)</f>
        <v>283.81961586472841</v>
      </c>
      <c r="J77" s="12">
        <f t="shared" si="13"/>
        <v>67.660625172805837</v>
      </c>
      <c r="K77" s="12">
        <f t="shared" si="13"/>
        <v>703.51152007648182</v>
      </c>
      <c r="L77" s="12">
        <f t="shared" si="13"/>
        <v>626.17067060615238</v>
      </c>
      <c r="M77" s="12">
        <f t="shared" si="13"/>
        <v>361.88335768029305</v>
      </c>
      <c r="N77" s="12">
        <f t="shared" si="13"/>
        <v>850.40258473867993</v>
      </c>
      <c r="O77" s="12">
        <f t="shared" si="13"/>
        <v>79.629340890254682</v>
      </c>
      <c r="P77" s="12">
        <f t="shared" si="13"/>
        <v>238.13459999999995</v>
      </c>
      <c r="Q77" s="12">
        <f t="shared" si="13"/>
        <v>40.266925043683528</v>
      </c>
      <c r="R77" s="12">
        <f t="shared" si="13"/>
        <v>74.534516081871331</v>
      </c>
      <c r="S77" s="12">
        <f t="shared" si="13"/>
        <v>248.6945625521499</v>
      </c>
      <c r="T77" s="12">
        <f t="shared" si="13"/>
        <v>153.52018461241869</v>
      </c>
      <c r="U77" s="12">
        <f t="shared" si="13"/>
        <v>312.77310643029836</v>
      </c>
      <c r="V77" s="12">
        <f t="shared" si="13"/>
        <v>19.287509999999994</v>
      </c>
      <c r="W77" s="12">
        <f t="shared" si="13"/>
        <v>81.269945813204487</v>
      </c>
      <c r="X77" s="12">
        <f t="shared" si="13"/>
        <v>722.4488339814427</v>
      </c>
      <c r="Y77" s="12">
        <f t="shared" si="13"/>
        <v>29.523119999999995</v>
      </c>
      <c r="Z77" s="12">
        <f t="shared" si="12"/>
        <v>1450.2362324999997</v>
      </c>
      <c r="AA77" s="12">
        <f t="shared" si="12"/>
        <v>6343.7672520444648</v>
      </c>
    </row>
    <row r="78" spans="1:27" ht="14.2" customHeight="1" x14ac:dyDescent="0.45">
      <c r="A78" s="28">
        <v>68</v>
      </c>
      <c r="B78" s="5">
        <v>2089</v>
      </c>
      <c r="C78" s="60">
        <f t="shared" si="7"/>
        <v>0.75424999999999953</v>
      </c>
      <c r="D78" s="56"/>
      <c r="E78" s="56"/>
      <c r="F78" s="13">
        <f t="shared" si="15"/>
        <v>5482.0312499999982</v>
      </c>
      <c r="G78" s="13">
        <f t="shared" si="14"/>
        <v>9747.7162846941683</v>
      </c>
      <c r="H78" s="13">
        <f t="shared" si="16"/>
        <v>2598.6943724612988</v>
      </c>
      <c r="I78" s="12">
        <f t="shared" si="17"/>
        <v>286.02071585850916</v>
      </c>
      <c r="J78" s="12">
        <f t="shared" si="13"/>
        <v>68.185352123736692</v>
      </c>
      <c r="K78" s="12">
        <f t="shared" si="13"/>
        <v>708.96744741873806</v>
      </c>
      <c r="L78" s="12">
        <f t="shared" si="13"/>
        <v>631.02679816794068</v>
      </c>
      <c r="M78" s="12">
        <f t="shared" si="13"/>
        <v>364.68986368556887</v>
      </c>
      <c r="N78" s="12">
        <f t="shared" si="13"/>
        <v>856.99769310804481</v>
      </c>
      <c r="O78" s="12">
        <f t="shared" si="13"/>
        <v>80.24688855765001</v>
      </c>
      <c r="P78" s="12">
        <f t="shared" si="13"/>
        <v>239.98139999999995</v>
      </c>
      <c r="Q78" s="12">
        <f t="shared" si="13"/>
        <v>40.5792062374734</v>
      </c>
      <c r="R78" s="12">
        <f t="shared" si="13"/>
        <v>75.112551967038783</v>
      </c>
      <c r="S78" s="12">
        <f t="shared" si="13"/>
        <v>250.62325799632856</v>
      </c>
      <c r="T78" s="12">
        <f t="shared" si="13"/>
        <v>154.71077630695706</v>
      </c>
      <c r="U78" s="12">
        <f t="shared" si="13"/>
        <v>315.19874878951646</v>
      </c>
      <c r="V78" s="12">
        <f t="shared" si="13"/>
        <v>19.437089999999994</v>
      </c>
      <c r="W78" s="12">
        <f t="shared" si="13"/>
        <v>81.900216827697236</v>
      </c>
      <c r="X78" s="12">
        <f t="shared" si="13"/>
        <v>728.05162545566327</v>
      </c>
      <c r="Y78" s="12">
        <f t="shared" si="13"/>
        <v>29.752079999999992</v>
      </c>
      <c r="Z78" s="12">
        <f t="shared" si="12"/>
        <v>1461.4832174999995</v>
      </c>
      <c r="AA78" s="12">
        <f t="shared" si="12"/>
        <v>6392.9649300008632</v>
      </c>
    </row>
    <row r="79" spans="1:27" ht="14.2" customHeight="1" x14ac:dyDescent="0.45">
      <c r="A79">
        <v>69</v>
      </c>
      <c r="B79" s="5">
        <v>2090</v>
      </c>
      <c r="C79" s="60">
        <f t="shared" si="7"/>
        <v>0.76774999999999949</v>
      </c>
      <c r="D79" s="56"/>
      <c r="E79" s="56"/>
      <c r="F79" s="13">
        <f t="shared" si="15"/>
        <v>5524.2187499999982</v>
      </c>
      <c r="G79" s="13">
        <f t="shared" si="14"/>
        <v>9906.2239867164844</v>
      </c>
      <c r="H79" s="13">
        <f t="shared" si="16"/>
        <v>2640.9517649834788</v>
      </c>
      <c r="I79" s="12">
        <f t="shared" si="17"/>
        <v>288.22181585228992</v>
      </c>
      <c r="J79" s="12">
        <f t="shared" si="13"/>
        <v>68.710079074667547</v>
      </c>
      <c r="K79" s="12">
        <f t="shared" si="13"/>
        <v>714.42337476099431</v>
      </c>
      <c r="L79" s="12">
        <f t="shared" si="13"/>
        <v>635.8829257297291</v>
      </c>
      <c r="M79" s="12">
        <f t="shared" si="13"/>
        <v>367.49636969084474</v>
      </c>
      <c r="N79" s="12">
        <f t="shared" si="13"/>
        <v>863.59280147740992</v>
      </c>
      <c r="O79" s="12">
        <f t="shared" si="13"/>
        <v>80.864436225045353</v>
      </c>
      <c r="P79" s="12">
        <f t="shared" si="13"/>
        <v>241.82819999999995</v>
      </c>
      <c r="Q79" s="12">
        <f t="shared" si="13"/>
        <v>40.891487431263279</v>
      </c>
      <c r="R79" s="12">
        <f t="shared" si="13"/>
        <v>75.690587852206249</v>
      </c>
      <c r="S79" s="12">
        <f t="shared" si="13"/>
        <v>252.55195344050725</v>
      </c>
      <c r="T79" s="12">
        <f t="shared" si="13"/>
        <v>155.90136800149543</v>
      </c>
      <c r="U79" s="12">
        <f t="shared" si="13"/>
        <v>317.62439114873467</v>
      </c>
      <c r="V79" s="12">
        <f t="shared" si="13"/>
        <v>19.586669999999994</v>
      </c>
      <c r="W79" s="12">
        <f t="shared" si="13"/>
        <v>82.530487842189984</v>
      </c>
      <c r="X79" s="12">
        <f t="shared" si="13"/>
        <v>733.65441692988384</v>
      </c>
      <c r="Y79" s="12">
        <f t="shared" si="13"/>
        <v>29.981039999999993</v>
      </c>
      <c r="Z79" s="12">
        <f t="shared" si="12"/>
        <v>1472.7302024999997</v>
      </c>
      <c r="AA79" s="12">
        <f t="shared" si="12"/>
        <v>6442.1626079572616</v>
      </c>
    </row>
    <row r="80" spans="1:27" ht="14.2" customHeight="1" x14ac:dyDescent="0.45">
      <c r="A80">
        <v>70</v>
      </c>
      <c r="B80" s="5">
        <v>2091</v>
      </c>
      <c r="C80" s="60">
        <f t="shared" si="7"/>
        <v>0.78124999999999944</v>
      </c>
      <c r="D80" s="56"/>
      <c r="E80" s="56"/>
      <c r="F80" s="13">
        <f t="shared" si="15"/>
        <v>5566.4062499999982</v>
      </c>
      <c r="G80" s="13">
        <f t="shared" si="14"/>
        <v>10066.722047171612</v>
      </c>
      <c r="H80" s="13">
        <f t="shared" si="16"/>
        <v>2683.7397775101258</v>
      </c>
      <c r="I80" s="12">
        <f t="shared" si="17"/>
        <v>290.42291584607068</v>
      </c>
      <c r="J80" s="12">
        <f t="shared" si="13"/>
        <v>69.234806025598402</v>
      </c>
      <c r="K80" s="12">
        <f t="shared" si="13"/>
        <v>719.87930210325055</v>
      </c>
      <c r="L80" s="12">
        <f t="shared" si="13"/>
        <v>640.73905329151739</v>
      </c>
      <c r="M80" s="12">
        <f t="shared" si="13"/>
        <v>370.30287569612062</v>
      </c>
      <c r="N80" s="12">
        <f t="shared" si="13"/>
        <v>870.18790984677503</v>
      </c>
      <c r="O80" s="12">
        <f t="shared" si="13"/>
        <v>81.481983892440695</v>
      </c>
      <c r="P80" s="12">
        <f t="shared" si="13"/>
        <v>243.67499999999995</v>
      </c>
      <c r="Q80" s="12">
        <f t="shared" si="13"/>
        <v>41.203768625053158</v>
      </c>
      <c r="R80" s="12">
        <f t="shared" si="13"/>
        <v>76.268623737373716</v>
      </c>
      <c r="S80" s="12">
        <f t="shared" si="13"/>
        <v>254.48064888468593</v>
      </c>
      <c r="T80" s="12">
        <f t="shared" si="13"/>
        <v>157.09195969603377</v>
      </c>
      <c r="U80" s="12">
        <f t="shared" si="13"/>
        <v>320.05003350795283</v>
      </c>
      <c r="V80" s="12">
        <f t="shared" si="13"/>
        <v>19.736249999999995</v>
      </c>
      <c r="W80" s="12">
        <f t="shared" si="13"/>
        <v>83.160758856682747</v>
      </c>
      <c r="X80" s="12">
        <f t="shared" si="13"/>
        <v>739.25720840410452</v>
      </c>
      <c r="Y80" s="12">
        <f t="shared" si="13"/>
        <v>30.209999999999994</v>
      </c>
      <c r="Z80" s="12">
        <f t="shared" si="12"/>
        <v>1483.9771874999997</v>
      </c>
      <c r="AA80" s="12">
        <f t="shared" si="12"/>
        <v>6491.3602859136599</v>
      </c>
    </row>
    <row r="81" spans="1:27" ht="14.2" customHeight="1" x14ac:dyDescent="0.45">
      <c r="A81">
        <v>71</v>
      </c>
      <c r="B81" s="5">
        <v>2092</v>
      </c>
      <c r="C81" s="60">
        <f t="shared" si="7"/>
        <v>0.7947499999999994</v>
      </c>
      <c r="D81" s="56"/>
      <c r="E81" s="56"/>
      <c r="F81" s="13">
        <f t="shared" si="15"/>
        <v>5608.5937499999982</v>
      </c>
      <c r="G81" s="13">
        <f t="shared" si="14"/>
        <v>10229.232849971435</v>
      </c>
      <c r="H81" s="13">
        <f t="shared" si="16"/>
        <v>2727.0643774847049</v>
      </c>
      <c r="I81" s="12">
        <f t="shared" si="17"/>
        <v>292.62401583985138</v>
      </c>
      <c r="J81" s="12">
        <f t="shared" si="13"/>
        <v>69.759532976529243</v>
      </c>
      <c r="K81" s="12">
        <f t="shared" si="13"/>
        <v>725.33522944550668</v>
      </c>
      <c r="L81" s="12">
        <f t="shared" si="13"/>
        <v>645.59518085330569</v>
      </c>
      <c r="M81" s="12">
        <f t="shared" si="13"/>
        <v>373.10938170139644</v>
      </c>
      <c r="N81" s="12">
        <f t="shared" si="13"/>
        <v>876.78301821613991</v>
      </c>
      <c r="O81" s="12">
        <f t="shared" si="13"/>
        <v>82.099531559836024</v>
      </c>
      <c r="P81" s="12">
        <f t="shared" si="13"/>
        <v>245.52179999999993</v>
      </c>
      <c r="Q81" s="12">
        <f t="shared" si="13"/>
        <v>41.51604981884303</v>
      </c>
      <c r="R81" s="12">
        <f t="shared" si="13"/>
        <v>76.846659622541182</v>
      </c>
      <c r="S81" s="12">
        <f t="shared" si="13"/>
        <v>256.40934432886456</v>
      </c>
      <c r="T81" s="12">
        <f t="shared" si="13"/>
        <v>158.28255139057214</v>
      </c>
      <c r="U81" s="12">
        <f t="shared" si="13"/>
        <v>322.47567586717099</v>
      </c>
      <c r="V81" s="12">
        <f t="shared" si="13"/>
        <v>19.885829999999995</v>
      </c>
      <c r="W81" s="12">
        <f t="shared" si="13"/>
        <v>83.791029871175496</v>
      </c>
      <c r="X81" s="12">
        <f t="shared" si="13"/>
        <v>744.85999987832497</v>
      </c>
      <c r="Y81" s="12">
        <f t="shared" si="13"/>
        <v>30.438959999999991</v>
      </c>
      <c r="Z81" s="12">
        <f t="shared" si="12"/>
        <v>1495.2241724999994</v>
      </c>
      <c r="AA81" s="12">
        <f t="shared" si="12"/>
        <v>6540.5579638700574</v>
      </c>
    </row>
    <row r="82" spans="1:27" ht="14.2" customHeight="1" x14ac:dyDescent="0.45">
      <c r="A82" s="28">
        <v>72</v>
      </c>
      <c r="B82" s="5">
        <v>2093</v>
      </c>
      <c r="C82" s="60">
        <f t="shared" si="7"/>
        <v>0.80824999999999936</v>
      </c>
      <c r="D82" s="56"/>
      <c r="E82" s="56"/>
      <c r="F82" s="13">
        <f t="shared" si="15"/>
        <v>5650.7812499999973</v>
      </c>
      <c r="G82" s="13">
        <f t="shared" si="14"/>
        <v>10393.779015750948</v>
      </c>
      <c r="H82" s="13">
        <f t="shared" si="16"/>
        <v>2770.9315954599274</v>
      </c>
      <c r="I82" s="12">
        <f t="shared" si="17"/>
        <v>294.82511583363208</v>
      </c>
      <c r="J82" s="12">
        <f t="shared" si="13"/>
        <v>70.284259927460084</v>
      </c>
      <c r="K82" s="12">
        <f t="shared" si="13"/>
        <v>730.79115678776282</v>
      </c>
      <c r="L82" s="12">
        <f t="shared" si="13"/>
        <v>650.45130841509399</v>
      </c>
      <c r="M82" s="12">
        <f t="shared" si="13"/>
        <v>375.91588770667227</v>
      </c>
      <c r="N82" s="12">
        <f t="shared" si="13"/>
        <v>883.3781265855049</v>
      </c>
      <c r="O82" s="12">
        <f t="shared" si="13"/>
        <v>82.717079227231366</v>
      </c>
      <c r="P82" s="12">
        <f t="shared" si="13"/>
        <v>247.36859999999993</v>
      </c>
      <c r="Q82" s="12">
        <f t="shared" si="13"/>
        <v>41.828331012632901</v>
      </c>
      <c r="R82" s="12">
        <f t="shared" si="13"/>
        <v>77.424695507708634</v>
      </c>
      <c r="S82" s="12">
        <f t="shared" si="13"/>
        <v>258.33803977304325</v>
      </c>
      <c r="T82" s="12">
        <f t="shared" si="13"/>
        <v>159.47314308511048</v>
      </c>
      <c r="U82" s="12">
        <f t="shared" si="13"/>
        <v>324.90131822638915</v>
      </c>
      <c r="V82" s="12">
        <f t="shared" si="13"/>
        <v>20.035409999999992</v>
      </c>
      <c r="W82" s="12">
        <f t="shared" si="13"/>
        <v>84.421300885668231</v>
      </c>
      <c r="X82" s="12">
        <f t="shared" si="13"/>
        <v>750.46279135254554</v>
      </c>
      <c r="Y82" s="12">
        <f t="shared" si="13"/>
        <v>30.667919999999988</v>
      </c>
      <c r="Z82" s="12">
        <f t="shared" si="12"/>
        <v>1506.4711574999994</v>
      </c>
      <c r="AA82" s="12">
        <f t="shared" si="12"/>
        <v>6589.7556418264558</v>
      </c>
    </row>
    <row r="83" spans="1:27" ht="14.2" customHeight="1" x14ac:dyDescent="0.45">
      <c r="A83">
        <v>73</v>
      </c>
      <c r="B83" s="5">
        <v>2094</v>
      </c>
      <c r="C83" s="60">
        <f t="shared" si="7"/>
        <v>0.82174999999999931</v>
      </c>
      <c r="D83" s="56"/>
      <c r="E83" s="56"/>
      <c r="F83" s="13">
        <f t="shared" si="15"/>
        <v>5692.9687499999982</v>
      </c>
      <c r="G83" s="13">
        <f t="shared" si="14"/>
        <v>10560.383404275304</v>
      </c>
      <c r="H83" s="13">
        <f t="shared" si="16"/>
        <v>2815.3475257394557</v>
      </c>
      <c r="I83" s="12">
        <f t="shared" si="17"/>
        <v>297.02621582741284</v>
      </c>
      <c r="J83" s="12">
        <f t="shared" si="13"/>
        <v>70.80898687839094</v>
      </c>
      <c r="K83" s="12">
        <f t="shared" si="13"/>
        <v>736.24708413001906</v>
      </c>
      <c r="L83" s="12">
        <f t="shared" si="13"/>
        <v>655.3074359768824</v>
      </c>
      <c r="M83" s="12">
        <f t="shared" si="13"/>
        <v>378.72239371194814</v>
      </c>
      <c r="N83" s="12">
        <f t="shared" si="13"/>
        <v>889.97323495487001</v>
      </c>
      <c r="O83" s="12">
        <f t="shared" si="13"/>
        <v>83.334626894626709</v>
      </c>
      <c r="P83" s="12">
        <f t="shared" si="13"/>
        <v>249.21539999999993</v>
      </c>
      <c r="Q83" s="12">
        <f t="shared" si="13"/>
        <v>42.14061220642278</v>
      </c>
      <c r="R83" s="12">
        <f t="shared" si="13"/>
        <v>78.0027313928761</v>
      </c>
      <c r="S83" s="12">
        <f t="shared" si="13"/>
        <v>260.26673521722194</v>
      </c>
      <c r="T83" s="12">
        <f t="shared" si="13"/>
        <v>160.66373477964885</v>
      </c>
      <c r="U83" s="12">
        <f t="shared" si="13"/>
        <v>327.32696058560731</v>
      </c>
      <c r="V83" s="12">
        <f t="shared" si="13"/>
        <v>20.184989999999992</v>
      </c>
      <c r="W83" s="12">
        <f t="shared" si="13"/>
        <v>85.051571900160994</v>
      </c>
      <c r="X83" s="12">
        <f t="shared" si="13"/>
        <v>756.0655828267661</v>
      </c>
      <c r="Y83" s="12">
        <f t="shared" si="13"/>
        <v>30.896879999999989</v>
      </c>
      <c r="Z83" s="12">
        <f t="shared" si="12"/>
        <v>1517.7181424999994</v>
      </c>
      <c r="AA83" s="12">
        <f t="shared" si="12"/>
        <v>6638.9533197828541</v>
      </c>
    </row>
    <row r="84" spans="1:27" ht="14.2" customHeight="1" x14ac:dyDescent="0.45">
      <c r="A84">
        <v>74</v>
      </c>
      <c r="B84" s="5">
        <v>2095</v>
      </c>
      <c r="C84" s="60">
        <f t="shared" si="7"/>
        <v>0.83524999999999927</v>
      </c>
      <c r="D84" s="56"/>
      <c r="E84" s="56"/>
      <c r="F84" s="13">
        <f t="shared" si="15"/>
        <v>5735.1562499999982</v>
      </c>
      <c r="G84" s="13">
        <f t="shared" si="14"/>
        <v>10729.069116870685</v>
      </c>
      <c r="H84" s="13">
        <f t="shared" si="16"/>
        <v>2860.3183270259638</v>
      </c>
      <c r="I84" s="12">
        <f t="shared" si="17"/>
        <v>299.2273158211936</v>
      </c>
      <c r="J84" s="12">
        <f t="shared" si="13"/>
        <v>71.333713829321795</v>
      </c>
      <c r="K84" s="12">
        <f t="shared" si="13"/>
        <v>741.70301147227531</v>
      </c>
      <c r="L84" s="12">
        <f t="shared" si="13"/>
        <v>660.1635635386707</v>
      </c>
      <c r="M84" s="12">
        <f t="shared" si="13"/>
        <v>381.52889971722402</v>
      </c>
      <c r="N84" s="12">
        <f t="shared" si="13"/>
        <v>896.568343324235</v>
      </c>
      <c r="O84" s="12">
        <f t="shared" si="13"/>
        <v>83.952174562022051</v>
      </c>
      <c r="P84" s="12">
        <f t="shared" si="13"/>
        <v>251.06219999999993</v>
      </c>
      <c r="Q84" s="12">
        <f t="shared" si="13"/>
        <v>42.452893400212659</v>
      </c>
      <c r="R84" s="12">
        <f t="shared" si="13"/>
        <v>78.580767278043567</v>
      </c>
      <c r="S84" s="12">
        <f t="shared" si="13"/>
        <v>262.19543066140056</v>
      </c>
      <c r="T84" s="12">
        <f t="shared" si="13"/>
        <v>161.85432647418722</v>
      </c>
      <c r="U84" s="12">
        <f t="shared" si="13"/>
        <v>329.75260294482547</v>
      </c>
      <c r="V84" s="12">
        <f t="shared" si="13"/>
        <v>20.334569999999992</v>
      </c>
      <c r="W84" s="12">
        <f t="shared" si="13"/>
        <v>85.681842914653757</v>
      </c>
      <c r="X84" s="12">
        <f t="shared" si="13"/>
        <v>761.66837430098678</v>
      </c>
      <c r="Y84" s="12">
        <f t="shared" si="13"/>
        <v>31.12583999999999</v>
      </c>
      <c r="Z84" s="12">
        <f t="shared" si="12"/>
        <v>1528.9651274999994</v>
      </c>
      <c r="AA84" s="12">
        <f t="shared" si="12"/>
        <v>6688.1509977392525</v>
      </c>
    </row>
    <row r="85" spans="1:27" ht="14.2" customHeight="1" x14ac:dyDescent="0.45">
      <c r="A85">
        <v>75</v>
      </c>
      <c r="B85" s="5">
        <v>2096</v>
      </c>
      <c r="C85" s="60">
        <f t="shared" si="7"/>
        <v>0.84874999999999923</v>
      </c>
      <c r="D85" s="56"/>
      <c r="E85" s="56"/>
      <c r="F85" s="13">
        <f t="shared" si="15"/>
        <v>5777.3437499999973</v>
      </c>
      <c r="G85" s="13">
        <f t="shared" si="14"/>
        <v>10899.859498879225</v>
      </c>
      <c r="H85" s="13">
        <f t="shared" si="16"/>
        <v>2905.8502230756071</v>
      </c>
      <c r="I85" s="12">
        <f t="shared" si="17"/>
        <v>301.42841581497436</v>
      </c>
      <c r="J85" s="12">
        <f t="shared" si="13"/>
        <v>71.858440780252636</v>
      </c>
      <c r="K85" s="12">
        <f t="shared" si="13"/>
        <v>747.15893881453144</v>
      </c>
      <c r="L85" s="12">
        <f t="shared" si="13"/>
        <v>665.019691100459</v>
      </c>
      <c r="M85" s="12">
        <f t="shared" si="13"/>
        <v>384.33540572249984</v>
      </c>
      <c r="N85" s="12">
        <f t="shared" si="13"/>
        <v>903.1634516936</v>
      </c>
      <c r="O85" s="12">
        <f t="shared" si="13"/>
        <v>84.56972222941738</v>
      </c>
      <c r="P85" s="12">
        <f t="shared" si="13"/>
        <v>252.90899999999991</v>
      </c>
      <c r="Q85" s="12">
        <f t="shared" si="13"/>
        <v>42.765174594002531</v>
      </c>
      <c r="R85" s="12">
        <f t="shared" si="13"/>
        <v>79.158803163211033</v>
      </c>
      <c r="S85" s="12">
        <f t="shared" si="13"/>
        <v>264.12412610557925</v>
      </c>
      <c r="T85" s="12">
        <f t="shared" si="13"/>
        <v>163.04491816872556</v>
      </c>
      <c r="U85" s="12">
        <f t="shared" si="13"/>
        <v>332.17824530404363</v>
      </c>
      <c r="V85" s="12">
        <f t="shared" si="13"/>
        <v>20.484149999999993</v>
      </c>
      <c r="W85" s="12">
        <f t="shared" si="13"/>
        <v>86.312113929146491</v>
      </c>
      <c r="X85" s="12">
        <f t="shared" si="13"/>
        <v>767.27116577520724</v>
      </c>
      <c r="Y85" s="12">
        <f t="shared" si="13"/>
        <v>31.35479999999999</v>
      </c>
      <c r="Z85" s="12">
        <f t="shared" si="12"/>
        <v>1540.2121124999994</v>
      </c>
      <c r="AA85" s="12">
        <f t="shared" si="12"/>
        <v>6737.3486756956499</v>
      </c>
    </row>
    <row r="86" spans="1:27" ht="14.2" customHeight="1" x14ac:dyDescent="0.45">
      <c r="A86" s="28">
        <v>76</v>
      </c>
      <c r="B86" s="5">
        <v>2097</v>
      </c>
      <c r="C86" s="60">
        <f t="shared" si="7"/>
        <v>0.86224999999999918</v>
      </c>
      <c r="D86" s="56"/>
      <c r="E86" s="56"/>
      <c r="F86" s="13">
        <f t="shared" si="15"/>
        <v>5819.5312499999973</v>
      </c>
      <c r="G86" s="13">
        <f t="shared" si="14"/>
        <v>11072.778142138221</v>
      </c>
      <c r="H86" s="13">
        <f t="shared" si="16"/>
        <v>2951.9495033589674</v>
      </c>
      <c r="I86" s="12">
        <f t="shared" si="17"/>
        <v>303.62951580875506</v>
      </c>
      <c r="J86" s="12">
        <f t="shared" si="13"/>
        <v>72.383167731183491</v>
      </c>
      <c r="K86" s="12">
        <f t="shared" si="13"/>
        <v>752.61486615678757</v>
      </c>
      <c r="L86" s="12">
        <f t="shared" si="13"/>
        <v>669.8758186622473</v>
      </c>
      <c r="M86" s="12">
        <f t="shared" si="13"/>
        <v>387.14191172777566</v>
      </c>
      <c r="N86" s="12">
        <f t="shared" si="13"/>
        <v>909.75856006296499</v>
      </c>
      <c r="O86" s="12">
        <f t="shared" si="13"/>
        <v>85.187269896812722</v>
      </c>
      <c r="P86" s="12">
        <f t="shared" si="13"/>
        <v>254.75579999999991</v>
      </c>
      <c r="Q86" s="12">
        <f t="shared" si="13"/>
        <v>43.077455787792402</v>
      </c>
      <c r="R86" s="12">
        <f t="shared" si="13"/>
        <v>79.736839048378485</v>
      </c>
      <c r="S86" s="12">
        <f t="shared" si="13"/>
        <v>266.05282154975788</v>
      </c>
      <c r="T86" s="12">
        <f t="shared" si="13"/>
        <v>164.2355098632639</v>
      </c>
      <c r="U86" s="12">
        <f t="shared" si="13"/>
        <v>334.60388766326179</v>
      </c>
      <c r="V86" s="12">
        <f t="shared" si="13"/>
        <v>20.633729999999989</v>
      </c>
      <c r="W86" s="12">
        <f t="shared" si="13"/>
        <v>86.94238494363924</v>
      </c>
      <c r="X86" s="12">
        <f t="shared" si="13"/>
        <v>772.8739572494278</v>
      </c>
      <c r="Y86" s="12">
        <f t="shared" si="13"/>
        <v>31.583759999999987</v>
      </c>
      <c r="Z86" s="12">
        <f t="shared" si="12"/>
        <v>1551.4590974999992</v>
      </c>
      <c r="AA86" s="12">
        <f t="shared" si="12"/>
        <v>6786.5463536520483</v>
      </c>
    </row>
    <row r="87" spans="1:27" ht="14.2" customHeight="1" x14ac:dyDescent="0.45">
      <c r="A87">
        <v>77</v>
      </c>
      <c r="B87" s="5">
        <v>2098</v>
      </c>
      <c r="C87" s="60">
        <f t="shared" si="7"/>
        <v>0.87574999999999914</v>
      </c>
      <c r="D87" s="56"/>
      <c r="E87" s="56"/>
      <c r="F87" s="13">
        <f t="shared" si="15"/>
        <v>5861.7187499999973</v>
      </c>
      <c r="G87" s="13">
        <f t="shared" si="14"/>
        <v>11247.848887483824</v>
      </c>
      <c r="H87" s="13">
        <f t="shared" si="16"/>
        <v>2998.6225237285275</v>
      </c>
      <c r="I87" s="12">
        <f t="shared" si="17"/>
        <v>305.83061580253582</v>
      </c>
      <c r="J87" s="12">
        <f t="shared" si="13"/>
        <v>72.907894682114332</v>
      </c>
      <c r="K87" s="12">
        <f t="shared" si="13"/>
        <v>758.07079349904382</v>
      </c>
      <c r="L87" s="12">
        <f t="shared" si="13"/>
        <v>674.73194622403571</v>
      </c>
      <c r="M87" s="12">
        <f t="shared" si="13"/>
        <v>389.94841773305154</v>
      </c>
      <c r="N87" s="12">
        <f t="shared" si="13"/>
        <v>916.35366843232998</v>
      </c>
      <c r="O87" s="12">
        <f t="shared" si="13"/>
        <v>85.804817564208065</v>
      </c>
      <c r="P87" s="12">
        <f t="shared" si="13"/>
        <v>256.60259999999988</v>
      </c>
      <c r="Q87" s="12">
        <f t="shared" si="13"/>
        <v>43.389736981582281</v>
      </c>
      <c r="R87" s="12">
        <f t="shared" si="13"/>
        <v>80.314874933545951</v>
      </c>
      <c r="S87" s="12">
        <f t="shared" si="13"/>
        <v>267.98151699393657</v>
      </c>
      <c r="T87" s="12">
        <f t="shared" si="13"/>
        <v>165.42610155780227</v>
      </c>
      <c r="U87" s="12">
        <f t="shared" si="13"/>
        <v>337.02953002247995</v>
      </c>
      <c r="V87" s="12">
        <f t="shared" si="13"/>
        <v>20.78330999999999</v>
      </c>
      <c r="W87" s="12">
        <f t="shared" si="13"/>
        <v>87.572655958132003</v>
      </c>
      <c r="X87" s="12">
        <f t="shared" si="13"/>
        <v>778.47674872364837</v>
      </c>
      <c r="Y87" s="12">
        <f t="shared" si="13"/>
        <v>31.812719999999988</v>
      </c>
      <c r="Z87" s="12">
        <f t="shared" si="12"/>
        <v>1562.7060824999994</v>
      </c>
      <c r="AA87" s="12">
        <f t="shared" si="12"/>
        <v>6835.7440316084467</v>
      </c>
    </row>
    <row r="88" spans="1:27" ht="14.2" customHeight="1" x14ac:dyDescent="0.45">
      <c r="A88">
        <v>78</v>
      </c>
      <c r="B88" s="5">
        <v>2099</v>
      </c>
      <c r="C88" s="60">
        <f t="shared" si="7"/>
        <v>0.8892499999999991</v>
      </c>
      <c r="D88" s="56"/>
      <c r="E88" s="56"/>
      <c r="F88" s="13">
        <f t="shared" si="15"/>
        <v>5903.9062499999973</v>
      </c>
      <c r="G88" s="13">
        <f t="shared" si="14"/>
        <v>11425.095827279532</v>
      </c>
      <c r="H88" s="13">
        <f t="shared" si="16"/>
        <v>3045.8757070927527</v>
      </c>
      <c r="I88" s="12">
        <f t="shared" si="17"/>
        <v>308.03171579631658</v>
      </c>
      <c r="J88" s="12">
        <f t="shared" si="13"/>
        <v>73.432621633045187</v>
      </c>
      <c r="K88" s="12">
        <f t="shared" si="13"/>
        <v>763.52672084130006</v>
      </c>
      <c r="L88" s="12">
        <f t="shared" si="13"/>
        <v>679.58807378582412</v>
      </c>
      <c r="M88" s="12">
        <f t="shared" si="13"/>
        <v>392.75492373832742</v>
      </c>
      <c r="N88" s="12">
        <f t="shared" si="13"/>
        <v>922.94877680169509</v>
      </c>
      <c r="O88" s="12">
        <f t="shared" si="13"/>
        <v>86.422365231603408</v>
      </c>
      <c r="P88" s="12">
        <f t="shared" si="13"/>
        <v>258.44939999999991</v>
      </c>
      <c r="Q88" s="12">
        <f t="shared" si="13"/>
        <v>43.70201817537216</v>
      </c>
      <c r="R88" s="12">
        <f t="shared" si="13"/>
        <v>80.892910818713418</v>
      </c>
      <c r="S88" s="12">
        <f t="shared" si="13"/>
        <v>269.91021243811525</v>
      </c>
      <c r="T88" s="12">
        <f t="shared" si="13"/>
        <v>166.61669325234064</v>
      </c>
      <c r="U88" s="12">
        <f t="shared" si="13"/>
        <v>339.45517238169816</v>
      </c>
      <c r="V88" s="12">
        <f t="shared" si="13"/>
        <v>20.93288999999999</v>
      </c>
      <c r="W88" s="12">
        <f t="shared" si="13"/>
        <v>88.202926972624752</v>
      </c>
      <c r="X88" s="12">
        <f t="shared" si="13"/>
        <v>784.07954019786905</v>
      </c>
      <c r="Y88" s="12">
        <f t="shared" si="13"/>
        <v>32.041679999999985</v>
      </c>
      <c r="Z88" s="12">
        <f t="shared" si="12"/>
        <v>1573.9530674999994</v>
      </c>
      <c r="AA88" s="12">
        <f t="shared" si="12"/>
        <v>6884.941709564845</v>
      </c>
    </row>
    <row r="89" spans="1:27" ht="14.2" customHeight="1" x14ac:dyDescent="0.45">
      <c r="A89">
        <v>79</v>
      </c>
      <c r="B89" s="5">
        <v>2100</v>
      </c>
      <c r="C89" s="60">
        <f t="shared" si="7"/>
        <v>0.90274999999999905</v>
      </c>
      <c r="D89" s="56"/>
      <c r="E89" s="56"/>
      <c r="F89" s="13">
        <f t="shared" si="15"/>
        <v>5946.0937499999973</v>
      </c>
      <c r="G89" s="13">
        <f t="shared" si="14"/>
        <v>11604.543307969649</v>
      </c>
      <c r="H89" s="13">
        <f t="shared" si="16"/>
        <v>3093.7155440968295</v>
      </c>
      <c r="I89" s="12">
        <f t="shared" si="17"/>
        <v>310.23281579009728</v>
      </c>
      <c r="J89" s="12">
        <f t="shared" si="13"/>
        <v>73.957348583976042</v>
      </c>
      <c r="K89" s="12">
        <f t="shared" si="13"/>
        <v>768.98264818355619</v>
      </c>
      <c r="L89" s="12">
        <f t="shared" si="13"/>
        <v>684.44420134761231</v>
      </c>
      <c r="M89" s="12">
        <f t="shared" si="13"/>
        <v>395.5614297436033</v>
      </c>
      <c r="N89" s="12">
        <f t="shared" si="13"/>
        <v>929.54388517106008</v>
      </c>
      <c r="O89" s="12">
        <f t="shared" si="13"/>
        <v>87.039912898998736</v>
      </c>
      <c r="P89" s="12">
        <f t="shared" si="13"/>
        <v>260.29619999999989</v>
      </c>
      <c r="Q89" s="12">
        <f t="shared" si="13"/>
        <v>44.014299369162032</v>
      </c>
      <c r="R89" s="12">
        <f t="shared" si="13"/>
        <v>81.470946703880884</v>
      </c>
      <c r="S89" s="12">
        <f t="shared" si="13"/>
        <v>271.83890788229388</v>
      </c>
      <c r="T89" s="12">
        <f t="shared" si="13"/>
        <v>167.80728494687898</v>
      </c>
      <c r="U89" s="12">
        <f t="shared" si="13"/>
        <v>341.88081474091626</v>
      </c>
      <c r="V89" s="12">
        <f t="shared" si="13"/>
        <v>21.08246999999999</v>
      </c>
      <c r="W89" s="12">
        <f t="shared" si="13"/>
        <v>88.833197987117501</v>
      </c>
      <c r="X89" s="12">
        <f t="shared" si="13"/>
        <v>789.6823316720895</v>
      </c>
      <c r="Y89" s="12">
        <f t="shared" ref="Y89:AA104" si="18">Y$10*(1+$C89)</f>
        <v>32.270639999999986</v>
      </c>
      <c r="Z89" s="12">
        <f t="shared" si="18"/>
        <v>1585.2000524999992</v>
      </c>
      <c r="AA89" s="12">
        <f t="shared" si="18"/>
        <v>6934.1393875212425</v>
      </c>
    </row>
    <row r="90" spans="1:27" ht="14.2" customHeight="1" x14ac:dyDescent="0.45">
      <c r="A90" s="28">
        <v>80</v>
      </c>
      <c r="B90" s="5">
        <v>2101</v>
      </c>
      <c r="C90" s="106">
        <f t="shared" si="7"/>
        <v>0.91624999999999901</v>
      </c>
      <c r="D90" s="56"/>
      <c r="E90" s="56"/>
      <c r="F90" s="13">
        <f t="shared" si="15"/>
        <v>5988.2812499999964</v>
      </c>
      <c r="G90" s="13">
        <f t="shared" si="14"/>
        <v>11786.215932657973</v>
      </c>
      <c r="H90" s="13">
        <f t="shared" si="16"/>
        <v>3142.1485938101391</v>
      </c>
      <c r="I90" s="12">
        <f t="shared" si="17"/>
        <v>312.43391578387804</v>
      </c>
      <c r="J90" s="12">
        <f t="shared" ref="J90:Y105" si="19">J$10*(1+$C90)</f>
        <v>74.482075534906883</v>
      </c>
      <c r="K90" s="12">
        <f t="shared" si="19"/>
        <v>774.43857552581244</v>
      </c>
      <c r="L90" s="12">
        <f t="shared" si="19"/>
        <v>689.3003289094006</v>
      </c>
      <c r="M90" s="12">
        <f t="shared" si="19"/>
        <v>398.36793574887912</v>
      </c>
      <c r="N90" s="12">
        <f t="shared" si="19"/>
        <v>936.13899354042496</v>
      </c>
      <c r="O90" s="12">
        <f t="shared" si="19"/>
        <v>87.657460566394064</v>
      </c>
      <c r="P90" s="12">
        <f t="shared" si="19"/>
        <v>262.14299999999986</v>
      </c>
      <c r="Q90" s="12">
        <f t="shared" si="19"/>
        <v>44.326580562951904</v>
      </c>
      <c r="R90" s="12">
        <f t="shared" si="19"/>
        <v>82.048982589048336</v>
      </c>
      <c r="S90" s="12">
        <f t="shared" si="19"/>
        <v>273.76760332647257</v>
      </c>
      <c r="T90" s="12">
        <f t="shared" si="19"/>
        <v>168.99787664141735</v>
      </c>
      <c r="U90" s="12">
        <f t="shared" si="19"/>
        <v>344.30645710013442</v>
      </c>
      <c r="V90" s="12">
        <f t="shared" si="19"/>
        <v>21.232049999999987</v>
      </c>
      <c r="W90" s="12">
        <f t="shared" si="19"/>
        <v>89.46346900161025</v>
      </c>
      <c r="X90" s="12">
        <f t="shared" si="19"/>
        <v>795.28512314631007</v>
      </c>
      <c r="Y90" s="12">
        <f t="shared" si="19"/>
        <v>32.49959999999998</v>
      </c>
      <c r="Z90" s="12">
        <f t="shared" si="18"/>
        <v>1596.4470374999992</v>
      </c>
      <c r="AA90" s="12">
        <f t="shared" si="18"/>
        <v>6983.33706547764</v>
      </c>
    </row>
    <row r="91" spans="1:27" ht="14.55" customHeight="1" x14ac:dyDescent="0.45">
      <c r="A91">
        <v>81</v>
      </c>
      <c r="B91" s="5">
        <v>2102</v>
      </c>
      <c r="C91" s="60">
        <f t="shared" si="7"/>
        <v>0.92974999999999897</v>
      </c>
      <c r="D91" s="56"/>
      <c r="E91" s="56"/>
      <c r="F91" s="13">
        <f t="shared" si="15"/>
        <v>6030.4687499999964</v>
      </c>
      <c r="G91" s="13">
        <f t="shared" si="14"/>
        <v>11970.138563711998</v>
      </c>
      <c r="H91" s="13">
        <f t="shared" si="16"/>
        <v>3191.1814844205132</v>
      </c>
      <c r="I91" s="12">
        <f t="shared" si="17"/>
        <v>314.63501577765879</v>
      </c>
      <c r="J91" s="12">
        <f t="shared" si="19"/>
        <v>75.006802485837738</v>
      </c>
      <c r="K91" s="12">
        <f t="shared" si="19"/>
        <v>779.89450286806868</v>
      </c>
      <c r="L91" s="12">
        <f t="shared" si="19"/>
        <v>694.15645647118902</v>
      </c>
      <c r="M91" s="12">
        <f t="shared" si="19"/>
        <v>401.174441754155</v>
      </c>
      <c r="N91" s="12">
        <f t="shared" si="19"/>
        <v>942.73410190979007</v>
      </c>
      <c r="O91" s="12">
        <f t="shared" si="19"/>
        <v>88.275008233789407</v>
      </c>
      <c r="P91" s="12">
        <f t="shared" si="19"/>
        <v>263.98979999999989</v>
      </c>
      <c r="Q91" s="12">
        <f t="shared" si="19"/>
        <v>44.638861756741782</v>
      </c>
      <c r="R91" s="12">
        <f t="shared" si="19"/>
        <v>82.627018474215802</v>
      </c>
      <c r="S91" s="12">
        <f t="shared" si="19"/>
        <v>275.69629877065125</v>
      </c>
      <c r="T91" s="12">
        <f t="shared" si="19"/>
        <v>170.18846833595572</v>
      </c>
      <c r="U91" s="12">
        <f t="shared" si="19"/>
        <v>346.73209945935258</v>
      </c>
      <c r="V91" s="12">
        <f t="shared" si="19"/>
        <v>21.381629999999987</v>
      </c>
      <c r="W91" s="12">
        <f t="shared" si="19"/>
        <v>90.093740016103013</v>
      </c>
      <c r="X91" s="12">
        <f t="shared" si="19"/>
        <v>800.88791462053064</v>
      </c>
      <c r="Y91" s="12">
        <f t="shared" si="19"/>
        <v>32.728559999999987</v>
      </c>
      <c r="Z91" s="12">
        <f t="shared" si="18"/>
        <v>1607.6940224999992</v>
      </c>
      <c r="AA91" s="12">
        <f t="shared" si="18"/>
        <v>7032.5347434340392</v>
      </c>
    </row>
    <row r="92" spans="1:27" x14ac:dyDescent="0.45">
      <c r="A92">
        <v>82</v>
      </c>
      <c r="B92" s="5">
        <v>2103</v>
      </c>
      <c r="C92" s="60">
        <f t="shared" si="7"/>
        <v>0.94324999999999892</v>
      </c>
      <c r="D92" s="56"/>
      <c r="E92" s="56"/>
      <c r="F92" s="13">
        <f t="shared" si="15"/>
        <v>6072.6562499999973</v>
      </c>
      <c r="G92" s="13">
        <f t="shared" si="14"/>
        <v>12156.336325392813</v>
      </c>
      <c r="H92" s="13">
        <f t="shared" si="16"/>
        <v>3240.8209139353621</v>
      </c>
      <c r="I92" s="12">
        <f t="shared" si="17"/>
        <v>316.83611577143955</v>
      </c>
      <c r="J92" s="12">
        <f t="shared" si="19"/>
        <v>75.531529436768594</v>
      </c>
      <c r="K92" s="12">
        <f t="shared" si="19"/>
        <v>785.35043021032493</v>
      </c>
      <c r="L92" s="12">
        <f t="shared" si="19"/>
        <v>699.01258403297743</v>
      </c>
      <c r="M92" s="12">
        <f t="shared" si="19"/>
        <v>403.98094775943088</v>
      </c>
      <c r="N92" s="12">
        <f t="shared" si="19"/>
        <v>949.32921027915518</v>
      </c>
      <c r="O92" s="12">
        <f t="shared" si="19"/>
        <v>88.89255590118475</v>
      </c>
      <c r="P92" s="12">
        <f t="shared" si="19"/>
        <v>265.83659999999986</v>
      </c>
      <c r="Q92" s="12">
        <f t="shared" si="19"/>
        <v>44.951142950531661</v>
      </c>
      <c r="R92" s="12">
        <f t="shared" si="19"/>
        <v>83.205054359383269</v>
      </c>
      <c r="S92" s="12">
        <f t="shared" si="19"/>
        <v>277.62499421482994</v>
      </c>
      <c r="T92" s="12">
        <f t="shared" si="19"/>
        <v>171.37906003049409</v>
      </c>
      <c r="U92" s="12">
        <f t="shared" si="19"/>
        <v>349.1577418185708</v>
      </c>
      <c r="V92" s="12">
        <f t="shared" si="19"/>
        <v>21.531209999999991</v>
      </c>
      <c r="W92" s="12">
        <f t="shared" si="19"/>
        <v>90.724011030595761</v>
      </c>
      <c r="X92" s="12">
        <f t="shared" si="19"/>
        <v>806.49070609475132</v>
      </c>
      <c r="Y92" s="12">
        <f t="shared" si="19"/>
        <v>32.957519999999988</v>
      </c>
      <c r="Z92" s="12">
        <f t="shared" si="18"/>
        <v>1618.9410074999992</v>
      </c>
      <c r="AA92" s="12">
        <f t="shared" si="18"/>
        <v>7081.7324213904376</v>
      </c>
    </row>
    <row r="93" spans="1:27" ht="14.55" customHeight="1" x14ac:dyDescent="0.45">
      <c r="A93">
        <v>83</v>
      </c>
      <c r="B93" s="5">
        <v>2104</v>
      </c>
      <c r="C93" s="60">
        <f t="shared" si="7"/>
        <v>0.95674999999999888</v>
      </c>
      <c r="D93" s="56"/>
      <c r="E93" s="56"/>
      <c r="F93" s="13">
        <f t="shared" si="15"/>
        <v>6114.8437499999964</v>
      </c>
      <c r="G93" s="13">
        <f t="shared" si="14"/>
        <v>12344.834606510967</v>
      </c>
      <c r="H93" s="13">
        <f t="shared" si="16"/>
        <v>3291.0736508897126</v>
      </c>
      <c r="I93" s="12">
        <f t="shared" si="17"/>
        <v>319.03721576522025</v>
      </c>
      <c r="J93" s="12">
        <f t="shared" si="19"/>
        <v>76.056256387699435</v>
      </c>
      <c r="K93" s="12">
        <f t="shared" si="19"/>
        <v>790.80635755258106</v>
      </c>
      <c r="L93" s="12">
        <f t="shared" si="19"/>
        <v>703.86871159476573</v>
      </c>
      <c r="M93" s="12">
        <f t="shared" si="19"/>
        <v>406.7874537647067</v>
      </c>
      <c r="N93" s="12">
        <f t="shared" si="19"/>
        <v>955.92431864852006</v>
      </c>
      <c r="O93" s="12">
        <f t="shared" si="19"/>
        <v>89.510103568580092</v>
      </c>
      <c r="P93" s="12">
        <f t="shared" si="19"/>
        <v>267.68339999999989</v>
      </c>
      <c r="Q93" s="12">
        <f t="shared" si="19"/>
        <v>45.263424144321533</v>
      </c>
      <c r="R93" s="12">
        <f t="shared" si="19"/>
        <v>83.783090244550721</v>
      </c>
      <c r="S93" s="12">
        <f t="shared" si="19"/>
        <v>279.55368965900857</v>
      </c>
      <c r="T93" s="12">
        <f t="shared" si="19"/>
        <v>172.56965172503243</v>
      </c>
      <c r="U93" s="12">
        <f t="shared" si="19"/>
        <v>351.5833841777889</v>
      </c>
      <c r="V93" s="12">
        <f t="shared" si="19"/>
        <v>21.680789999999988</v>
      </c>
      <c r="W93" s="12">
        <f t="shared" si="19"/>
        <v>91.35428204508851</v>
      </c>
      <c r="X93" s="12">
        <f t="shared" si="19"/>
        <v>812.09349756897177</v>
      </c>
      <c r="Y93" s="12">
        <f t="shared" si="19"/>
        <v>33.186479999999982</v>
      </c>
      <c r="Z93" s="12">
        <f t="shared" si="18"/>
        <v>1630.1879924999992</v>
      </c>
      <c r="AA93" s="12">
        <f t="shared" si="18"/>
        <v>7130.930099346835</v>
      </c>
    </row>
    <row r="94" spans="1:27" ht="14.55" customHeight="1" x14ac:dyDescent="0.45">
      <c r="A94" s="28">
        <v>84</v>
      </c>
      <c r="B94" s="5">
        <v>2105</v>
      </c>
      <c r="C94" s="60">
        <f t="shared" si="7"/>
        <v>0.97024999999999884</v>
      </c>
      <c r="D94" s="56"/>
      <c r="E94" s="56"/>
      <c r="F94" s="13">
        <f t="shared" si="15"/>
        <v>6157.0312499999964</v>
      </c>
      <c r="G94" s="13">
        <f t="shared" si="14"/>
        <v>12535.659063108624</v>
      </c>
      <c r="H94" s="13">
        <f t="shared" si="16"/>
        <v>3341.9465350612559</v>
      </c>
      <c r="I94" s="12">
        <f t="shared" si="17"/>
        <v>321.23831575900095</v>
      </c>
      <c r="J94" s="12">
        <f t="shared" si="19"/>
        <v>76.580983338630276</v>
      </c>
      <c r="K94" s="12">
        <f t="shared" si="19"/>
        <v>796.26228489483719</v>
      </c>
      <c r="L94" s="12">
        <f t="shared" si="19"/>
        <v>708.72483915655391</v>
      </c>
      <c r="M94" s="12">
        <f t="shared" si="19"/>
        <v>409.59395976998252</v>
      </c>
      <c r="N94" s="12">
        <f t="shared" si="19"/>
        <v>962.51942701788505</v>
      </c>
      <c r="O94" s="12">
        <f t="shared" si="19"/>
        <v>90.127651235975421</v>
      </c>
      <c r="P94" s="12">
        <f t="shared" si="19"/>
        <v>269.53019999999987</v>
      </c>
      <c r="Q94" s="12">
        <f t="shared" si="19"/>
        <v>45.575705338111412</v>
      </c>
      <c r="R94" s="12">
        <f t="shared" si="19"/>
        <v>84.361126129718187</v>
      </c>
      <c r="S94" s="12">
        <f t="shared" si="19"/>
        <v>281.4823851031872</v>
      </c>
      <c r="T94" s="12">
        <f t="shared" si="19"/>
        <v>173.76024341957077</v>
      </c>
      <c r="U94" s="12">
        <f t="shared" si="19"/>
        <v>354.00902653700706</v>
      </c>
      <c r="V94" s="12">
        <f t="shared" si="19"/>
        <v>21.830369999999984</v>
      </c>
      <c r="W94" s="12">
        <f t="shared" si="19"/>
        <v>91.984553059581259</v>
      </c>
      <c r="X94" s="12">
        <f t="shared" si="19"/>
        <v>817.69628904319234</v>
      </c>
      <c r="Y94" s="12">
        <f t="shared" si="19"/>
        <v>33.415439999999982</v>
      </c>
      <c r="Z94" s="12">
        <f t="shared" si="18"/>
        <v>1641.4349774999989</v>
      </c>
      <c r="AA94" s="12">
        <f t="shared" si="18"/>
        <v>7180.1277773032325</v>
      </c>
    </row>
    <row r="95" spans="1:27" x14ac:dyDescent="0.45">
      <c r="A95">
        <v>85</v>
      </c>
      <c r="B95" s="5">
        <v>2106</v>
      </c>
      <c r="C95" s="60">
        <f t="shared" ref="C95:C111" si="20">6*(($D$5-392)/100)*(1/40)*((B95-B94)/20)+C94</f>
        <v>0.98374999999999879</v>
      </c>
      <c r="D95" s="56"/>
      <c r="E95" s="56"/>
      <c r="F95" s="13">
        <f t="shared" si="15"/>
        <v>6199.2187499999964</v>
      </c>
      <c r="G95" s="13">
        <f t="shared" si="14"/>
        <v>12728.835621168117</v>
      </c>
      <c r="H95" s="13">
        <f t="shared" si="16"/>
        <v>3393.446478192438</v>
      </c>
      <c r="I95" s="12">
        <f t="shared" si="17"/>
        <v>323.43941575278171</v>
      </c>
      <c r="J95" s="12">
        <f t="shared" si="19"/>
        <v>77.105710289561131</v>
      </c>
      <c r="K95" s="12">
        <f t="shared" si="19"/>
        <v>801.71821223709344</v>
      </c>
      <c r="L95" s="12">
        <f t="shared" si="19"/>
        <v>713.58096671834232</v>
      </c>
      <c r="M95" s="12">
        <f t="shared" si="19"/>
        <v>412.4004657752584</v>
      </c>
      <c r="N95" s="12">
        <f t="shared" si="19"/>
        <v>969.11453538725016</v>
      </c>
      <c r="O95" s="12">
        <f t="shared" si="19"/>
        <v>90.745198903370763</v>
      </c>
      <c r="P95" s="12">
        <f t="shared" si="19"/>
        <v>271.37699999999984</v>
      </c>
      <c r="Q95" s="12">
        <f t="shared" si="19"/>
        <v>45.887986531901284</v>
      </c>
      <c r="R95" s="12">
        <f t="shared" si="19"/>
        <v>84.939162014885653</v>
      </c>
      <c r="S95" s="12">
        <f t="shared" si="19"/>
        <v>283.41108054736588</v>
      </c>
      <c r="T95" s="12">
        <f t="shared" si="19"/>
        <v>174.95083511410914</v>
      </c>
      <c r="U95" s="12">
        <f t="shared" si="19"/>
        <v>356.43466889622528</v>
      </c>
      <c r="V95" s="12">
        <f t="shared" si="19"/>
        <v>21.979949999999988</v>
      </c>
      <c r="W95" s="12">
        <f t="shared" si="19"/>
        <v>92.614824074074008</v>
      </c>
      <c r="X95" s="12">
        <f t="shared" si="19"/>
        <v>823.2990805174129</v>
      </c>
      <c r="Y95" s="12">
        <f t="shared" si="19"/>
        <v>33.644399999999983</v>
      </c>
      <c r="Z95" s="12">
        <f t="shared" si="18"/>
        <v>1652.6819624999989</v>
      </c>
      <c r="AA95" s="12">
        <f t="shared" si="18"/>
        <v>7229.3254552596318</v>
      </c>
    </row>
    <row r="96" spans="1:27" x14ac:dyDescent="0.45">
      <c r="A96">
        <v>86</v>
      </c>
      <c r="B96" s="5">
        <v>2107</v>
      </c>
      <c r="C96" s="60">
        <f t="shared" si="20"/>
        <v>0.99724999999999875</v>
      </c>
      <c r="D96" s="56"/>
      <c r="E96" s="56"/>
      <c r="F96" s="13">
        <f t="shared" si="15"/>
        <v>6241.4062499999964</v>
      </c>
      <c r="G96" s="13">
        <f t="shared" si="14"/>
        <v>12924.390479347316</v>
      </c>
      <c r="H96" s="13">
        <f t="shared" si="16"/>
        <v>3445.5804647196937</v>
      </c>
      <c r="I96" s="12">
        <f t="shared" si="17"/>
        <v>325.64051574656247</v>
      </c>
      <c r="J96" s="12">
        <f t="shared" si="19"/>
        <v>77.630437240491986</v>
      </c>
      <c r="K96" s="12">
        <f t="shared" si="19"/>
        <v>807.17413957934968</v>
      </c>
      <c r="L96" s="12">
        <f t="shared" si="19"/>
        <v>718.43709428013074</v>
      </c>
      <c r="M96" s="12">
        <f t="shared" si="19"/>
        <v>415.20697178053427</v>
      </c>
      <c r="N96" s="12">
        <f t="shared" si="19"/>
        <v>975.70964375661515</v>
      </c>
      <c r="O96" s="12">
        <f t="shared" si="19"/>
        <v>91.362746570766106</v>
      </c>
      <c r="P96" s="12">
        <f t="shared" si="19"/>
        <v>273.22379999999987</v>
      </c>
      <c r="Q96" s="12">
        <f t="shared" si="19"/>
        <v>46.200267725691162</v>
      </c>
      <c r="R96" s="12">
        <f t="shared" si="19"/>
        <v>85.517197900053119</v>
      </c>
      <c r="S96" s="12">
        <f t="shared" si="19"/>
        <v>285.33977599154457</v>
      </c>
      <c r="T96" s="12">
        <f t="shared" si="19"/>
        <v>176.14142680864751</v>
      </c>
      <c r="U96" s="12">
        <f t="shared" si="19"/>
        <v>358.86031125544343</v>
      </c>
      <c r="V96" s="12">
        <f t="shared" si="19"/>
        <v>22.129529999999988</v>
      </c>
      <c r="W96" s="12">
        <f t="shared" si="19"/>
        <v>93.245095088566771</v>
      </c>
      <c r="X96" s="12">
        <f t="shared" si="19"/>
        <v>828.90187199163358</v>
      </c>
      <c r="Y96" s="12">
        <f t="shared" si="19"/>
        <v>33.873359999999984</v>
      </c>
      <c r="Z96" s="12">
        <f t="shared" si="18"/>
        <v>1663.9289474999991</v>
      </c>
      <c r="AA96" s="12">
        <f t="shared" si="18"/>
        <v>7278.5231332160301</v>
      </c>
    </row>
    <row r="97" spans="1:31" x14ac:dyDescent="0.45">
      <c r="A97">
        <v>87</v>
      </c>
      <c r="B97" s="5">
        <v>2108</v>
      </c>
      <c r="C97" s="60">
        <f t="shared" si="20"/>
        <v>1.0107499999999987</v>
      </c>
      <c r="D97" s="56"/>
      <c r="E97" s="56"/>
      <c r="F97" s="13">
        <f t="shared" si="15"/>
        <v>6283.5937499999964</v>
      </c>
      <c r="G97" s="13">
        <f t="shared" si="14"/>
        <v>13122.350111741927</v>
      </c>
      <c r="H97" s="13">
        <f t="shared" si="16"/>
        <v>3498.3555525098618</v>
      </c>
      <c r="I97" s="12">
        <f t="shared" si="17"/>
        <v>327.84161574034323</v>
      </c>
      <c r="J97" s="12">
        <f t="shared" si="19"/>
        <v>78.155164191422841</v>
      </c>
      <c r="K97" s="12">
        <f t="shared" si="19"/>
        <v>812.63006692160593</v>
      </c>
      <c r="L97" s="12">
        <f t="shared" si="19"/>
        <v>723.29322184191903</v>
      </c>
      <c r="M97" s="12">
        <f t="shared" si="19"/>
        <v>418.01347778581015</v>
      </c>
      <c r="N97" s="12">
        <f t="shared" si="19"/>
        <v>982.30475212598026</v>
      </c>
      <c r="O97" s="12">
        <f t="shared" si="19"/>
        <v>91.980294238161449</v>
      </c>
      <c r="P97" s="12">
        <f t="shared" si="19"/>
        <v>275.0705999999999</v>
      </c>
      <c r="Q97" s="12">
        <f t="shared" si="19"/>
        <v>46.512548919481041</v>
      </c>
      <c r="R97" s="12">
        <f t="shared" si="19"/>
        <v>86.095233785220586</v>
      </c>
      <c r="S97" s="12">
        <f t="shared" si="19"/>
        <v>287.26847143572326</v>
      </c>
      <c r="T97" s="12">
        <f t="shared" si="19"/>
        <v>177.33201850318588</v>
      </c>
      <c r="U97" s="12">
        <f t="shared" si="19"/>
        <v>361.28595361466159</v>
      </c>
      <c r="V97" s="12">
        <f t="shared" si="19"/>
        <v>22.279109999999989</v>
      </c>
      <c r="W97" s="12">
        <f t="shared" si="19"/>
        <v>93.87536610305952</v>
      </c>
      <c r="X97" s="12">
        <f t="shared" si="19"/>
        <v>834.50466346585415</v>
      </c>
      <c r="Y97" s="12">
        <f t="shared" si="19"/>
        <v>34.102319999999985</v>
      </c>
      <c r="Z97" s="12">
        <f t="shared" si="18"/>
        <v>1675.1759324999991</v>
      </c>
      <c r="AA97" s="12">
        <f t="shared" si="18"/>
        <v>7327.7208111724285</v>
      </c>
      <c r="AB97" s="29"/>
      <c r="AC97" s="29"/>
      <c r="AD97" s="29"/>
      <c r="AE97" s="29"/>
    </row>
    <row r="98" spans="1:31" x14ac:dyDescent="0.45">
      <c r="A98">
        <v>88</v>
      </c>
      <c r="B98" s="5">
        <v>2109</v>
      </c>
      <c r="C98" s="60">
        <f t="shared" si="20"/>
        <v>1.0242499999999988</v>
      </c>
      <c r="D98" s="56"/>
      <c r="E98" s="56"/>
      <c r="F98" s="13">
        <f t="shared" si="15"/>
        <v>6325.7812499999955</v>
      </c>
      <c r="G98" s="13">
        <f t="shared" si="14"/>
        <v>13322.741270675118</v>
      </c>
      <c r="H98" s="13">
        <f t="shared" si="16"/>
        <v>3551.7788736038874</v>
      </c>
      <c r="I98" s="12">
        <f t="shared" si="17"/>
        <v>330.04271573412393</v>
      </c>
      <c r="J98" s="12">
        <f t="shared" si="19"/>
        <v>78.679891142353682</v>
      </c>
      <c r="K98" s="12">
        <f t="shared" si="19"/>
        <v>818.08599426386195</v>
      </c>
      <c r="L98" s="12">
        <f t="shared" si="19"/>
        <v>728.14934940370722</v>
      </c>
      <c r="M98" s="12">
        <f t="shared" si="19"/>
        <v>420.81998379108592</v>
      </c>
      <c r="N98" s="12">
        <f t="shared" si="19"/>
        <v>988.89986049534514</v>
      </c>
      <c r="O98" s="12">
        <f t="shared" si="19"/>
        <v>92.597841905556777</v>
      </c>
      <c r="P98" s="12">
        <f t="shared" si="19"/>
        <v>276.91739999999982</v>
      </c>
      <c r="Q98" s="12">
        <f t="shared" si="19"/>
        <v>46.824830113270913</v>
      </c>
      <c r="R98" s="12">
        <f t="shared" si="19"/>
        <v>86.673269670388038</v>
      </c>
      <c r="S98" s="12">
        <f t="shared" si="19"/>
        <v>289.19716687990189</v>
      </c>
      <c r="T98" s="12">
        <f t="shared" si="19"/>
        <v>178.52261019772419</v>
      </c>
      <c r="U98" s="12">
        <f t="shared" si="19"/>
        <v>363.7115959738797</v>
      </c>
      <c r="V98" s="12">
        <f t="shared" si="19"/>
        <v>22.428689999999985</v>
      </c>
      <c r="W98" s="12">
        <f t="shared" si="19"/>
        <v>94.505637117552268</v>
      </c>
      <c r="X98" s="12">
        <f t="shared" si="19"/>
        <v>840.1074549400746</v>
      </c>
      <c r="Y98" s="12">
        <f t="shared" si="19"/>
        <v>34.331279999999978</v>
      </c>
      <c r="Z98" s="12">
        <f t="shared" si="18"/>
        <v>1686.4229174999989</v>
      </c>
      <c r="AA98" s="12">
        <f t="shared" si="18"/>
        <v>7376.9184891288251</v>
      </c>
    </row>
    <row r="99" spans="1:31" x14ac:dyDescent="0.45">
      <c r="A99" s="28">
        <v>89</v>
      </c>
      <c r="B99" s="5">
        <v>2110</v>
      </c>
      <c r="C99" s="60">
        <f t="shared" si="20"/>
        <v>1.0377499999999988</v>
      </c>
      <c r="D99" s="56"/>
      <c r="E99" s="56"/>
      <c r="F99" s="13">
        <f t="shared" si="15"/>
        <v>6367.9687499999973</v>
      </c>
      <c r="G99" s="13">
        <f t="shared" si="14"/>
        <v>13525.590989514603</v>
      </c>
      <c r="H99" s="13">
        <f t="shared" si="16"/>
        <v>3605.8576349678438</v>
      </c>
      <c r="I99" s="12">
        <f t="shared" si="17"/>
        <v>332.24381572790475</v>
      </c>
      <c r="J99" s="12">
        <f t="shared" si="19"/>
        <v>79.204618093284552</v>
      </c>
      <c r="K99" s="12">
        <f t="shared" si="19"/>
        <v>823.54192160611842</v>
      </c>
      <c r="L99" s="12">
        <f t="shared" si="19"/>
        <v>733.00547696549575</v>
      </c>
      <c r="M99" s="12">
        <f t="shared" si="19"/>
        <v>423.62648979636191</v>
      </c>
      <c r="N99" s="12">
        <f t="shared" si="19"/>
        <v>995.49496886471036</v>
      </c>
      <c r="O99" s="12">
        <f t="shared" si="19"/>
        <v>93.215389572952134</v>
      </c>
      <c r="P99" s="12">
        <f t="shared" si="19"/>
        <v>278.7641999999999</v>
      </c>
      <c r="Q99" s="12">
        <f t="shared" si="19"/>
        <v>47.137111307060799</v>
      </c>
      <c r="R99" s="12">
        <f t="shared" si="19"/>
        <v>87.251305555555518</v>
      </c>
      <c r="S99" s="12">
        <f t="shared" si="19"/>
        <v>291.12586232408063</v>
      </c>
      <c r="T99" s="12">
        <f t="shared" si="19"/>
        <v>179.71320189226262</v>
      </c>
      <c r="U99" s="12">
        <f t="shared" si="19"/>
        <v>366.13723833309797</v>
      </c>
      <c r="V99" s="12">
        <f t="shared" si="19"/>
        <v>22.578269999999989</v>
      </c>
      <c r="W99" s="12">
        <f t="shared" si="19"/>
        <v>95.135908132045046</v>
      </c>
      <c r="X99" s="12">
        <f t="shared" si="19"/>
        <v>845.7102464142954</v>
      </c>
      <c r="Y99" s="12">
        <f t="shared" si="19"/>
        <v>34.560239999999986</v>
      </c>
      <c r="Z99" s="12">
        <f t="shared" si="18"/>
        <v>1697.6699024999994</v>
      </c>
      <c r="AA99" s="12">
        <f t="shared" si="18"/>
        <v>7426.1161670852252</v>
      </c>
    </row>
    <row r="100" spans="1:31" x14ac:dyDescent="0.45">
      <c r="A100">
        <v>90</v>
      </c>
      <c r="B100" s="5">
        <v>2111</v>
      </c>
      <c r="C100" s="60">
        <f t="shared" si="20"/>
        <v>1.0512499999999989</v>
      </c>
      <c r="D100" s="56"/>
      <c r="E100" s="56"/>
      <c r="F100" s="13">
        <f t="shared" si="15"/>
        <v>6410.1562499999955</v>
      </c>
      <c r="G100" s="13">
        <f t="shared" si="14"/>
        <v>13730.926585517544</v>
      </c>
      <c r="H100" s="13">
        <f t="shared" si="16"/>
        <v>3660.5991192513666</v>
      </c>
      <c r="I100" s="12">
        <f t="shared" si="17"/>
        <v>334.44491572168545</v>
      </c>
      <c r="J100" s="12">
        <f t="shared" si="19"/>
        <v>79.729345044215378</v>
      </c>
      <c r="K100" s="12">
        <f t="shared" si="19"/>
        <v>828.99784894837444</v>
      </c>
      <c r="L100" s="12">
        <f t="shared" si="19"/>
        <v>737.86160452728404</v>
      </c>
      <c r="M100" s="12">
        <f t="shared" si="19"/>
        <v>426.43299580163767</v>
      </c>
      <c r="N100" s="12">
        <f t="shared" si="19"/>
        <v>1002.0900772340752</v>
      </c>
      <c r="O100" s="12">
        <f t="shared" si="19"/>
        <v>93.832937240347462</v>
      </c>
      <c r="P100" s="12">
        <f t="shared" si="19"/>
        <v>280.61099999999982</v>
      </c>
      <c r="Q100" s="12">
        <f t="shared" si="19"/>
        <v>47.449392500850671</v>
      </c>
      <c r="R100" s="12">
        <f t="shared" si="19"/>
        <v>87.82934144072297</v>
      </c>
      <c r="S100" s="12">
        <f t="shared" si="19"/>
        <v>293.05455776825926</v>
      </c>
      <c r="T100" s="12">
        <f t="shared" si="19"/>
        <v>180.90379358680093</v>
      </c>
      <c r="U100" s="12">
        <f t="shared" si="19"/>
        <v>368.56288069231607</v>
      </c>
      <c r="V100" s="12">
        <f t="shared" si="19"/>
        <v>22.727849999999986</v>
      </c>
      <c r="W100" s="12">
        <f t="shared" si="19"/>
        <v>95.76617914653778</v>
      </c>
      <c r="X100" s="12">
        <f t="shared" si="19"/>
        <v>851.31303788851585</v>
      </c>
      <c r="Y100" s="12">
        <f t="shared" si="19"/>
        <v>34.78919999999998</v>
      </c>
      <c r="Z100" s="12">
        <f t="shared" si="18"/>
        <v>1708.9168874999989</v>
      </c>
      <c r="AA100" s="12">
        <f t="shared" si="18"/>
        <v>7475.3138450416227</v>
      </c>
    </row>
    <row r="101" spans="1:31" x14ac:dyDescent="0.45">
      <c r="A101">
        <v>91</v>
      </c>
      <c r="B101" s="5">
        <v>2112</v>
      </c>
      <c r="C101" s="60">
        <f t="shared" si="20"/>
        <v>1.064749999999999</v>
      </c>
      <c r="D101" s="56"/>
      <c r="E101" s="56"/>
      <c r="F101" s="13">
        <f t="shared" si="15"/>
        <v>6452.3437499999973</v>
      </c>
      <c r="G101" s="13">
        <f t="shared" si="14"/>
        <v>13938.775662703547</v>
      </c>
      <c r="H101" s="13">
        <f t="shared" si="16"/>
        <v>3716.0106855535851</v>
      </c>
      <c r="I101" s="12">
        <f t="shared" si="17"/>
        <v>336.64601571546626</v>
      </c>
      <c r="J101" s="12">
        <f t="shared" si="19"/>
        <v>80.254071995146262</v>
      </c>
      <c r="K101" s="12">
        <f t="shared" si="19"/>
        <v>834.45377629063091</v>
      </c>
      <c r="L101" s="12">
        <f t="shared" si="19"/>
        <v>742.71773208907257</v>
      </c>
      <c r="M101" s="12">
        <f t="shared" si="19"/>
        <v>429.23950180691367</v>
      </c>
      <c r="N101" s="12">
        <f t="shared" si="19"/>
        <v>1008.6851856034405</v>
      </c>
      <c r="O101" s="12">
        <f t="shared" si="19"/>
        <v>94.450484907742819</v>
      </c>
      <c r="P101" s="12">
        <f t="shared" si="19"/>
        <v>282.45779999999991</v>
      </c>
      <c r="Q101" s="12">
        <f t="shared" si="19"/>
        <v>47.761673694640557</v>
      </c>
      <c r="R101" s="12">
        <f t="shared" si="19"/>
        <v>88.407377325890451</v>
      </c>
      <c r="S101" s="12">
        <f t="shared" si="19"/>
        <v>294.983253212438</v>
      </c>
      <c r="T101" s="12">
        <f t="shared" si="19"/>
        <v>182.09438528133936</v>
      </c>
      <c r="U101" s="12">
        <f t="shared" si="19"/>
        <v>370.98852305153434</v>
      </c>
      <c r="V101" s="12">
        <f t="shared" si="19"/>
        <v>22.87742999999999</v>
      </c>
      <c r="W101" s="12">
        <f t="shared" si="19"/>
        <v>96.396450161030558</v>
      </c>
      <c r="X101" s="12">
        <f t="shared" si="19"/>
        <v>856.91582936273664</v>
      </c>
      <c r="Y101" s="12">
        <f t="shared" si="19"/>
        <v>35.018159999999988</v>
      </c>
      <c r="Z101" s="12">
        <f t="shared" si="18"/>
        <v>1720.1638724999993</v>
      </c>
      <c r="AA101" s="12">
        <f t="shared" si="18"/>
        <v>7524.5115229980229</v>
      </c>
    </row>
    <row r="102" spans="1:31" x14ac:dyDescent="0.45">
      <c r="A102">
        <v>92</v>
      </c>
      <c r="B102" s="5">
        <v>2113</v>
      </c>
      <c r="C102" s="60">
        <f t="shared" si="20"/>
        <v>1.078249999999999</v>
      </c>
      <c r="D102" s="56"/>
      <c r="E102" s="56"/>
      <c r="F102" s="13">
        <f t="shared" si="15"/>
        <v>6494.5312499999964</v>
      </c>
      <c r="G102" s="13">
        <f t="shared" si="14"/>
        <v>14149.16611475591</v>
      </c>
      <c r="H102" s="13">
        <f t="shared" si="16"/>
        <v>3772.0997701965748</v>
      </c>
      <c r="I102" s="12">
        <f t="shared" si="17"/>
        <v>338.84711570924696</v>
      </c>
      <c r="J102" s="12">
        <f t="shared" si="19"/>
        <v>80.778798946077089</v>
      </c>
      <c r="K102" s="12">
        <f t="shared" si="19"/>
        <v>839.90970363288693</v>
      </c>
      <c r="L102" s="12">
        <f t="shared" si="19"/>
        <v>747.57385965086075</v>
      </c>
      <c r="M102" s="12">
        <f t="shared" si="19"/>
        <v>432.04600781218943</v>
      </c>
      <c r="N102" s="12">
        <f t="shared" si="19"/>
        <v>1015.2802939728053</v>
      </c>
      <c r="O102" s="12">
        <f t="shared" si="19"/>
        <v>95.068032575138147</v>
      </c>
      <c r="P102" s="12">
        <f t="shared" si="19"/>
        <v>284.30459999999988</v>
      </c>
      <c r="Q102" s="12">
        <f t="shared" si="19"/>
        <v>48.073954888430421</v>
      </c>
      <c r="R102" s="12">
        <f t="shared" si="19"/>
        <v>88.985413211057903</v>
      </c>
      <c r="S102" s="12">
        <f t="shared" si="19"/>
        <v>296.91194865661663</v>
      </c>
      <c r="T102" s="12">
        <f t="shared" si="19"/>
        <v>183.28497697587767</v>
      </c>
      <c r="U102" s="12">
        <f t="shared" si="19"/>
        <v>373.41416541075245</v>
      </c>
      <c r="V102" s="12">
        <f t="shared" si="19"/>
        <v>23.027009999999986</v>
      </c>
      <c r="W102" s="12">
        <f t="shared" si="19"/>
        <v>97.026721175523292</v>
      </c>
      <c r="X102" s="12">
        <f t="shared" si="19"/>
        <v>862.51862083695698</v>
      </c>
      <c r="Y102" s="12">
        <f t="shared" si="19"/>
        <v>35.247119999999981</v>
      </c>
      <c r="Z102" s="12">
        <f t="shared" si="18"/>
        <v>1731.4108574999991</v>
      </c>
      <c r="AA102" s="12">
        <f t="shared" si="18"/>
        <v>7573.7092009544194</v>
      </c>
    </row>
    <row r="103" spans="1:31" x14ac:dyDescent="0.45">
      <c r="A103">
        <v>93</v>
      </c>
      <c r="B103" s="5">
        <v>2114</v>
      </c>
      <c r="C103" s="60">
        <f t="shared" si="20"/>
        <v>1.0917499999999991</v>
      </c>
      <c r="D103" s="56"/>
      <c r="E103" s="56"/>
      <c r="F103" s="13">
        <f t="shared" si="15"/>
        <v>6536.7187499999982</v>
      </c>
      <c r="G103" s="13">
        <f t="shared" si="14"/>
        <v>14362.126127951537</v>
      </c>
      <c r="H103" s="13">
        <f t="shared" si="16"/>
        <v>3828.8738875064655</v>
      </c>
      <c r="I103" s="12">
        <f t="shared" si="17"/>
        <v>341.04821570302778</v>
      </c>
      <c r="J103" s="12">
        <f t="shared" si="19"/>
        <v>81.303525897007958</v>
      </c>
      <c r="K103" s="12">
        <f t="shared" si="19"/>
        <v>845.3656309751434</v>
      </c>
      <c r="L103" s="12">
        <f t="shared" si="19"/>
        <v>752.42998721264928</v>
      </c>
      <c r="M103" s="12">
        <f t="shared" si="19"/>
        <v>434.85251381746542</v>
      </c>
      <c r="N103" s="12">
        <f t="shared" si="19"/>
        <v>1021.8754023421707</v>
      </c>
      <c r="O103" s="12">
        <f t="shared" si="19"/>
        <v>95.685580242533504</v>
      </c>
      <c r="P103" s="12">
        <f t="shared" si="19"/>
        <v>286.15139999999991</v>
      </c>
      <c r="Q103" s="12">
        <f t="shared" si="19"/>
        <v>48.386236082220314</v>
      </c>
      <c r="R103" s="12">
        <f t="shared" si="19"/>
        <v>89.563449096225384</v>
      </c>
      <c r="S103" s="12">
        <f t="shared" si="19"/>
        <v>298.84064410079537</v>
      </c>
      <c r="T103" s="12">
        <f t="shared" si="19"/>
        <v>184.47556867041607</v>
      </c>
      <c r="U103" s="12">
        <f t="shared" si="19"/>
        <v>375.83980776997072</v>
      </c>
      <c r="V103" s="12">
        <f t="shared" si="19"/>
        <v>23.176589999999994</v>
      </c>
      <c r="W103" s="12">
        <f t="shared" si="19"/>
        <v>97.656992190016069</v>
      </c>
      <c r="X103" s="12">
        <f t="shared" si="19"/>
        <v>868.12141231117778</v>
      </c>
      <c r="Y103" s="12">
        <f t="shared" si="19"/>
        <v>35.476079999999989</v>
      </c>
      <c r="Z103" s="12">
        <f t="shared" si="18"/>
        <v>1742.6578424999996</v>
      </c>
      <c r="AA103" s="12">
        <f t="shared" si="18"/>
        <v>7622.9068789108196</v>
      </c>
    </row>
    <row r="104" spans="1:31" x14ac:dyDescent="0.45">
      <c r="A104" s="28">
        <v>94</v>
      </c>
      <c r="B104" s="5">
        <v>2115</v>
      </c>
      <c r="C104" s="60">
        <f t="shared" si="20"/>
        <v>1.1052499999999992</v>
      </c>
      <c r="D104" s="56"/>
      <c r="E104" s="56"/>
      <c r="F104" s="13">
        <f t="shared" si="15"/>
        <v>6578.9062499999964</v>
      </c>
      <c r="G104" s="13">
        <f t="shared" si="14"/>
        <v>14577.684184119686</v>
      </c>
      <c r="H104" s="13">
        <f t="shared" si="16"/>
        <v>3886.3406306022243</v>
      </c>
      <c r="I104" s="12">
        <f t="shared" si="17"/>
        <v>343.24931569680848</v>
      </c>
      <c r="J104" s="12">
        <f t="shared" si="19"/>
        <v>81.828252847938799</v>
      </c>
      <c r="K104" s="12">
        <f t="shared" si="19"/>
        <v>850.82155831739942</v>
      </c>
      <c r="L104" s="12">
        <f t="shared" si="19"/>
        <v>757.28611477443746</v>
      </c>
      <c r="M104" s="12">
        <f t="shared" si="19"/>
        <v>437.65901982274119</v>
      </c>
      <c r="N104" s="12">
        <f t="shared" si="19"/>
        <v>1028.4705107115356</v>
      </c>
      <c r="O104" s="12">
        <f t="shared" si="19"/>
        <v>96.303127909928833</v>
      </c>
      <c r="P104" s="12">
        <f t="shared" si="19"/>
        <v>287.99819999999988</v>
      </c>
      <c r="Q104" s="12">
        <f t="shared" si="19"/>
        <v>48.698517276010179</v>
      </c>
      <c r="R104" s="12">
        <f t="shared" si="19"/>
        <v>90.141484981392836</v>
      </c>
      <c r="S104" s="12">
        <f t="shared" si="19"/>
        <v>300.769339544974</v>
      </c>
      <c r="T104" s="12">
        <f t="shared" si="19"/>
        <v>185.66616036495441</v>
      </c>
      <c r="U104" s="12">
        <f t="shared" si="19"/>
        <v>378.26545012918882</v>
      </c>
      <c r="V104" s="12">
        <f t="shared" si="19"/>
        <v>23.326169999999987</v>
      </c>
      <c r="W104" s="12">
        <f t="shared" si="19"/>
        <v>98.287263204508804</v>
      </c>
      <c r="X104" s="12">
        <f t="shared" si="19"/>
        <v>873.72420378539823</v>
      </c>
      <c r="Y104" s="12">
        <f t="shared" si="19"/>
        <v>35.705039999999983</v>
      </c>
      <c r="Z104" s="12">
        <f t="shared" si="18"/>
        <v>1753.9048274999991</v>
      </c>
      <c r="AA104" s="12">
        <f t="shared" si="18"/>
        <v>7672.1045568672162</v>
      </c>
    </row>
    <row r="105" spans="1:31" x14ac:dyDescent="0.45">
      <c r="A105">
        <v>95</v>
      </c>
      <c r="B105" s="5">
        <v>2116</v>
      </c>
      <c r="C105" s="60">
        <f t="shared" si="20"/>
        <v>1.1187499999999992</v>
      </c>
      <c r="D105" s="56"/>
      <c r="E105" s="56"/>
      <c r="F105" s="13">
        <f t="shared" si="15"/>
        <v>6621.0937499999982</v>
      </c>
      <c r="G105" s="13">
        <f t="shared" si="14"/>
        <v>14795.86906362996</v>
      </c>
      <c r="H105" s="13">
        <f t="shared" si="16"/>
        <v>3944.5076721922419</v>
      </c>
      <c r="I105" s="12">
        <f t="shared" si="17"/>
        <v>345.4504156905893</v>
      </c>
      <c r="J105" s="12">
        <f t="shared" si="19"/>
        <v>82.352979798869669</v>
      </c>
      <c r="K105" s="12">
        <f t="shared" si="19"/>
        <v>856.27748565965589</v>
      </c>
      <c r="L105" s="12">
        <f t="shared" si="19"/>
        <v>762.14224233622599</v>
      </c>
      <c r="M105" s="12">
        <f t="shared" si="19"/>
        <v>440.46552582801718</v>
      </c>
      <c r="N105" s="12">
        <f t="shared" si="19"/>
        <v>1035.0656190809007</v>
      </c>
      <c r="O105" s="12">
        <f t="shared" si="19"/>
        <v>96.920675577324204</v>
      </c>
      <c r="P105" s="12">
        <f t="shared" si="19"/>
        <v>289.84499999999997</v>
      </c>
      <c r="Q105" s="12">
        <f t="shared" si="19"/>
        <v>49.010798469800072</v>
      </c>
      <c r="R105" s="12">
        <f t="shared" si="19"/>
        <v>90.719520866560316</v>
      </c>
      <c r="S105" s="12">
        <f t="shared" si="19"/>
        <v>302.69803498915275</v>
      </c>
      <c r="T105" s="12">
        <f t="shared" si="19"/>
        <v>186.85675205949281</v>
      </c>
      <c r="U105" s="12">
        <f t="shared" si="19"/>
        <v>380.69109248840704</v>
      </c>
      <c r="V105" s="12">
        <f t="shared" si="19"/>
        <v>23.475749999999994</v>
      </c>
      <c r="W105" s="12">
        <f t="shared" si="19"/>
        <v>98.917534219001581</v>
      </c>
      <c r="X105" s="12">
        <f t="shared" si="19"/>
        <v>879.32699525961903</v>
      </c>
      <c r="Y105" s="12">
        <f t="shared" ref="Y105:AA111" si="21">Y$10*(1+$C105)</f>
        <v>35.93399999999999</v>
      </c>
      <c r="Z105" s="12">
        <f t="shared" si="21"/>
        <v>1765.1518124999996</v>
      </c>
      <c r="AA105" s="12">
        <f t="shared" si="21"/>
        <v>7721.3022348236163</v>
      </c>
    </row>
    <row r="106" spans="1:31" x14ac:dyDescent="0.45">
      <c r="A106">
        <v>96</v>
      </c>
      <c r="B106" s="5">
        <v>2117</v>
      </c>
      <c r="C106" s="60">
        <f t="shared" si="20"/>
        <v>1.1322499999999993</v>
      </c>
      <c r="D106" s="56"/>
      <c r="E106" s="56"/>
      <c r="F106" s="13">
        <f t="shared" si="15"/>
        <v>6663.2812499999973</v>
      </c>
      <c r="G106" s="13">
        <f t="shared" si="14"/>
        <v>15016.709848409599</v>
      </c>
      <c r="H106" s="13">
        <f t="shared" si="16"/>
        <v>4003.3827653787271</v>
      </c>
      <c r="I106" s="12">
        <f t="shared" si="17"/>
        <v>347.65151568437</v>
      </c>
      <c r="J106" s="12">
        <f t="shared" ref="J106:Y111" si="22">J$10*(1+$C106)</f>
        <v>82.87770674980051</v>
      </c>
      <c r="K106" s="12">
        <f t="shared" si="22"/>
        <v>861.73341300191191</v>
      </c>
      <c r="L106" s="12">
        <f t="shared" si="22"/>
        <v>766.99836989801418</v>
      </c>
      <c r="M106" s="12">
        <f t="shared" si="22"/>
        <v>443.27203183329294</v>
      </c>
      <c r="N106" s="12">
        <f t="shared" si="22"/>
        <v>1041.6607274502655</v>
      </c>
      <c r="O106" s="12">
        <f t="shared" si="22"/>
        <v>97.538223244719518</v>
      </c>
      <c r="P106" s="12">
        <f t="shared" si="22"/>
        <v>291.69179999999989</v>
      </c>
      <c r="Q106" s="12">
        <f t="shared" si="22"/>
        <v>49.323079663589937</v>
      </c>
      <c r="R106" s="12">
        <f t="shared" si="22"/>
        <v>91.297556751727768</v>
      </c>
      <c r="S106" s="12">
        <f t="shared" si="22"/>
        <v>304.62673043333137</v>
      </c>
      <c r="T106" s="12">
        <f t="shared" si="22"/>
        <v>188.04734375403115</v>
      </c>
      <c r="U106" s="12">
        <f t="shared" si="22"/>
        <v>383.11673484762514</v>
      </c>
      <c r="V106" s="12">
        <f t="shared" si="22"/>
        <v>23.625329999999991</v>
      </c>
      <c r="W106" s="12">
        <f t="shared" si="22"/>
        <v>99.547805233494316</v>
      </c>
      <c r="X106" s="12">
        <f t="shared" si="22"/>
        <v>884.92978673383948</v>
      </c>
      <c r="Y106" s="12">
        <f t="shared" si="22"/>
        <v>36.162959999999984</v>
      </c>
      <c r="Z106" s="12">
        <f t="shared" si="21"/>
        <v>1776.3987974999993</v>
      </c>
      <c r="AA106" s="12">
        <f t="shared" si="21"/>
        <v>7770.4999127800138</v>
      </c>
    </row>
    <row r="107" spans="1:31" x14ac:dyDescent="0.45">
      <c r="A107">
        <v>97</v>
      </c>
      <c r="B107" s="5">
        <v>2118</v>
      </c>
      <c r="C107" s="60">
        <f t="shared" si="20"/>
        <v>1.1457499999999994</v>
      </c>
      <c r="D107" s="56"/>
      <c r="E107" s="56"/>
      <c r="F107" s="13">
        <f t="shared" si="15"/>
        <v>6705.4687499999991</v>
      </c>
      <c r="G107" s="13">
        <f t="shared" si="14"/>
        <v>15240.235924990651</v>
      </c>
      <c r="H107" s="13">
        <f t="shared" si="16"/>
        <v>4062.9737444700677</v>
      </c>
      <c r="I107" s="12">
        <f t="shared" si="17"/>
        <v>349.85261567815081</v>
      </c>
      <c r="J107" s="12">
        <f t="shared" si="22"/>
        <v>83.402433700731379</v>
      </c>
      <c r="K107" s="12">
        <f t="shared" si="22"/>
        <v>867.18934034416839</v>
      </c>
      <c r="L107" s="12">
        <f t="shared" si="22"/>
        <v>771.8544974598027</v>
      </c>
      <c r="M107" s="12">
        <f t="shared" si="22"/>
        <v>446.07853783856888</v>
      </c>
      <c r="N107" s="12">
        <f t="shared" si="22"/>
        <v>1048.2558358196309</v>
      </c>
      <c r="O107" s="12">
        <f t="shared" si="22"/>
        <v>98.155770912114889</v>
      </c>
      <c r="P107" s="12">
        <f t="shared" si="22"/>
        <v>293.53859999999997</v>
      </c>
      <c r="Q107" s="12">
        <f t="shared" si="22"/>
        <v>49.635360857379823</v>
      </c>
      <c r="R107" s="12">
        <f t="shared" si="22"/>
        <v>91.875592636895249</v>
      </c>
      <c r="S107" s="12">
        <f t="shared" si="22"/>
        <v>306.55542587751012</v>
      </c>
      <c r="T107" s="12">
        <f t="shared" si="22"/>
        <v>189.23793544856954</v>
      </c>
      <c r="U107" s="12">
        <f t="shared" si="22"/>
        <v>385.54237720684341</v>
      </c>
      <c r="V107" s="12">
        <f t="shared" si="22"/>
        <v>23.774909999999995</v>
      </c>
      <c r="W107" s="12">
        <f t="shared" si="22"/>
        <v>100.17807624798709</v>
      </c>
      <c r="X107" s="12">
        <f t="shared" si="22"/>
        <v>890.53257820806027</v>
      </c>
      <c r="Y107" s="12">
        <f t="shared" si="22"/>
        <v>36.391919999999992</v>
      </c>
      <c r="Z107" s="12">
        <f t="shared" si="21"/>
        <v>1787.6457824999998</v>
      </c>
      <c r="AA107" s="12">
        <f t="shared" si="21"/>
        <v>7819.697590736414</v>
      </c>
    </row>
    <row r="108" spans="1:31" x14ac:dyDescent="0.45">
      <c r="A108">
        <v>98</v>
      </c>
      <c r="B108" s="5">
        <v>2119</v>
      </c>
      <c r="C108" s="60">
        <f t="shared" si="20"/>
        <v>1.1592499999999994</v>
      </c>
      <c r="D108" s="56"/>
      <c r="E108" s="56"/>
      <c r="F108" s="13">
        <f t="shared" si="15"/>
        <v>6747.6562499999973</v>
      </c>
      <c r="G108" s="13">
        <f t="shared" si="14"/>
        <v>15466.476987587026</v>
      </c>
      <c r="H108" s="13">
        <f t="shared" si="16"/>
        <v>4123.2885258011611</v>
      </c>
      <c r="I108" s="12">
        <f t="shared" si="17"/>
        <v>352.05371567193151</v>
      </c>
      <c r="J108" s="12">
        <f t="shared" si="22"/>
        <v>83.92716065166222</v>
      </c>
      <c r="K108" s="12">
        <f t="shared" si="22"/>
        <v>872.6452676864244</v>
      </c>
      <c r="L108" s="12">
        <f t="shared" si="22"/>
        <v>776.710625021591</v>
      </c>
      <c r="M108" s="12">
        <f t="shared" si="22"/>
        <v>448.8850438438447</v>
      </c>
      <c r="N108" s="12">
        <f t="shared" si="22"/>
        <v>1054.8509441889958</v>
      </c>
      <c r="O108" s="12">
        <f t="shared" si="22"/>
        <v>98.773318579510203</v>
      </c>
      <c r="P108" s="12">
        <f t="shared" si="22"/>
        <v>295.38539999999989</v>
      </c>
      <c r="Q108" s="12">
        <f t="shared" si="22"/>
        <v>49.947642051169694</v>
      </c>
      <c r="R108" s="12">
        <f t="shared" si="22"/>
        <v>92.453628522062701</v>
      </c>
      <c r="S108" s="12">
        <f t="shared" si="22"/>
        <v>308.48412132168869</v>
      </c>
      <c r="T108" s="12">
        <f t="shared" si="22"/>
        <v>190.42852714310789</v>
      </c>
      <c r="U108" s="12">
        <f t="shared" si="22"/>
        <v>387.96801956606151</v>
      </c>
      <c r="V108" s="12">
        <f t="shared" si="22"/>
        <v>23.924489999999992</v>
      </c>
      <c r="W108" s="12">
        <f t="shared" si="22"/>
        <v>100.80834726247983</v>
      </c>
      <c r="X108" s="12">
        <f t="shared" si="22"/>
        <v>896.13536968228073</v>
      </c>
      <c r="Y108" s="12">
        <f t="shared" si="22"/>
        <v>36.620879999999985</v>
      </c>
      <c r="Z108" s="12">
        <f t="shared" si="21"/>
        <v>1798.8927674999993</v>
      </c>
      <c r="AA108" s="12">
        <f t="shared" si="21"/>
        <v>7868.8952686928105</v>
      </c>
    </row>
    <row r="109" spans="1:31" x14ac:dyDescent="0.45">
      <c r="A109">
        <v>99</v>
      </c>
      <c r="B109" s="5">
        <v>2120</v>
      </c>
      <c r="C109" s="60">
        <f t="shared" si="20"/>
        <v>1.1727499999999995</v>
      </c>
      <c r="D109" s="56"/>
      <c r="E109" s="56"/>
      <c r="F109" s="13">
        <f t="shared" si="15"/>
        <v>6789.8437499999991</v>
      </c>
      <c r="G109" s="13">
        <f t="shared" si="14"/>
        <v>15695.463041201969</v>
      </c>
      <c r="H109" s="13">
        <f t="shared" si="16"/>
        <v>4184.3351085618469</v>
      </c>
      <c r="I109" s="12">
        <f t="shared" si="17"/>
        <v>354.25481566571233</v>
      </c>
      <c r="J109" s="12">
        <f t="shared" si="22"/>
        <v>84.451887602593089</v>
      </c>
      <c r="K109" s="12">
        <f t="shared" si="22"/>
        <v>878.10119502868088</v>
      </c>
      <c r="L109" s="12">
        <f t="shared" si="22"/>
        <v>781.56675258337953</v>
      </c>
      <c r="M109" s="12">
        <f t="shared" si="22"/>
        <v>451.69154984912063</v>
      </c>
      <c r="N109" s="12">
        <f t="shared" si="22"/>
        <v>1061.4460525583611</v>
      </c>
      <c r="O109" s="12">
        <f t="shared" si="22"/>
        <v>99.390866246905574</v>
      </c>
      <c r="P109" s="12">
        <f t="shared" si="22"/>
        <v>297.23219999999998</v>
      </c>
      <c r="Q109" s="12">
        <f t="shared" si="22"/>
        <v>50.25992324495958</v>
      </c>
      <c r="R109" s="12">
        <f t="shared" si="22"/>
        <v>93.031664407230195</v>
      </c>
      <c r="S109" s="12">
        <f t="shared" si="22"/>
        <v>310.41281676586743</v>
      </c>
      <c r="T109" s="12">
        <f t="shared" si="22"/>
        <v>191.61911883764628</v>
      </c>
      <c r="U109" s="12">
        <f t="shared" si="22"/>
        <v>390.39366192527979</v>
      </c>
      <c r="V109" s="12">
        <f t="shared" si="22"/>
        <v>24.074069999999999</v>
      </c>
      <c r="W109" s="12">
        <f t="shared" si="22"/>
        <v>101.4386182769726</v>
      </c>
      <c r="X109" s="12">
        <f t="shared" si="22"/>
        <v>901.73816115650152</v>
      </c>
      <c r="Y109" s="12">
        <f t="shared" si="22"/>
        <v>36.84984</v>
      </c>
      <c r="Z109" s="12">
        <f t="shared" si="21"/>
        <v>1810.1397524999998</v>
      </c>
      <c r="AA109" s="12">
        <f t="shared" si="21"/>
        <v>7918.0929466492107</v>
      </c>
    </row>
    <row r="110" spans="1:31" x14ac:dyDescent="0.45">
      <c r="A110">
        <v>100</v>
      </c>
      <c r="B110" s="5">
        <v>2121</v>
      </c>
      <c r="C110" s="106">
        <f t="shared" si="20"/>
        <v>1.1862499999999996</v>
      </c>
      <c r="D110" s="56"/>
      <c r="E110" s="56"/>
      <c r="F110" s="13">
        <f t="shared" si="15"/>
        <v>6832.0312499999982</v>
      </c>
      <c r="G110" s="13">
        <f t="shared" si="14"/>
        <v>15927.224404766004</v>
      </c>
      <c r="H110" s="13">
        <f t="shared" si="16"/>
        <v>4246.1215756334741</v>
      </c>
      <c r="I110" s="12">
        <f t="shared" si="17"/>
        <v>356.45591565949303</v>
      </c>
      <c r="J110" s="12">
        <f t="shared" si="22"/>
        <v>84.976614553523916</v>
      </c>
      <c r="K110" s="12">
        <f t="shared" si="22"/>
        <v>883.5571223709369</v>
      </c>
      <c r="L110" s="12">
        <f t="shared" si="22"/>
        <v>786.42288014516771</v>
      </c>
      <c r="M110" s="12">
        <f t="shared" si="22"/>
        <v>454.49805585439645</v>
      </c>
      <c r="N110" s="12">
        <f t="shared" si="22"/>
        <v>1068.041160927726</v>
      </c>
      <c r="O110" s="12">
        <f t="shared" si="22"/>
        <v>100.00841391430089</v>
      </c>
      <c r="P110" s="12">
        <f t="shared" si="22"/>
        <v>299.07899999999995</v>
      </c>
      <c r="Q110" s="12">
        <f t="shared" si="22"/>
        <v>50.572204438749452</v>
      </c>
      <c r="R110" s="12">
        <f t="shared" si="22"/>
        <v>93.609700292397633</v>
      </c>
      <c r="S110" s="12">
        <f t="shared" si="22"/>
        <v>312.34151221004606</v>
      </c>
      <c r="T110" s="12">
        <f t="shared" si="22"/>
        <v>192.80971053218462</v>
      </c>
      <c r="U110" s="12">
        <f t="shared" si="22"/>
        <v>392.81930428449789</v>
      </c>
      <c r="V110" s="12">
        <f t="shared" si="22"/>
        <v>24.223649999999992</v>
      </c>
      <c r="W110" s="12">
        <f t="shared" si="22"/>
        <v>102.06888929146534</v>
      </c>
      <c r="X110" s="12">
        <f t="shared" si="22"/>
        <v>907.34095263072186</v>
      </c>
      <c r="Y110" s="12">
        <f t="shared" si="22"/>
        <v>37.078799999999994</v>
      </c>
      <c r="Z110" s="12">
        <f t="shared" si="21"/>
        <v>1821.3867374999995</v>
      </c>
      <c r="AA110" s="12">
        <f t="shared" si="21"/>
        <v>7967.2906246056073</v>
      </c>
    </row>
    <row r="111" spans="1:31" x14ac:dyDescent="0.45">
      <c r="A111" s="28">
        <v>101</v>
      </c>
      <c r="B111" s="5">
        <v>2122</v>
      </c>
      <c r="C111" s="60">
        <f t="shared" si="20"/>
        <v>1.1997499999999997</v>
      </c>
      <c r="D111" s="56"/>
      <c r="E111" s="56"/>
      <c r="F111" s="13">
        <f t="shared" si="15"/>
        <v>6874.21875</v>
      </c>
      <c r="G111" s="13">
        <f t="shared" si="14"/>
        <v>16161.791714305906</v>
      </c>
      <c r="H111" s="13">
        <f t="shared" si="16"/>
        <v>4308.6560944337261</v>
      </c>
      <c r="I111" s="12">
        <f t="shared" si="17"/>
        <v>358.65701565327385</v>
      </c>
      <c r="J111" s="12">
        <f t="shared" si="22"/>
        <v>85.5013415044548</v>
      </c>
      <c r="K111" s="12">
        <f t="shared" si="22"/>
        <v>889.01304971319337</v>
      </c>
      <c r="L111" s="12">
        <f t="shared" si="22"/>
        <v>791.27900770695624</v>
      </c>
      <c r="M111" s="12">
        <f t="shared" si="22"/>
        <v>457.30456185967239</v>
      </c>
      <c r="N111" s="12">
        <f t="shared" si="22"/>
        <v>1074.6362692970911</v>
      </c>
      <c r="O111" s="12">
        <f t="shared" si="22"/>
        <v>100.62596158169626</v>
      </c>
      <c r="P111" s="12">
        <f t="shared" si="22"/>
        <v>300.92579999999998</v>
      </c>
      <c r="Q111" s="12">
        <f t="shared" si="22"/>
        <v>50.884485632539338</v>
      </c>
      <c r="R111" s="12">
        <f t="shared" si="22"/>
        <v>94.187736177565128</v>
      </c>
      <c r="S111" s="12">
        <f t="shared" si="22"/>
        <v>314.27020765422481</v>
      </c>
      <c r="T111" s="12">
        <f t="shared" si="22"/>
        <v>194.00030222672302</v>
      </c>
      <c r="U111" s="12">
        <f t="shared" si="22"/>
        <v>395.24494664371616</v>
      </c>
      <c r="V111" s="12">
        <f t="shared" si="22"/>
        <v>24.37323</v>
      </c>
      <c r="W111" s="12">
        <f t="shared" si="22"/>
        <v>102.69916030595812</v>
      </c>
      <c r="X111" s="12">
        <f t="shared" si="22"/>
        <v>912.94374410494265</v>
      </c>
      <c r="Y111" s="12">
        <f t="shared" si="22"/>
        <v>37.307760000000002</v>
      </c>
      <c r="Z111" s="12">
        <f t="shared" si="21"/>
        <v>1832.6337225</v>
      </c>
      <c r="AA111" s="12">
        <f t="shared" si="21"/>
        <v>8016.4883025620074</v>
      </c>
    </row>
    <row r="112" spans="1:31" ht="14.65" thickBot="1" x14ac:dyDescent="0.5">
      <c r="AB112" s="28"/>
    </row>
    <row r="113" spans="2:38" x14ac:dyDescent="0.45">
      <c r="G113" s="164" t="s">
        <v>56</v>
      </c>
      <c r="H113" s="62" t="s">
        <v>57</v>
      </c>
      <c r="I113" s="63">
        <f>I30-I10</f>
        <v>17.323472173274382</v>
      </c>
      <c r="J113" s="63">
        <f t="shared" ref="J113:AA113" si="23">J30-J10</f>
        <v>4.1297954471409568</v>
      </c>
      <c r="K113" s="63">
        <f t="shared" si="23"/>
        <v>42.940168897386854</v>
      </c>
      <c r="L113" s="63">
        <f t="shared" si="23"/>
        <v>38.219522477037856</v>
      </c>
      <c r="M113" s="63">
        <f t="shared" si="23"/>
        <v>22.088241708189656</v>
      </c>
      <c r="N113" s="63">
        <f t="shared" si="23"/>
        <v>51.905945499632196</v>
      </c>
      <c r="O113" s="63">
        <f t="shared" si="23"/>
        <v>4.8603288637596194</v>
      </c>
      <c r="P113" s="63">
        <f t="shared" si="23"/>
        <v>14.534999999999997</v>
      </c>
      <c r="Q113" s="63">
        <f t="shared" si="23"/>
        <v>2.4577686548277313</v>
      </c>
      <c r="R113" s="63">
        <f t="shared" si="23"/>
        <v>4.549356503632815</v>
      </c>
      <c r="S113" s="63">
        <f t="shared" si="23"/>
        <v>15.179547477332136</v>
      </c>
      <c r="T113" s="63">
        <f t="shared" si="23"/>
        <v>9.3703975959037678</v>
      </c>
      <c r="U113" s="63">
        <f t="shared" si="23"/>
        <v>19.09070375310597</v>
      </c>
      <c r="V113" s="63">
        <f t="shared" si="23"/>
        <v>1.177249999999999</v>
      </c>
      <c r="W113" s="63">
        <f t="shared" si="23"/>
        <v>4.9604663177670432</v>
      </c>
      <c r="X113" s="63">
        <f t="shared" si="23"/>
        <v>44.096044010069363</v>
      </c>
      <c r="Y113" s="63">
        <f t="shared" si="23"/>
        <v>1.8019999999999996</v>
      </c>
      <c r="Z113" s="63">
        <f t="shared" si="23"/>
        <v>88.517937500000016</v>
      </c>
      <c r="AA113" s="64">
        <f t="shared" si="23"/>
        <v>387.20394687906037</v>
      </c>
    </row>
    <row r="114" spans="2:38" x14ac:dyDescent="0.45">
      <c r="G114" s="165"/>
      <c r="H114" s="1" t="s">
        <v>58</v>
      </c>
      <c r="I114" s="12">
        <f>I50-I10</f>
        <v>61.345472048889349</v>
      </c>
      <c r="J114" s="12">
        <f t="shared" ref="J114:AA114" si="24">J50-J10</f>
        <v>14.62433446575799</v>
      </c>
      <c r="K114" s="12">
        <f t="shared" si="24"/>
        <v>152.05871574251131</v>
      </c>
      <c r="L114" s="12">
        <f t="shared" si="24"/>
        <v>135.34207371280485</v>
      </c>
      <c r="M114" s="12">
        <f t="shared" si="24"/>
        <v>78.218361813706963</v>
      </c>
      <c r="N114" s="12">
        <f t="shared" si="24"/>
        <v>183.80811288693297</v>
      </c>
      <c r="O114" s="12">
        <f t="shared" si="24"/>
        <v>17.211282211666436</v>
      </c>
      <c r="P114" s="12">
        <f t="shared" si="24"/>
        <v>51.471000000000032</v>
      </c>
      <c r="Q114" s="12">
        <f t="shared" si="24"/>
        <v>8.7033925306252691</v>
      </c>
      <c r="R114" s="12">
        <f t="shared" si="24"/>
        <v>16.110074206982112</v>
      </c>
      <c r="S114" s="12">
        <f t="shared" si="24"/>
        <v>53.753456360905631</v>
      </c>
      <c r="T114" s="12">
        <f t="shared" si="24"/>
        <v>33.182231486671014</v>
      </c>
      <c r="U114" s="12">
        <f t="shared" si="24"/>
        <v>67.603550937469379</v>
      </c>
      <c r="V114" s="12">
        <f t="shared" si="24"/>
        <v>4.1688500000000026</v>
      </c>
      <c r="W114" s="12">
        <f t="shared" si="24"/>
        <v>17.565886607622126</v>
      </c>
      <c r="X114" s="12">
        <f t="shared" si="24"/>
        <v>156.15187349448115</v>
      </c>
      <c r="Y114" s="12">
        <f t="shared" si="24"/>
        <v>6.3812000000000033</v>
      </c>
      <c r="Z114" s="12">
        <f t="shared" si="24"/>
        <v>313.45763750000026</v>
      </c>
      <c r="AA114" s="66">
        <f t="shared" si="24"/>
        <v>1371.1575060070272</v>
      </c>
      <c r="AB114" s="28"/>
    </row>
    <row r="115" spans="2:38" x14ac:dyDescent="0.45">
      <c r="G115" s="165"/>
      <c r="H115" s="1" t="s">
        <v>59</v>
      </c>
      <c r="I115" s="12">
        <f>I60-I10</f>
        <v>83.356471986696874</v>
      </c>
      <c r="J115" s="12">
        <f t="shared" ref="J115:AA115" si="25">J60-J10</f>
        <v>19.871603975066506</v>
      </c>
      <c r="K115" s="12">
        <f t="shared" si="25"/>
        <v>206.61798916507354</v>
      </c>
      <c r="L115" s="12">
        <f t="shared" si="25"/>
        <v>183.90334933068834</v>
      </c>
      <c r="M115" s="12">
        <f t="shared" si="25"/>
        <v>106.28342186646563</v>
      </c>
      <c r="N115" s="12">
        <f t="shared" si="25"/>
        <v>249.75919658058336</v>
      </c>
      <c r="O115" s="12">
        <f t="shared" si="25"/>
        <v>23.386758885619841</v>
      </c>
      <c r="P115" s="12">
        <f t="shared" si="25"/>
        <v>69.939000000000078</v>
      </c>
      <c r="Q115" s="12">
        <f t="shared" si="25"/>
        <v>11.826204468524043</v>
      </c>
      <c r="R115" s="12">
        <f t="shared" si="25"/>
        <v>21.890433058656761</v>
      </c>
      <c r="S115" s="12">
        <f t="shared" si="25"/>
        <v>73.040410802692378</v>
      </c>
      <c r="T115" s="12">
        <f t="shared" si="25"/>
        <v>45.088148432054666</v>
      </c>
      <c r="U115" s="12">
        <f t="shared" si="25"/>
        <v>91.859974529651112</v>
      </c>
      <c r="V115" s="12">
        <f t="shared" si="25"/>
        <v>5.6646500000000035</v>
      </c>
      <c r="W115" s="12">
        <f t="shared" si="25"/>
        <v>23.868596752549671</v>
      </c>
      <c r="X115" s="12">
        <f t="shared" si="25"/>
        <v>212.17978823668705</v>
      </c>
      <c r="Y115" s="12">
        <f t="shared" si="25"/>
        <v>8.6708000000000069</v>
      </c>
      <c r="Z115" s="12">
        <f t="shared" si="25"/>
        <v>425.92748750000044</v>
      </c>
      <c r="AA115" s="66">
        <f t="shared" si="25"/>
        <v>1863.13428557101</v>
      </c>
      <c r="AB115" s="28"/>
    </row>
    <row r="116" spans="2:38" x14ac:dyDescent="0.45">
      <c r="G116" s="165"/>
      <c r="H116" s="1" t="s">
        <v>60</v>
      </c>
      <c r="I116" s="12">
        <f>I70-I10</f>
        <v>105.3674719245042</v>
      </c>
      <c r="J116" s="12">
        <f t="shared" ref="J116:AA116" si="26">J70-J10</f>
        <v>25.118873484374994</v>
      </c>
      <c r="K116" s="12">
        <f t="shared" si="26"/>
        <v>261.17726258763543</v>
      </c>
      <c r="L116" s="12">
        <f t="shared" si="26"/>
        <v>232.46462494857155</v>
      </c>
      <c r="M116" s="12">
        <f t="shared" si="26"/>
        <v>134.34848191922407</v>
      </c>
      <c r="N116" s="12">
        <f t="shared" si="26"/>
        <v>315.71028027423341</v>
      </c>
      <c r="O116" s="12">
        <f t="shared" si="26"/>
        <v>29.562235559573224</v>
      </c>
      <c r="P116" s="12">
        <f t="shared" si="26"/>
        <v>88.406999999999982</v>
      </c>
      <c r="Q116" s="12">
        <f t="shared" si="26"/>
        <v>14.949016406422789</v>
      </c>
      <c r="R116" s="12">
        <f t="shared" si="26"/>
        <v>27.670791910331381</v>
      </c>
      <c r="S116" s="12">
        <f t="shared" si="26"/>
        <v>92.327365244479012</v>
      </c>
      <c r="T116" s="12">
        <f t="shared" si="26"/>
        <v>56.994065377438218</v>
      </c>
      <c r="U116" s="12">
        <f t="shared" si="26"/>
        <v>116.1163981218327</v>
      </c>
      <c r="V116" s="12">
        <f t="shared" si="26"/>
        <v>7.1604499999999991</v>
      </c>
      <c r="W116" s="12">
        <f t="shared" si="26"/>
        <v>30.171306897477173</v>
      </c>
      <c r="X116" s="12">
        <f t="shared" si="26"/>
        <v>268.2077029788926</v>
      </c>
      <c r="Y116" s="12">
        <f t="shared" si="26"/>
        <v>10.960399999999996</v>
      </c>
      <c r="Z116" s="12">
        <f t="shared" si="26"/>
        <v>538.39733749999971</v>
      </c>
      <c r="AA116" s="66">
        <f t="shared" si="26"/>
        <v>2355.1110651349909</v>
      </c>
      <c r="AB116" s="28"/>
    </row>
    <row r="117" spans="2:38" x14ac:dyDescent="0.45">
      <c r="G117" s="165"/>
      <c r="H117" s="1" t="s">
        <v>61</v>
      </c>
      <c r="I117" s="12">
        <f>I90-I10</f>
        <v>149.38947180011903</v>
      </c>
      <c r="J117" s="12">
        <f t="shared" ref="J117:AA117" si="27">J90-J10</f>
        <v>35.613412502991984</v>
      </c>
      <c r="K117" s="12">
        <f t="shared" si="27"/>
        <v>370.29580943275943</v>
      </c>
      <c r="L117" s="12">
        <f t="shared" si="27"/>
        <v>329.58717618433809</v>
      </c>
      <c r="M117" s="12">
        <f t="shared" si="27"/>
        <v>190.47860202474118</v>
      </c>
      <c r="N117" s="12">
        <f t="shared" si="27"/>
        <v>447.61244766153362</v>
      </c>
      <c r="O117" s="12">
        <f t="shared" si="27"/>
        <v>41.913188907479977</v>
      </c>
      <c r="P117" s="12">
        <f t="shared" si="27"/>
        <v>125.34299999999985</v>
      </c>
      <c r="Q117" s="12">
        <f t="shared" si="27"/>
        <v>21.194640282220302</v>
      </c>
      <c r="R117" s="12">
        <f t="shared" si="27"/>
        <v>39.231509613680622</v>
      </c>
      <c r="S117" s="12">
        <f t="shared" si="27"/>
        <v>130.90127412805236</v>
      </c>
      <c r="T117" s="12">
        <f t="shared" si="27"/>
        <v>80.80589926820538</v>
      </c>
      <c r="U117" s="12">
        <f t="shared" si="27"/>
        <v>164.62924530619594</v>
      </c>
      <c r="V117" s="12">
        <f t="shared" si="27"/>
        <v>10.152049999999987</v>
      </c>
      <c r="W117" s="12">
        <f t="shared" si="27"/>
        <v>42.776727187332206</v>
      </c>
      <c r="X117" s="12">
        <f t="shared" si="27"/>
        <v>380.26353246330393</v>
      </c>
      <c r="Y117" s="12">
        <f t="shared" si="27"/>
        <v>15.539599999999979</v>
      </c>
      <c r="Z117" s="12">
        <f t="shared" si="27"/>
        <v>763.33703749999916</v>
      </c>
      <c r="AA117" s="66">
        <f t="shared" si="27"/>
        <v>3339.0646242629527</v>
      </c>
      <c r="AB117" s="28"/>
    </row>
    <row r="118" spans="2:38" ht="14.65" thickBot="1" x14ac:dyDescent="0.5">
      <c r="G118" s="166"/>
      <c r="H118" s="68" t="s">
        <v>62</v>
      </c>
      <c r="I118" s="69">
        <f>I110-I10</f>
        <v>193.41147167573402</v>
      </c>
      <c r="J118" s="69">
        <f t="shared" ref="J118:AA118" si="28">J110-J10</f>
        <v>46.107951521609017</v>
      </c>
      <c r="K118" s="69">
        <f t="shared" si="28"/>
        <v>479.41435627788388</v>
      </c>
      <c r="L118" s="69">
        <f t="shared" si="28"/>
        <v>426.7097274201052</v>
      </c>
      <c r="M118" s="69">
        <f t="shared" si="28"/>
        <v>246.60872213025851</v>
      </c>
      <c r="N118" s="69">
        <f t="shared" si="28"/>
        <v>579.51461504883468</v>
      </c>
      <c r="O118" s="69">
        <f t="shared" si="28"/>
        <v>54.264142255386801</v>
      </c>
      <c r="P118" s="69">
        <f t="shared" si="28"/>
        <v>162.27899999999994</v>
      </c>
      <c r="Q118" s="69">
        <f t="shared" si="28"/>
        <v>27.44026415801785</v>
      </c>
      <c r="R118" s="69">
        <f t="shared" si="28"/>
        <v>50.792227317029919</v>
      </c>
      <c r="S118" s="69">
        <f t="shared" si="28"/>
        <v>169.47518301162586</v>
      </c>
      <c r="T118" s="69">
        <f t="shared" si="28"/>
        <v>104.61773315897265</v>
      </c>
      <c r="U118" s="69">
        <f t="shared" si="28"/>
        <v>213.14209249055941</v>
      </c>
      <c r="V118" s="69">
        <f t="shared" si="28"/>
        <v>13.143649999999992</v>
      </c>
      <c r="W118" s="69">
        <f t="shared" si="28"/>
        <v>55.382147477187296</v>
      </c>
      <c r="X118" s="69">
        <f t="shared" si="28"/>
        <v>492.31936194771572</v>
      </c>
      <c r="Y118" s="69">
        <f t="shared" si="28"/>
        <v>20.118799999999993</v>
      </c>
      <c r="Z118" s="69">
        <f t="shared" si="28"/>
        <v>988.27673749999951</v>
      </c>
      <c r="AA118" s="70">
        <f t="shared" si="28"/>
        <v>4323.0181833909201</v>
      </c>
      <c r="AB118" s="28"/>
    </row>
    <row r="119" spans="2:38" x14ac:dyDescent="0.45">
      <c r="AB119" s="28"/>
    </row>
    <row r="120" spans="2:38" x14ac:dyDescent="0.45"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</row>
    <row r="121" spans="2:38" x14ac:dyDescent="0.45">
      <c r="E121" s="28"/>
      <c r="F121" s="28"/>
      <c r="G121" s="28"/>
      <c r="H121" s="28"/>
      <c r="I121" s="28"/>
      <c r="J121" s="28"/>
      <c r="K121" s="28"/>
      <c r="L121" s="28"/>
      <c r="AA121" s="12"/>
    </row>
    <row r="122" spans="2:38" x14ac:dyDescent="0.45">
      <c r="B122" s="71"/>
      <c r="C122" s="71"/>
      <c r="D122" s="71"/>
      <c r="E122" s="56"/>
      <c r="G122" s="56"/>
      <c r="H122"/>
      <c r="J122" s="56"/>
      <c r="AA122" s="12"/>
    </row>
    <row r="123" spans="2:38" ht="14.2" customHeight="1" x14ac:dyDescent="0.45">
      <c r="B123" s="71"/>
      <c r="C123" s="71"/>
      <c r="D123" s="71"/>
      <c r="E123" s="72"/>
      <c r="F123" s="72"/>
      <c r="G123" s="72"/>
      <c r="H123" s="72"/>
      <c r="I123" s="72"/>
      <c r="J123" s="72"/>
      <c r="AA123" s="12"/>
    </row>
    <row r="124" spans="2:38" ht="15.7" customHeight="1" x14ac:dyDescent="0.45">
      <c r="B124" s="71"/>
      <c r="C124" s="71"/>
      <c r="D124" s="71"/>
      <c r="E124" s="73"/>
      <c r="F124" s="73"/>
      <c r="G124" s="73"/>
      <c r="H124" s="73"/>
      <c r="J124" s="73"/>
      <c r="K124" s="73"/>
      <c r="L124" s="73"/>
      <c r="AA124" s="12"/>
    </row>
    <row r="125" spans="2:38" x14ac:dyDescent="0.45"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AA125" s="12"/>
    </row>
    <row r="126" spans="2:38" ht="14.65" thickBot="1" x14ac:dyDescent="0.5"/>
    <row r="127" spans="2:38" x14ac:dyDescent="0.45">
      <c r="G127" s="207"/>
      <c r="H127" s="207"/>
      <c r="I127" s="207"/>
      <c r="J127" s="207"/>
      <c r="K127" s="207"/>
      <c r="L127" s="207"/>
      <c r="M127" s="161"/>
      <c r="N127" s="161"/>
      <c r="O127" s="161"/>
      <c r="P127" s="161"/>
      <c r="Q127" s="161"/>
      <c r="R127" s="161"/>
      <c r="S127" s="161"/>
      <c r="T127" s="161"/>
      <c r="U127" s="161"/>
      <c r="V127" s="161"/>
      <c r="W127" s="161"/>
      <c r="X127" s="161"/>
      <c r="Y127" s="171" t="s">
        <v>66</v>
      </c>
      <c r="Z127" s="171"/>
      <c r="AA127" s="171"/>
      <c r="AB127" s="171"/>
      <c r="AC127" s="171"/>
      <c r="AD127" s="172"/>
      <c r="AE127" s="161"/>
      <c r="AF127" s="161"/>
      <c r="AG127" s="161"/>
      <c r="AH127" s="161"/>
      <c r="AI127" s="161"/>
      <c r="AJ127" s="161"/>
    </row>
    <row r="128" spans="2:38" x14ac:dyDescent="0.45">
      <c r="C128" s="74"/>
      <c r="D128" s="74"/>
      <c r="E128" s="74"/>
      <c r="M128" s="1"/>
      <c r="N128" s="1"/>
      <c r="S128" s="1"/>
      <c r="T128" s="1"/>
      <c r="Y128" s="130" t="s">
        <v>33</v>
      </c>
      <c r="Z128" s="35" t="s">
        <v>34</v>
      </c>
      <c r="AA128" s="31" t="s">
        <v>35</v>
      </c>
      <c r="AB128" s="31" t="s">
        <v>41</v>
      </c>
      <c r="AC128" s="31" t="s">
        <v>42</v>
      </c>
      <c r="AD128" s="77" t="s">
        <v>36</v>
      </c>
      <c r="AE128" s="1"/>
      <c r="AF128" s="1"/>
      <c r="AK128" s="1"/>
      <c r="AL128" s="1"/>
    </row>
    <row r="129" spans="1:45" x14ac:dyDescent="0.45">
      <c r="C129" s="58"/>
      <c r="D129" s="58"/>
      <c r="E129" s="58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>
        <v>44.021999875614938</v>
      </c>
      <c r="Z129" s="13">
        <v>88.043999751229904</v>
      </c>
      <c r="AA129" s="12">
        <v>110.05499968903732</v>
      </c>
      <c r="AB129" s="12">
        <v>132.06599962684467</v>
      </c>
      <c r="AC129" s="12">
        <v>176.08799950245961</v>
      </c>
      <c r="AD129" s="66">
        <v>220.10999937807478</v>
      </c>
    </row>
    <row r="130" spans="1:45" x14ac:dyDescent="0.45">
      <c r="C130" s="58"/>
      <c r="D130" s="58"/>
      <c r="E130" s="58"/>
      <c r="G130" s="13"/>
      <c r="H130" s="13"/>
      <c r="I130" s="13"/>
      <c r="J130" s="13"/>
      <c r="K130" s="13"/>
      <c r="L130" s="13"/>
      <c r="M130" s="12"/>
      <c r="N130" s="12"/>
      <c r="O130" s="13"/>
      <c r="P130" s="13"/>
      <c r="Q130" s="12"/>
      <c r="R130" s="13"/>
      <c r="S130" s="13"/>
      <c r="T130" s="13"/>
      <c r="U130" s="13"/>
      <c r="V130" s="13"/>
      <c r="W130" s="13"/>
      <c r="X130" s="13"/>
      <c r="Y130" s="12">
        <v>10.494539018617026</v>
      </c>
      <c r="Z130" s="13">
        <v>20.989078037234059</v>
      </c>
      <c r="AA130" s="39">
        <v>26.236347546542554</v>
      </c>
      <c r="AB130" s="12">
        <v>31.483617055851049</v>
      </c>
      <c r="AC130" s="12">
        <v>41.978156074468053</v>
      </c>
      <c r="AD130" s="81">
        <v>52.472695093085129</v>
      </c>
    </row>
    <row r="131" spans="1:45" x14ac:dyDescent="0.45">
      <c r="C131" s="58"/>
      <c r="D131" s="58"/>
      <c r="E131" s="58"/>
      <c r="G131" s="13"/>
      <c r="H131" s="13"/>
      <c r="I131" s="13"/>
      <c r="J131" s="13"/>
      <c r="K131" s="13"/>
      <c r="L131" s="13"/>
      <c r="M131" s="12"/>
      <c r="N131" s="12"/>
      <c r="O131" s="12"/>
      <c r="P131" s="12"/>
      <c r="Q131" s="12"/>
      <c r="R131" s="13"/>
      <c r="S131" s="13"/>
      <c r="T131" s="13"/>
      <c r="U131" s="13"/>
      <c r="V131" s="13"/>
      <c r="W131" s="13"/>
      <c r="X131" s="13"/>
      <c r="Y131" s="12">
        <v>109.11854684512429</v>
      </c>
      <c r="Z131" s="13">
        <v>218.23709369024874</v>
      </c>
      <c r="AA131" s="39">
        <v>272.79636711281074</v>
      </c>
      <c r="AB131" s="12">
        <v>327.35564053537274</v>
      </c>
      <c r="AC131" s="12">
        <v>436.47418738049697</v>
      </c>
      <c r="AD131" s="81">
        <v>545.59273422562183</v>
      </c>
    </row>
    <row r="132" spans="1:45" s="43" customFormat="1" x14ac:dyDescent="0.45">
      <c r="A132"/>
      <c r="B132"/>
      <c r="C132" s="58"/>
      <c r="D132" s="58"/>
      <c r="E132" s="58"/>
      <c r="F132"/>
      <c r="G132" s="13"/>
      <c r="H132" s="13"/>
      <c r="I132" s="13"/>
      <c r="J132" s="13"/>
      <c r="K132" s="13"/>
      <c r="L132" s="13"/>
      <c r="M132" s="12"/>
      <c r="N132" s="12"/>
      <c r="O132" s="12"/>
      <c r="P132" s="12"/>
      <c r="Q132" s="12"/>
      <c r="R132" s="13"/>
      <c r="S132" s="13"/>
      <c r="T132" s="13"/>
      <c r="U132" s="13"/>
      <c r="V132" s="13"/>
      <c r="W132" s="13"/>
      <c r="X132" s="13"/>
      <c r="Y132" s="12">
        <v>97.122551235766878</v>
      </c>
      <c r="Z132" s="13">
        <v>194.24510247153387</v>
      </c>
      <c r="AA132" s="39">
        <v>242.80637808941708</v>
      </c>
      <c r="AB132" s="12">
        <v>291.36765370730041</v>
      </c>
      <c r="AC132" s="12">
        <v>388.49020494306717</v>
      </c>
      <c r="AD132" s="81">
        <v>485.61275617883462</v>
      </c>
      <c r="AE132"/>
      <c r="AF132"/>
      <c r="AG132"/>
      <c r="AH132"/>
      <c r="AI132"/>
      <c r="AJ132" s="1"/>
      <c r="AK132"/>
      <c r="AL132"/>
      <c r="AM132"/>
      <c r="AN132"/>
      <c r="AO132"/>
      <c r="AP132" s="1"/>
      <c r="AQ132"/>
      <c r="AR132"/>
      <c r="AS132"/>
    </row>
    <row r="133" spans="1:45" x14ac:dyDescent="0.45">
      <c r="C133" s="58"/>
      <c r="D133" s="58"/>
      <c r="E133" s="58"/>
      <c r="G133" s="13"/>
      <c r="H133" s="13"/>
      <c r="I133" s="13"/>
      <c r="J133" s="13"/>
      <c r="K133" s="13"/>
      <c r="L133" s="13"/>
      <c r="M133" s="12"/>
      <c r="N133" s="12"/>
      <c r="O133" s="12"/>
      <c r="P133" s="12"/>
      <c r="Q133" s="12"/>
      <c r="R133" s="13"/>
      <c r="S133" s="13"/>
      <c r="T133" s="13"/>
      <c r="U133" s="13"/>
      <c r="V133" s="13"/>
      <c r="W133" s="13"/>
      <c r="X133" s="13"/>
      <c r="Y133" s="12">
        <v>56.130120105517221</v>
      </c>
      <c r="Z133" s="13">
        <v>112.26024021103456</v>
      </c>
      <c r="AA133" s="39">
        <v>140.32530026379305</v>
      </c>
      <c r="AB133" s="12">
        <v>168.39036031655161</v>
      </c>
      <c r="AC133" s="12">
        <v>224.52048042206883</v>
      </c>
      <c r="AD133" s="81">
        <v>280.65060052758633</v>
      </c>
      <c r="AJ133" s="1"/>
      <c r="AP133" s="1"/>
    </row>
    <row r="134" spans="1:45" s="43" customFormat="1" x14ac:dyDescent="0.45">
      <c r="A134"/>
      <c r="B134"/>
      <c r="C134" s="58"/>
      <c r="D134" s="58"/>
      <c r="E134" s="58"/>
      <c r="F134"/>
      <c r="G134" s="13"/>
      <c r="H134" s="13"/>
      <c r="I134" s="13"/>
      <c r="J134" s="13"/>
      <c r="K134" s="13"/>
      <c r="L134" s="13"/>
      <c r="M134" s="12"/>
      <c r="N134" s="12"/>
      <c r="O134" s="12"/>
      <c r="P134" s="12"/>
      <c r="Q134" s="12"/>
      <c r="R134" s="13"/>
      <c r="S134" s="13"/>
      <c r="T134" s="13"/>
      <c r="U134" s="13"/>
      <c r="V134" s="13"/>
      <c r="W134" s="13"/>
      <c r="X134" s="13"/>
      <c r="Y134" s="12">
        <v>131.90216738730072</v>
      </c>
      <c r="Z134" s="13">
        <v>263.8043347746015</v>
      </c>
      <c r="AA134" s="39">
        <v>329.75541846825155</v>
      </c>
      <c r="AB134" s="12">
        <v>395.70650216190171</v>
      </c>
      <c r="AC134" s="12">
        <v>527.6086695492022</v>
      </c>
      <c r="AD134" s="81">
        <v>659.51083693650367</v>
      </c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</row>
    <row r="135" spans="1:45" x14ac:dyDescent="0.45">
      <c r="C135" s="58"/>
      <c r="D135" s="58"/>
      <c r="E135" s="58"/>
      <c r="G135" s="13"/>
      <c r="H135" s="13"/>
      <c r="I135" s="13"/>
      <c r="J135" s="13"/>
      <c r="K135" s="13"/>
      <c r="L135" s="13"/>
      <c r="M135" s="12"/>
      <c r="N135" s="12"/>
      <c r="O135" s="12"/>
      <c r="P135" s="12"/>
      <c r="Q135" s="12"/>
      <c r="R135" s="13"/>
      <c r="S135" s="13"/>
      <c r="T135" s="13"/>
      <c r="U135" s="13"/>
      <c r="V135" s="13"/>
      <c r="W135" s="13"/>
      <c r="X135" s="13"/>
      <c r="Y135" s="12">
        <v>12.350953347906803</v>
      </c>
      <c r="Z135" s="13">
        <v>24.701906695813619</v>
      </c>
      <c r="AA135" s="39">
        <v>30.877383369767003</v>
      </c>
      <c r="AB135" s="12">
        <v>37.052860043720386</v>
      </c>
      <c r="AC135" s="12">
        <v>49.403813391627182</v>
      </c>
      <c r="AD135" s="81">
        <v>61.754766739534048</v>
      </c>
    </row>
    <row r="136" spans="1:45" x14ac:dyDescent="0.45">
      <c r="C136" s="58"/>
      <c r="D136" s="58"/>
      <c r="E136" s="58"/>
      <c r="G136" s="13"/>
      <c r="H136" s="13"/>
      <c r="I136" s="13"/>
      <c r="J136" s="13"/>
      <c r="K136" s="13"/>
      <c r="L136" s="13"/>
      <c r="M136" s="12"/>
      <c r="N136" s="12"/>
      <c r="O136" s="12"/>
      <c r="P136" s="12"/>
      <c r="Q136" s="12"/>
      <c r="R136" s="13"/>
      <c r="S136" s="13"/>
      <c r="T136" s="13"/>
      <c r="U136" s="13"/>
      <c r="V136" s="13"/>
      <c r="W136" s="13"/>
      <c r="X136" s="13"/>
      <c r="Y136" s="12">
        <v>36.936000000000007</v>
      </c>
      <c r="Z136" s="13">
        <v>73.872000000000043</v>
      </c>
      <c r="AA136" s="39">
        <v>92.339999999999975</v>
      </c>
      <c r="AB136" s="12">
        <v>110.80799999999994</v>
      </c>
      <c r="AC136" s="12">
        <v>147.74399999999991</v>
      </c>
      <c r="AD136" s="81">
        <v>184.68000000000006</v>
      </c>
    </row>
    <row r="137" spans="1:45" x14ac:dyDescent="0.45">
      <c r="C137" s="58"/>
      <c r="D137" s="58"/>
      <c r="E137" s="58"/>
      <c r="G137" s="13"/>
      <c r="H137" s="13"/>
      <c r="I137" s="13"/>
      <c r="J137" s="13"/>
      <c r="K137" s="13"/>
      <c r="L137" s="13"/>
      <c r="M137" s="12"/>
      <c r="N137" s="12"/>
      <c r="O137" s="12"/>
      <c r="P137" s="12"/>
      <c r="Q137" s="12"/>
      <c r="R137" s="13"/>
      <c r="S137" s="13"/>
      <c r="T137" s="13"/>
      <c r="U137" s="13"/>
      <c r="V137" s="13"/>
      <c r="W137" s="13"/>
      <c r="X137" s="13"/>
      <c r="Y137" s="12">
        <v>6.2456238757975342</v>
      </c>
      <c r="Z137" s="13">
        <v>12.491247751595072</v>
      </c>
      <c r="AA137" s="39">
        <v>15.614059689493825</v>
      </c>
      <c r="AB137" s="12">
        <v>18.736871627392585</v>
      </c>
      <c r="AC137" s="12">
        <v>24.982495503190112</v>
      </c>
      <c r="AD137" s="81">
        <v>31.228119378987675</v>
      </c>
    </row>
    <row r="138" spans="1:45" x14ac:dyDescent="0.45">
      <c r="C138" s="58"/>
      <c r="D138" s="58"/>
      <c r="E138" s="58"/>
      <c r="G138" s="13"/>
      <c r="H138" s="13"/>
      <c r="I138" s="13"/>
      <c r="J138" s="13"/>
      <c r="K138" s="13"/>
      <c r="L138" s="13"/>
      <c r="M138" s="12"/>
      <c r="N138" s="12"/>
      <c r="O138" s="12"/>
      <c r="P138" s="12"/>
      <c r="Q138" s="12"/>
      <c r="R138" s="13"/>
      <c r="S138" s="13"/>
      <c r="T138" s="13"/>
      <c r="U138" s="13"/>
      <c r="V138" s="13"/>
      <c r="W138" s="13"/>
      <c r="X138" s="13"/>
      <c r="Y138" s="12">
        <v>11.560717703349283</v>
      </c>
      <c r="Z138" s="13">
        <v>23.121435406698573</v>
      </c>
      <c r="AA138" s="39">
        <v>28.901794258373194</v>
      </c>
      <c r="AB138" s="12">
        <v>34.682153110047828</v>
      </c>
      <c r="AC138" s="12">
        <v>46.242870813397097</v>
      </c>
      <c r="AD138" s="81">
        <v>57.803588516746437</v>
      </c>
    </row>
    <row r="139" spans="1:45" x14ac:dyDescent="0.45">
      <c r="C139" s="58"/>
      <c r="D139" s="58"/>
      <c r="E139" s="58"/>
      <c r="G139" s="13"/>
      <c r="H139" s="13"/>
      <c r="I139" s="13"/>
      <c r="J139" s="13"/>
      <c r="K139" s="13"/>
      <c r="L139" s="13"/>
      <c r="M139" s="12"/>
      <c r="N139" s="12"/>
      <c r="O139" s="12"/>
      <c r="P139" s="12"/>
      <c r="Q139" s="12"/>
      <c r="R139" s="13"/>
      <c r="S139" s="13"/>
      <c r="T139" s="13"/>
      <c r="U139" s="13"/>
      <c r="V139" s="13"/>
      <c r="W139" s="13"/>
      <c r="X139" s="13"/>
      <c r="Y139" s="12">
        <v>38.573908883573466</v>
      </c>
      <c r="Z139" s="13">
        <v>77.147817767146933</v>
      </c>
      <c r="AA139" s="39">
        <v>96.434772208933623</v>
      </c>
      <c r="AB139" s="12">
        <v>115.72172665072026</v>
      </c>
      <c r="AC139" s="12">
        <v>154.29563553429369</v>
      </c>
      <c r="AD139" s="81">
        <v>192.86954441786736</v>
      </c>
    </row>
    <row r="140" spans="1:45" x14ac:dyDescent="0.45">
      <c r="C140" s="58"/>
      <c r="D140" s="58"/>
      <c r="E140" s="58"/>
      <c r="G140" s="13"/>
      <c r="H140" s="13"/>
      <c r="I140" s="13"/>
      <c r="J140" s="13"/>
      <c r="K140" s="13"/>
      <c r="L140" s="13"/>
      <c r="M140" s="12"/>
      <c r="N140" s="12"/>
      <c r="O140" s="12"/>
      <c r="P140" s="12"/>
      <c r="Q140" s="12"/>
      <c r="R140" s="13"/>
      <c r="S140" s="13"/>
      <c r="T140" s="13"/>
      <c r="U140" s="13"/>
      <c r="V140" s="13"/>
      <c r="W140" s="13"/>
      <c r="X140" s="13"/>
      <c r="Y140" s="12">
        <v>23.811833890767232</v>
      </c>
      <c r="Z140" s="13">
        <v>47.623667781534479</v>
      </c>
      <c r="AA140" s="39">
        <v>59.52958472691806</v>
      </c>
      <c r="AB140" s="12">
        <v>71.43550167230164</v>
      </c>
      <c r="AC140" s="12">
        <v>95.247335563068859</v>
      </c>
      <c r="AD140" s="81">
        <v>119.05916945383622</v>
      </c>
    </row>
    <row r="141" spans="1:45" x14ac:dyDescent="0.45">
      <c r="C141" s="58"/>
      <c r="D141" s="58"/>
      <c r="E141" s="58"/>
      <c r="G141" s="13"/>
      <c r="H141" s="13"/>
      <c r="I141" s="13"/>
      <c r="J141" s="13"/>
      <c r="K141" s="13"/>
      <c r="L141" s="13"/>
      <c r="M141" s="12"/>
      <c r="N141" s="12"/>
      <c r="O141" s="12"/>
      <c r="P141" s="12"/>
      <c r="Q141" s="12"/>
      <c r="R141" s="13"/>
      <c r="S141" s="13"/>
      <c r="T141" s="13"/>
      <c r="U141" s="13"/>
      <c r="V141" s="13"/>
      <c r="W141" s="13"/>
      <c r="X141" s="13"/>
      <c r="Y141" s="12">
        <v>48.51284718436338</v>
      </c>
      <c r="Z141" s="13">
        <v>97.025694368726846</v>
      </c>
      <c r="AA141" s="39">
        <v>121.28211796090844</v>
      </c>
      <c r="AB141" s="12">
        <v>145.53854155309008</v>
      </c>
      <c r="AC141" s="12">
        <v>194.05138873745344</v>
      </c>
      <c r="AD141" s="81">
        <v>242.56423592181707</v>
      </c>
    </row>
    <row r="142" spans="1:45" x14ac:dyDescent="0.45">
      <c r="C142" s="58"/>
      <c r="D142" s="58"/>
      <c r="E142" s="58"/>
      <c r="G142" s="13"/>
      <c r="H142" s="13"/>
      <c r="I142" s="13"/>
      <c r="J142" s="13"/>
      <c r="K142" s="13"/>
      <c r="L142" s="13"/>
      <c r="M142" s="12"/>
      <c r="N142" s="12"/>
      <c r="O142" s="12"/>
      <c r="P142" s="12"/>
      <c r="Q142" s="12"/>
      <c r="R142" s="13"/>
      <c r="S142" s="13"/>
      <c r="T142" s="13"/>
      <c r="U142" s="13"/>
      <c r="V142" s="13"/>
      <c r="W142" s="13"/>
      <c r="X142" s="13"/>
      <c r="Y142" s="12">
        <v>2.9916</v>
      </c>
      <c r="Z142" s="13">
        <v>5.9832000000000019</v>
      </c>
      <c r="AA142" s="39">
        <v>7.4789999999999974</v>
      </c>
      <c r="AB142" s="12">
        <v>8.974799999999993</v>
      </c>
      <c r="AC142" s="12">
        <v>11.966399999999991</v>
      </c>
      <c r="AD142" s="81">
        <v>14.958000000000007</v>
      </c>
    </row>
    <row r="143" spans="1:45" x14ac:dyDescent="0.45">
      <c r="C143" s="58"/>
      <c r="D143" s="58"/>
      <c r="E143" s="58"/>
      <c r="G143" s="13"/>
      <c r="H143" s="13"/>
      <c r="I143" s="13"/>
      <c r="J143" s="13"/>
      <c r="K143" s="13"/>
      <c r="L143" s="13"/>
      <c r="M143" s="12"/>
      <c r="N143" s="12"/>
      <c r="O143" s="12"/>
      <c r="P143" s="12"/>
      <c r="Q143" s="12"/>
      <c r="R143" s="13"/>
      <c r="S143" s="13"/>
      <c r="T143" s="13"/>
      <c r="U143" s="13"/>
      <c r="V143" s="13"/>
      <c r="W143" s="13"/>
      <c r="X143" s="13"/>
      <c r="Y143" s="12">
        <v>12.605420289855076</v>
      </c>
      <c r="Z143" s="13">
        <v>25.210840579710158</v>
      </c>
      <c r="AA143" s="39">
        <v>31.513550724637675</v>
      </c>
      <c r="AB143" s="12">
        <v>37.816260869565191</v>
      </c>
      <c r="AC143" s="12">
        <v>50.421681159420253</v>
      </c>
      <c r="AD143" s="81">
        <v>63.027101449275385</v>
      </c>
    </row>
    <row r="144" spans="1:45" x14ac:dyDescent="0.45">
      <c r="C144" s="58"/>
      <c r="D144" s="58"/>
      <c r="E144" s="58"/>
      <c r="G144" s="13"/>
      <c r="H144" s="13"/>
      <c r="I144" s="13"/>
      <c r="J144" s="13"/>
      <c r="K144" s="13"/>
      <c r="L144" s="13"/>
      <c r="M144" s="12"/>
      <c r="N144" s="12"/>
      <c r="O144" s="12"/>
      <c r="P144" s="12"/>
      <c r="Q144" s="12"/>
      <c r="R144" s="13"/>
      <c r="S144" s="13"/>
      <c r="T144" s="13"/>
      <c r="U144" s="13"/>
      <c r="V144" s="13"/>
      <c r="W144" s="13"/>
      <c r="X144" s="13"/>
      <c r="Y144" s="12">
        <v>112.05582948441167</v>
      </c>
      <c r="Z144" s="13">
        <v>224.11165896882346</v>
      </c>
      <c r="AA144" s="39">
        <v>280.13957371102902</v>
      </c>
      <c r="AB144" s="12">
        <v>336.16748845323468</v>
      </c>
      <c r="AC144" s="12">
        <v>448.22331793764624</v>
      </c>
      <c r="AD144" s="81">
        <v>560.27914742205849</v>
      </c>
    </row>
    <row r="145" spans="3:42" ht="14.65" thickBot="1" x14ac:dyDescent="0.5">
      <c r="C145" s="58"/>
      <c r="D145" s="58"/>
      <c r="E145" s="58"/>
      <c r="G145" s="13"/>
      <c r="H145" s="13"/>
      <c r="I145" s="13"/>
      <c r="J145" s="13"/>
      <c r="K145" s="13"/>
      <c r="L145" s="13"/>
      <c r="M145" s="12"/>
      <c r="N145" s="12"/>
      <c r="O145" s="12"/>
      <c r="P145" s="12"/>
      <c r="Q145" s="12"/>
      <c r="R145" s="13"/>
      <c r="S145" s="13"/>
      <c r="T145" s="13"/>
      <c r="U145" s="13"/>
      <c r="V145" s="13"/>
      <c r="W145" s="13"/>
      <c r="X145" s="13"/>
      <c r="Y145" s="69">
        <v>4.5792000000000002</v>
      </c>
      <c r="Z145" s="83">
        <v>9.1584000000000039</v>
      </c>
      <c r="AA145" s="84">
        <v>11.447999999999997</v>
      </c>
      <c r="AB145" s="69">
        <v>13.73759999999999</v>
      </c>
      <c r="AC145" s="69">
        <v>18.316799999999986</v>
      </c>
      <c r="AD145" s="85">
        <v>22.896000000000008</v>
      </c>
      <c r="AE145" s="1"/>
      <c r="AF145" s="1"/>
      <c r="AG145" s="1"/>
      <c r="AH145" s="1"/>
      <c r="AI145" s="1"/>
      <c r="AK145" s="1"/>
      <c r="AL145" s="1"/>
      <c r="AM145" s="1"/>
      <c r="AN145" s="1"/>
      <c r="AO145" s="1"/>
    </row>
    <row r="146" spans="3:42" ht="14.65" thickBot="1" x14ac:dyDescent="0.5">
      <c r="C146" s="58"/>
      <c r="D146" s="58"/>
      <c r="E146" s="58"/>
      <c r="F146" s="28"/>
      <c r="G146" s="12"/>
      <c r="H146" s="12"/>
      <c r="I146" s="12"/>
      <c r="J146" s="12"/>
      <c r="K146" s="13"/>
      <c r="L146" s="13"/>
      <c r="M146" s="12"/>
      <c r="N146" s="12"/>
      <c r="O146" s="12"/>
      <c r="P146" s="12"/>
      <c r="Q146" s="12"/>
      <c r="R146" s="12"/>
      <c r="S146" s="13"/>
      <c r="T146" s="13"/>
      <c r="U146" s="13"/>
      <c r="V146" s="13"/>
      <c r="W146" s="13"/>
      <c r="X146" s="13"/>
      <c r="Y146" s="138">
        <v>224.93970000000002</v>
      </c>
      <c r="Z146" s="139">
        <v>449.87939999999998</v>
      </c>
      <c r="AA146" s="140">
        <v>562.34924999999987</v>
      </c>
      <c r="AB146" s="139">
        <v>674.81909999999959</v>
      </c>
      <c r="AC146" s="139">
        <v>899.75879999999927</v>
      </c>
      <c r="AD146" s="141">
        <v>1124.6985000000004</v>
      </c>
    </row>
    <row r="147" spans="3:42" x14ac:dyDescent="0.45">
      <c r="C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</row>
    <row r="148" spans="3:42" ht="14.65" thickBot="1" x14ac:dyDescent="0.5">
      <c r="F148" s="142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143">
        <f t="shared" ref="Y148:AD148" si="29">SUM(Y129:Y146)</f>
        <v>983.9535591279656</v>
      </c>
      <c r="Z148" s="144">
        <f t="shared" si="29"/>
        <v>1967.9071182559319</v>
      </c>
      <c r="AA148" s="144">
        <f t="shared" si="29"/>
        <v>2459.8838978199128</v>
      </c>
      <c r="AB148" s="144">
        <f t="shared" si="29"/>
        <v>2951.8606773838942</v>
      </c>
      <c r="AC148" s="144">
        <f t="shared" si="29"/>
        <v>3935.8142365118588</v>
      </c>
      <c r="AD148" s="144">
        <f t="shared" si="29"/>
        <v>4919.7677956398302</v>
      </c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</row>
    <row r="149" spans="3:42" x14ac:dyDescent="0.45">
      <c r="C149" s="74"/>
      <c r="D149" s="74"/>
      <c r="E149" s="74"/>
      <c r="F149" s="145"/>
      <c r="G149" s="146"/>
      <c r="H149" s="146"/>
      <c r="I149" s="146"/>
      <c r="J149" s="146"/>
      <c r="K149" s="146"/>
      <c r="L149" s="146"/>
      <c r="M149" s="146"/>
      <c r="N149" s="146"/>
      <c r="O149" s="146"/>
      <c r="P149" s="146"/>
      <c r="Q149" s="146"/>
      <c r="R149" s="146"/>
      <c r="S149" s="146"/>
      <c r="T149" s="146"/>
      <c r="U149" s="146"/>
      <c r="V149" s="146"/>
      <c r="W149" s="146"/>
      <c r="X149" s="146"/>
      <c r="Y149" s="147">
        <f t="shared" ref="Y149:AD149" si="30">SUM(Y130:Y132,Y134,Y136:Y146)</f>
        <v>871.45048579892648</v>
      </c>
      <c r="Z149" s="148">
        <f t="shared" si="30"/>
        <v>1742.9009715978536</v>
      </c>
      <c r="AA149" s="148">
        <f t="shared" si="30"/>
        <v>2178.6262144973157</v>
      </c>
      <c r="AB149" s="148">
        <f t="shared" si="30"/>
        <v>2614.3514573967773</v>
      </c>
      <c r="AC149" s="148">
        <f t="shared" si="30"/>
        <v>3485.8019431957032</v>
      </c>
      <c r="AD149" s="149">
        <f t="shared" si="30"/>
        <v>4357.252428994635</v>
      </c>
    </row>
    <row r="150" spans="3:42" ht="14.65" thickBot="1" x14ac:dyDescent="0.5">
      <c r="C150" s="58"/>
      <c r="D150" s="58"/>
      <c r="E150" s="58"/>
      <c r="F150" s="150"/>
      <c r="G150" s="146"/>
      <c r="H150" s="146"/>
      <c r="I150" s="146"/>
      <c r="J150" s="146"/>
      <c r="K150" s="146"/>
      <c r="L150" s="146"/>
      <c r="M150" s="146"/>
      <c r="N150" s="146"/>
      <c r="O150" s="146"/>
      <c r="P150" s="146"/>
      <c r="Q150" s="146"/>
      <c r="R150" s="146"/>
      <c r="S150" s="146"/>
      <c r="T150" s="146"/>
      <c r="U150" s="146"/>
      <c r="V150" s="146"/>
      <c r="W150" s="146"/>
      <c r="X150" s="146"/>
      <c r="Y150" s="151">
        <f t="shared" ref="Y150:AD150" si="31">Y146+Y144+Y130+Y141+Y136+Y140</f>
        <v>456.7507495781594</v>
      </c>
      <c r="Z150" s="152">
        <f t="shared" si="31"/>
        <v>913.5014991563188</v>
      </c>
      <c r="AA150" s="152">
        <f t="shared" si="31"/>
        <v>1141.8768739453978</v>
      </c>
      <c r="AB150" s="152">
        <f t="shared" si="31"/>
        <v>1370.252248734477</v>
      </c>
      <c r="AC150" s="152">
        <f t="shared" si="31"/>
        <v>1827.0029983126356</v>
      </c>
      <c r="AD150" s="153">
        <f t="shared" si="31"/>
        <v>2283.7537478907971</v>
      </c>
    </row>
    <row r="151" spans="3:42" x14ac:dyDescent="0.45">
      <c r="C151" s="13"/>
      <c r="D151" s="13"/>
      <c r="E151" s="13"/>
    </row>
    <row r="152" spans="3:42" x14ac:dyDescent="0.45">
      <c r="C152" s="13"/>
      <c r="D152" s="13"/>
      <c r="E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</row>
    <row r="156" spans="3:42" x14ac:dyDescent="0.45">
      <c r="C156" s="162"/>
      <c r="D156" s="162"/>
      <c r="E156" s="162"/>
      <c r="F156" s="162"/>
      <c r="G156" s="162"/>
      <c r="H156" s="162"/>
      <c r="I156" s="162"/>
      <c r="J156" s="162"/>
      <c r="K156" s="162"/>
      <c r="L156" s="162"/>
      <c r="M156" s="162"/>
      <c r="N156" s="162"/>
      <c r="O156" s="162"/>
      <c r="P156" s="162"/>
      <c r="Q156" s="162"/>
      <c r="R156" s="162"/>
      <c r="S156" s="162"/>
      <c r="T156" s="162"/>
    </row>
    <row r="157" spans="3:42" x14ac:dyDescent="0.45">
      <c r="M157" s="1"/>
      <c r="N157" s="1"/>
      <c r="S157" s="1"/>
      <c r="T157" s="1"/>
    </row>
    <row r="158" spans="3:42" x14ac:dyDescent="0.45"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05"/>
      <c r="P158" s="105"/>
      <c r="Q158" s="105"/>
      <c r="R158" s="105"/>
      <c r="S158" s="105"/>
      <c r="T158" s="105"/>
    </row>
    <row r="159" spans="3:42" x14ac:dyDescent="0.45"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</row>
    <row r="160" spans="3:42" x14ac:dyDescent="0.45"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</row>
    <row r="163" spans="3:8" x14ac:dyDescent="0.45">
      <c r="C163" s="13"/>
      <c r="D163" s="12"/>
      <c r="E163" s="12"/>
      <c r="F163" s="12"/>
      <c r="G163" s="12"/>
      <c r="H163" s="12"/>
    </row>
    <row r="186" spans="9:26" x14ac:dyDescent="0.45"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</sheetData>
  <mergeCells count="19">
    <mergeCell ref="AE127:AJ127"/>
    <mergeCell ref="C156:H156"/>
    <mergeCell ref="I156:N156"/>
    <mergeCell ref="O156:T156"/>
    <mergeCell ref="C9:E9"/>
    <mergeCell ref="G113:G118"/>
    <mergeCell ref="G127:L127"/>
    <mergeCell ref="M127:R127"/>
    <mergeCell ref="S127:X127"/>
    <mergeCell ref="Y127:AD127"/>
    <mergeCell ref="B2:G3"/>
    <mergeCell ref="J3:K3"/>
    <mergeCell ref="B5:C7"/>
    <mergeCell ref="D5:D7"/>
    <mergeCell ref="F5:F7"/>
    <mergeCell ref="G5:G7"/>
    <mergeCell ref="H5:H7"/>
    <mergeCell ref="J5:K5"/>
    <mergeCell ref="I7:M7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B16C2-93CE-40B8-BE53-A830000A2E4D}">
  <dimension ref="A1:AP188"/>
  <sheetViews>
    <sheetView topLeftCell="A170" zoomScale="80" zoomScaleNormal="80" workbookViewId="0">
      <selection activeCell="I160" sqref="I160:N178"/>
    </sheetView>
  </sheetViews>
  <sheetFormatPr defaultRowHeight="14.25" x14ac:dyDescent="0.45"/>
  <cols>
    <col min="2" max="2" width="19.59765625" customWidth="1"/>
    <col min="3" max="3" width="12.73046875" bestFit="1" customWidth="1"/>
    <col min="4" max="4" width="11.59765625" bestFit="1" customWidth="1"/>
    <col min="5" max="5" width="12.73046875" bestFit="1" customWidth="1"/>
    <col min="6" max="6" width="14.796875" customWidth="1"/>
    <col min="7" max="7" width="13.59765625" style="1" customWidth="1"/>
    <col min="8" max="8" width="12.1328125" style="1" customWidth="1"/>
    <col min="9" max="9" width="11.1328125" customWidth="1"/>
    <col min="10" max="10" width="12.3984375" customWidth="1"/>
    <col min="11" max="11" width="12.265625" customWidth="1"/>
    <col min="12" max="12" width="12.3984375" customWidth="1"/>
    <col min="13" max="14" width="14" bestFit="1" customWidth="1"/>
    <col min="15" max="15" width="11.3984375" bestFit="1" customWidth="1"/>
    <col min="16" max="17" width="12.265625" bestFit="1" customWidth="1"/>
    <col min="18" max="18" width="8.796875" customWidth="1"/>
    <col min="19" max="20" width="12.265625" bestFit="1" customWidth="1"/>
    <col min="22" max="22" width="16.59765625" customWidth="1"/>
    <col min="25" max="25" width="8.73046875" style="1"/>
    <col min="26" max="27" width="11.796875" customWidth="1"/>
    <col min="28" max="28" width="8.796875" customWidth="1"/>
    <col min="30" max="30" width="10.265625" bestFit="1" customWidth="1"/>
  </cols>
  <sheetData>
    <row r="1" spans="1:27" ht="12" customHeight="1" thickBot="1" x14ac:dyDescent="0.5"/>
    <row r="2" spans="1:27" ht="15" customHeight="1" thickBot="1" x14ac:dyDescent="0.5">
      <c r="B2" s="173" t="s">
        <v>0</v>
      </c>
      <c r="C2" s="174"/>
      <c r="D2" s="174"/>
      <c r="E2" s="174"/>
      <c r="F2" s="174"/>
      <c r="G2" s="175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7" ht="14.65" thickBot="1" x14ac:dyDescent="0.5">
      <c r="B3" s="176"/>
      <c r="C3" s="177"/>
      <c r="D3" s="177"/>
      <c r="E3" s="177"/>
      <c r="F3" s="177"/>
      <c r="G3" s="178"/>
      <c r="H3" s="2"/>
      <c r="I3" s="2"/>
      <c r="J3" s="179" t="s">
        <v>1</v>
      </c>
      <c r="K3" s="180"/>
      <c r="L3" s="3">
        <v>8.5000000000000006E-3</v>
      </c>
      <c r="M3" s="4"/>
      <c r="N3" s="4"/>
      <c r="O3" s="2"/>
      <c r="P3" s="2"/>
      <c r="Q3" s="2"/>
      <c r="R3" s="2"/>
      <c r="S3" s="2"/>
      <c r="T3" s="2"/>
      <c r="U3" s="2"/>
      <c r="V3" s="2"/>
      <c r="W3" s="5"/>
      <c r="X3" s="5"/>
    </row>
    <row r="4" spans="1:27" ht="14.65" thickBot="1" x14ac:dyDescent="0.5"/>
    <row r="5" spans="1:27" ht="15" customHeight="1" thickBot="1" x14ac:dyDescent="0.5">
      <c r="B5" s="181" t="s">
        <v>2</v>
      </c>
      <c r="C5" s="182"/>
      <c r="D5" s="187">
        <f>392+G5</f>
        <v>572</v>
      </c>
      <c r="F5" s="190" t="s">
        <v>3</v>
      </c>
      <c r="G5" s="191">
        <v>180</v>
      </c>
      <c r="H5" s="194" t="s">
        <v>4</v>
      </c>
      <c r="I5" s="6">
        <v>25</v>
      </c>
      <c r="J5" s="195" t="s">
        <v>5</v>
      </c>
      <c r="K5" s="196"/>
      <c r="L5" s="7">
        <v>1.2500000000000001E-2</v>
      </c>
      <c r="M5" s="8"/>
      <c r="N5" s="8"/>
      <c r="O5" s="6"/>
      <c r="P5" s="6"/>
      <c r="Q5" s="6"/>
      <c r="R5" s="6"/>
      <c r="S5" s="6"/>
      <c r="T5" s="6"/>
      <c r="U5" s="6"/>
      <c r="V5" s="6"/>
    </row>
    <row r="6" spans="1:27" ht="15" customHeight="1" x14ac:dyDescent="0.45">
      <c r="B6" s="183"/>
      <c r="C6" s="184"/>
      <c r="D6" s="188"/>
      <c r="F6" s="183"/>
      <c r="G6" s="192"/>
      <c r="H6" s="194"/>
      <c r="I6" s="6">
        <v>50</v>
      </c>
      <c r="J6" s="6"/>
      <c r="K6" s="6"/>
      <c r="L6" s="6"/>
      <c r="M6" s="9"/>
      <c r="N6" s="6"/>
      <c r="O6" s="6"/>
      <c r="P6" s="6"/>
      <c r="Q6" s="6"/>
      <c r="R6" s="6"/>
      <c r="S6" s="6"/>
      <c r="T6" s="6"/>
      <c r="U6" s="6"/>
      <c r="V6" s="6"/>
    </row>
    <row r="7" spans="1:27" ht="15" customHeight="1" thickBot="1" x14ac:dyDescent="0.5">
      <c r="B7" s="185"/>
      <c r="C7" s="186"/>
      <c r="D7" s="189"/>
      <c r="F7" s="185"/>
      <c r="G7" s="193"/>
      <c r="H7" s="194"/>
      <c r="I7" s="10">
        <v>100</v>
      </c>
      <c r="J7" s="11"/>
      <c r="K7" s="11"/>
      <c r="L7" s="6"/>
      <c r="M7" s="5"/>
      <c r="N7" s="5">
        <v>2018</v>
      </c>
      <c r="O7" s="5">
        <v>2015</v>
      </c>
      <c r="P7" s="6"/>
      <c r="Q7" s="6"/>
      <c r="R7" s="6"/>
      <c r="S7" s="6"/>
      <c r="T7" s="6"/>
      <c r="U7" s="6"/>
      <c r="V7" s="6"/>
    </row>
    <row r="8" spans="1:27" x14ac:dyDescent="0.45">
      <c r="F8" s="12"/>
      <c r="G8" s="13"/>
      <c r="H8" s="12" t="s">
        <v>6</v>
      </c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4" t="s">
        <v>7</v>
      </c>
      <c r="W8" s="12"/>
      <c r="X8" s="12"/>
    </row>
    <row r="9" spans="1:27" x14ac:dyDescent="0.45">
      <c r="B9" s="5" t="s">
        <v>8</v>
      </c>
      <c r="C9" s="163" t="s">
        <v>9</v>
      </c>
      <c r="D9" s="163"/>
      <c r="E9" s="163"/>
      <c r="F9" s="15" t="s">
        <v>10</v>
      </c>
      <c r="G9" s="15" t="s">
        <v>11</v>
      </c>
      <c r="H9" s="15" t="s">
        <v>12</v>
      </c>
      <c r="I9" t="s">
        <v>13</v>
      </c>
      <c r="J9" t="s">
        <v>14</v>
      </c>
      <c r="K9" t="s">
        <v>15</v>
      </c>
      <c r="L9" t="s">
        <v>16</v>
      </c>
      <c r="M9" t="s">
        <v>17</v>
      </c>
      <c r="N9" t="s">
        <v>18</v>
      </c>
      <c r="O9" t="s">
        <v>19</v>
      </c>
      <c r="P9" t="s">
        <v>20</v>
      </c>
      <c r="Q9" t="s">
        <v>21</v>
      </c>
      <c r="R9" t="s">
        <v>22</v>
      </c>
      <c r="S9" t="s">
        <v>23</v>
      </c>
      <c r="T9" t="s">
        <v>24</v>
      </c>
      <c r="U9" t="s">
        <v>25</v>
      </c>
      <c r="V9" t="s">
        <v>26</v>
      </c>
      <c r="W9" t="s">
        <v>27</v>
      </c>
      <c r="X9" t="s">
        <v>28</v>
      </c>
      <c r="Y9" t="s">
        <v>29</v>
      </c>
      <c r="Z9" t="s">
        <v>30</v>
      </c>
      <c r="AA9" t="s">
        <v>31</v>
      </c>
    </row>
    <row r="10" spans="1:27" s="20" customFormat="1" x14ac:dyDescent="0.45">
      <c r="A10">
        <v>0</v>
      </c>
      <c r="B10" s="16">
        <v>2021</v>
      </c>
      <c r="C10" s="198">
        <v>0</v>
      </c>
      <c r="D10" s="198"/>
      <c r="E10" s="198"/>
      <c r="F10" s="17">
        <v>3125</v>
      </c>
      <c r="G10" s="17">
        <v>3125</v>
      </c>
      <c r="H10" s="18">
        <v>833.11</v>
      </c>
      <c r="I10" s="19">
        <v>163.04444398375901</v>
      </c>
      <c r="J10" s="19">
        <v>38.868663031914899</v>
      </c>
      <c r="K10" s="19">
        <v>404.14276609305301</v>
      </c>
      <c r="L10" s="19">
        <v>359.71315272506251</v>
      </c>
      <c r="M10" s="19">
        <v>207.88933372413794</v>
      </c>
      <c r="N10" s="19">
        <v>488.52654587889134</v>
      </c>
      <c r="O10" s="19">
        <v>45.744271658914087</v>
      </c>
      <c r="P10" s="19">
        <v>136.80000000000001</v>
      </c>
      <c r="Q10" s="19">
        <v>23.131940280731602</v>
      </c>
      <c r="R10" s="19">
        <v>42.817472975367714</v>
      </c>
      <c r="S10" s="19">
        <v>142.8663291984202</v>
      </c>
      <c r="T10" s="19">
        <v>88.191977373211969</v>
      </c>
      <c r="U10" s="19">
        <v>179.67721179393848</v>
      </c>
      <c r="V10" s="19">
        <v>11.08</v>
      </c>
      <c r="W10" s="19">
        <v>46.686741814278044</v>
      </c>
      <c r="X10" s="19">
        <v>415.02159068300614</v>
      </c>
      <c r="Y10" s="19">
        <v>16.96</v>
      </c>
      <c r="Z10" s="19">
        <v>833.11</v>
      </c>
      <c r="AA10" s="20">
        <f>SUM(H10:Y10)</f>
        <v>3644.2724412146872</v>
      </c>
    </row>
    <row r="11" spans="1:27" x14ac:dyDescent="0.45">
      <c r="A11">
        <v>1</v>
      </c>
      <c r="B11" s="5">
        <v>2022</v>
      </c>
      <c r="C11" s="199">
        <f>0.9*(($D$5-392)/100)*(1/40)*((B11-B10)/20)+C10</f>
        <v>2.0250000000000003E-3</v>
      </c>
      <c r="D11" s="199"/>
      <c r="E11" s="199"/>
      <c r="F11" s="13">
        <f>$G$10*(1+C11)</f>
        <v>3131.328125</v>
      </c>
      <c r="G11" s="13">
        <f>$G$10*(1+C11)*((1+$L$3)^(B11-2021))</f>
        <v>3157.9444140625001</v>
      </c>
      <c r="H11" s="13">
        <f>$H$10*(1+C11)</f>
        <v>834.79704774999993</v>
      </c>
      <c r="I11" s="12">
        <f>I$10*(1+$C11)</f>
        <v>163.37460898282612</v>
      </c>
      <c r="J11" s="12">
        <f>J$10*(1+$C11)</f>
        <v>38.947372074554522</v>
      </c>
      <c r="K11" s="12">
        <f>K$10*(1+$C11)</f>
        <v>404.96115519439144</v>
      </c>
      <c r="L11" s="12">
        <f t="shared" ref="L11:AA26" si="0">L$10*(1+$C11)</f>
        <v>360.44157185933074</v>
      </c>
      <c r="M11" s="12">
        <f t="shared" si="0"/>
        <v>208.31030962492932</v>
      </c>
      <c r="N11" s="12">
        <f t="shared" si="0"/>
        <v>489.51581213429608</v>
      </c>
      <c r="O11" s="12">
        <f t="shared" si="0"/>
        <v>45.836903809023383</v>
      </c>
      <c r="P11" s="12">
        <f t="shared" si="0"/>
        <v>137.07702</v>
      </c>
      <c r="Q11" s="12">
        <f t="shared" si="0"/>
        <v>23.178782459800082</v>
      </c>
      <c r="R11" s="12">
        <f t="shared" si="0"/>
        <v>42.904178358142829</v>
      </c>
      <c r="S11" s="12">
        <f t="shared" si="0"/>
        <v>143.15563351504699</v>
      </c>
      <c r="T11" s="12">
        <f t="shared" si="0"/>
        <v>88.370566127392721</v>
      </c>
      <c r="U11" s="12">
        <f t="shared" si="0"/>
        <v>180.04105814782119</v>
      </c>
      <c r="V11" s="12">
        <f>V$10*(1+$C11)</f>
        <v>11.102437</v>
      </c>
      <c r="W11" s="12">
        <f t="shared" si="0"/>
        <v>46.781282466451955</v>
      </c>
      <c r="X11" s="12">
        <f t="shared" si="0"/>
        <v>415.8620094041392</v>
      </c>
      <c r="Y11" s="12">
        <f t="shared" si="0"/>
        <v>16.994344000000002</v>
      </c>
      <c r="Z11" s="12">
        <f t="shared" si="0"/>
        <v>834.79704774999993</v>
      </c>
      <c r="AA11" s="12">
        <f t="shared" si="0"/>
        <v>3651.6520929081466</v>
      </c>
    </row>
    <row r="12" spans="1:27" x14ac:dyDescent="0.45">
      <c r="A12">
        <v>2</v>
      </c>
      <c r="B12" s="5">
        <v>2023</v>
      </c>
      <c r="C12" s="199">
        <f t="shared" ref="C12" si="1">0.9*(($D$5-392)/100)*(1/40)*((B12-B11)/20)+C11</f>
        <v>4.0500000000000006E-3</v>
      </c>
      <c r="D12" s="199"/>
      <c r="E12" s="199"/>
      <c r="F12" s="13">
        <f>$G$10*(1+C12)</f>
        <v>3137.6562500000005</v>
      </c>
      <c r="G12" s="13">
        <f t="shared" ref="G12:G75" si="2">$G$10*(1+C12)*((1+$L$3)^(B12-2021))</f>
        <v>3191.2231019140631</v>
      </c>
      <c r="H12" s="13">
        <f>$H$10*(1+C12)</f>
        <v>836.48409550000008</v>
      </c>
      <c r="I12" s="12">
        <f t="shared" ref="I12:I75" si="3">$I$10*(1+C12)</f>
        <v>163.70477398189325</v>
      </c>
      <c r="J12" s="12">
        <f t="shared" ref="J12:Y27" si="4">J$10*(1+$C12)</f>
        <v>39.02608111719416</v>
      </c>
      <c r="K12" s="12">
        <f t="shared" si="4"/>
        <v>405.77954429572992</v>
      </c>
      <c r="L12" s="12">
        <f t="shared" si="4"/>
        <v>361.16999099359907</v>
      </c>
      <c r="M12" s="12">
        <f t="shared" si="4"/>
        <v>208.73128552572072</v>
      </c>
      <c r="N12" s="12">
        <f t="shared" si="4"/>
        <v>490.50507838970088</v>
      </c>
      <c r="O12" s="12">
        <f t="shared" si="4"/>
        <v>45.929535959132693</v>
      </c>
      <c r="P12" s="12">
        <f t="shared" si="4"/>
        <v>137.35404000000003</v>
      </c>
      <c r="Q12" s="12">
        <f t="shared" si="4"/>
        <v>23.225624638868567</v>
      </c>
      <c r="R12" s="12">
        <f t="shared" si="4"/>
        <v>42.990883740917958</v>
      </c>
      <c r="S12" s="12">
        <f t="shared" si="4"/>
        <v>143.44493783167383</v>
      </c>
      <c r="T12" s="12">
        <f t="shared" si="4"/>
        <v>88.549154881573486</v>
      </c>
      <c r="U12" s="12">
        <f t="shared" si="4"/>
        <v>180.40490450170395</v>
      </c>
      <c r="V12" s="12">
        <f t="shared" si="4"/>
        <v>11.124874000000002</v>
      </c>
      <c r="W12" s="12">
        <f t="shared" si="4"/>
        <v>46.875823118625874</v>
      </c>
      <c r="X12" s="12">
        <f t="shared" si="4"/>
        <v>416.70242812527238</v>
      </c>
      <c r="Y12" s="12">
        <f t="shared" si="4"/>
        <v>17.028688000000002</v>
      </c>
      <c r="Z12" s="12">
        <f t="shared" si="0"/>
        <v>836.48409550000008</v>
      </c>
      <c r="AA12" s="12">
        <f>AA$10*(1+$C12)</f>
        <v>3659.031744601607</v>
      </c>
    </row>
    <row r="13" spans="1:27" x14ac:dyDescent="0.45">
      <c r="A13">
        <v>3</v>
      </c>
      <c r="B13" s="5">
        <v>2024</v>
      </c>
      <c r="C13" s="199">
        <f t="shared" ref="C13:C76" si="5">0.9*(($D$5-392)/100)*(1/40)*((B13-B12)/20)+C12</f>
        <v>6.0750000000000005E-3</v>
      </c>
      <c r="D13" s="199"/>
      <c r="E13" s="199"/>
      <c r="F13" s="13">
        <f>$G$10*(1+C13)</f>
        <v>3143.984375</v>
      </c>
      <c r="G13" s="13">
        <f t="shared" si="2"/>
        <v>3224.8393659751855</v>
      </c>
      <c r="H13" s="13">
        <f>$H$10*(1+C13)</f>
        <v>838.17114325000011</v>
      </c>
      <c r="I13" s="12">
        <f t="shared" si="3"/>
        <v>164.03493898096036</v>
      </c>
      <c r="J13" s="12">
        <f t="shared" si="4"/>
        <v>39.104790159833783</v>
      </c>
      <c r="K13" s="12">
        <f t="shared" si="4"/>
        <v>406.59793339706835</v>
      </c>
      <c r="L13" s="12">
        <f t="shared" si="4"/>
        <v>361.89841012786729</v>
      </c>
      <c r="M13" s="12">
        <f t="shared" si="4"/>
        <v>209.1522614265121</v>
      </c>
      <c r="N13" s="12">
        <f t="shared" si="4"/>
        <v>491.49434464510563</v>
      </c>
      <c r="O13" s="12">
        <f t="shared" si="4"/>
        <v>46.022168109241996</v>
      </c>
      <c r="P13" s="12">
        <f t="shared" si="4"/>
        <v>137.63106000000002</v>
      </c>
      <c r="Q13" s="12">
        <f t="shared" si="4"/>
        <v>23.272466817937048</v>
      </c>
      <c r="R13" s="12">
        <f t="shared" si="4"/>
        <v>43.077589123693073</v>
      </c>
      <c r="S13" s="12">
        <f t="shared" si="4"/>
        <v>143.73424214830061</v>
      </c>
      <c r="T13" s="12">
        <f t="shared" si="4"/>
        <v>88.727743635754237</v>
      </c>
      <c r="U13" s="12">
        <f t="shared" si="4"/>
        <v>180.76875085558666</v>
      </c>
      <c r="V13" s="12">
        <f t="shared" si="4"/>
        <v>11.147311</v>
      </c>
      <c r="W13" s="12">
        <f t="shared" si="4"/>
        <v>46.970363770799786</v>
      </c>
      <c r="X13" s="12">
        <f t="shared" si="4"/>
        <v>417.54284684640544</v>
      </c>
      <c r="Y13" s="12">
        <f t="shared" si="4"/>
        <v>17.063032000000003</v>
      </c>
      <c r="Z13" s="12">
        <f t="shared" si="0"/>
        <v>838.17114325000011</v>
      </c>
      <c r="AA13" s="12">
        <f t="shared" si="0"/>
        <v>3666.4113962950664</v>
      </c>
    </row>
    <row r="14" spans="1:27" x14ac:dyDescent="0.45">
      <c r="A14">
        <v>4</v>
      </c>
      <c r="B14" s="5">
        <v>2025</v>
      </c>
      <c r="C14" s="199">
        <f t="shared" si="5"/>
        <v>8.1000000000000013E-3</v>
      </c>
      <c r="D14" s="199"/>
      <c r="E14" s="199"/>
      <c r="F14" s="13">
        <f>$G$10*(1+C14)</f>
        <v>3150.3125</v>
      </c>
      <c r="G14" s="13">
        <f t="shared" si="2"/>
        <v>3258.7965406562344</v>
      </c>
      <c r="H14" s="13">
        <f t="shared" ref="H14:H77" si="6">$H$10*(1+C14)</f>
        <v>839.85819100000003</v>
      </c>
      <c r="I14" s="12">
        <f t="shared" si="3"/>
        <v>164.36510398002747</v>
      </c>
      <c r="J14" s="12">
        <f t="shared" si="4"/>
        <v>39.183499202473406</v>
      </c>
      <c r="K14" s="12">
        <f t="shared" si="4"/>
        <v>407.41632249840671</v>
      </c>
      <c r="L14" s="12">
        <f t="shared" si="4"/>
        <v>362.62682926213552</v>
      </c>
      <c r="M14" s="12">
        <f t="shared" si="4"/>
        <v>209.57323732730345</v>
      </c>
      <c r="N14" s="12">
        <f>N$10*(1+$C14)</f>
        <v>492.48361090051037</v>
      </c>
      <c r="O14" s="12">
        <f t="shared" si="4"/>
        <v>46.114800259351291</v>
      </c>
      <c r="P14" s="12">
        <f t="shared" si="4"/>
        <v>137.90808000000001</v>
      </c>
      <c r="Q14" s="12">
        <f t="shared" si="4"/>
        <v>23.319308997005528</v>
      </c>
      <c r="R14" s="12">
        <f t="shared" si="4"/>
        <v>43.164294506468195</v>
      </c>
      <c r="S14" s="12">
        <f t="shared" si="4"/>
        <v>144.02354646492739</v>
      </c>
      <c r="T14" s="12">
        <f t="shared" si="4"/>
        <v>88.906332389934988</v>
      </c>
      <c r="U14" s="12">
        <f t="shared" si="4"/>
        <v>181.1325972094694</v>
      </c>
      <c r="V14" s="12">
        <f t="shared" si="4"/>
        <v>11.169748</v>
      </c>
      <c r="W14" s="12">
        <f t="shared" si="4"/>
        <v>47.064904422973697</v>
      </c>
      <c r="X14" s="12">
        <f t="shared" si="4"/>
        <v>418.3832655675385</v>
      </c>
      <c r="Y14" s="12">
        <f t="shared" si="4"/>
        <v>17.097376000000001</v>
      </c>
      <c r="Z14" s="12">
        <f t="shared" si="0"/>
        <v>839.85819100000003</v>
      </c>
      <c r="AA14" s="12">
        <f t="shared" si="0"/>
        <v>3673.7910479885263</v>
      </c>
    </row>
    <row r="15" spans="1:27" x14ac:dyDescent="0.45">
      <c r="A15" s="114">
        <v>5</v>
      </c>
      <c r="B15" s="115">
        <v>2026</v>
      </c>
      <c r="C15" s="199">
        <f t="shared" si="5"/>
        <v>1.0125000000000002E-2</v>
      </c>
      <c r="D15" s="199"/>
      <c r="E15" s="199"/>
      <c r="F15" s="13">
        <f>$G$10*(1+C15)</f>
        <v>3156.640625</v>
      </c>
      <c r="G15" s="13">
        <f t="shared" si="2"/>
        <v>3293.0979926626687</v>
      </c>
      <c r="H15" s="13">
        <f t="shared" si="6"/>
        <v>841.54523874999995</v>
      </c>
      <c r="I15" s="12">
        <f t="shared" si="3"/>
        <v>164.69526897909455</v>
      </c>
      <c r="J15" s="12">
        <f t="shared" si="4"/>
        <v>39.262208245113037</v>
      </c>
      <c r="K15" s="12">
        <f t="shared" si="4"/>
        <v>408.23471159974514</v>
      </c>
      <c r="L15" s="12">
        <f t="shared" si="4"/>
        <v>363.35524839640374</v>
      </c>
      <c r="M15" s="12">
        <f t="shared" si="4"/>
        <v>209.99421322809482</v>
      </c>
      <c r="N15" s="12">
        <f t="shared" si="4"/>
        <v>493.47287715591511</v>
      </c>
      <c r="O15" s="12">
        <f t="shared" si="4"/>
        <v>46.207432409460587</v>
      </c>
      <c r="P15" s="12">
        <f t="shared" si="4"/>
        <v>138.18510000000001</v>
      </c>
      <c r="Q15" s="12">
        <f t="shared" si="4"/>
        <v>23.366151176074009</v>
      </c>
      <c r="R15" s="12">
        <f t="shared" si="4"/>
        <v>43.25099988924331</v>
      </c>
      <c r="S15" s="12">
        <f t="shared" si="4"/>
        <v>144.3128507815542</v>
      </c>
      <c r="T15" s="12">
        <f t="shared" si="4"/>
        <v>89.084921144115739</v>
      </c>
      <c r="U15" s="12">
        <f t="shared" si="4"/>
        <v>181.4964435633521</v>
      </c>
      <c r="V15" s="12">
        <f t="shared" si="4"/>
        <v>11.192185</v>
      </c>
      <c r="W15" s="12">
        <f t="shared" si="4"/>
        <v>47.159445075147609</v>
      </c>
      <c r="X15" s="12">
        <f t="shared" si="4"/>
        <v>419.22368428867156</v>
      </c>
      <c r="Y15" s="12">
        <f t="shared" si="4"/>
        <v>17.131720000000001</v>
      </c>
      <c r="Z15" s="12">
        <f t="shared" si="0"/>
        <v>841.54523874999995</v>
      </c>
      <c r="AA15" s="12">
        <f t="shared" si="0"/>
        <v>3681.1706996819858</v>
      </c>
    </row>
    <row r="16" spans="1:27" x14ac:dyDescent="0.45">
      <c r="A16">
        <v>6</v>
      </c>
      <c r="B16" s="5">
        <v>2027</v>
      </c>
      <c r="C16" s="199">
        <f t="shared" si="5"/>
        <v>1.2150000000000003E-2</v>
      </c>
      <c r="D16" s="199"/>
      <c r="E16" s="199"/>
      <c r="F16" s="13">
        <f t="shared" ref="F16:F79" si="7">$G$10*(1+C16)</f>
        <v>3162.9687500000005</v>
      </c>
      <c r="G16" s="13">
        <f t="shared" si="2"/>
        <v>3327.7471213031517</v>
      </c>
      <c r="H16" s="13">
        <f t="shared" si="6"/>
        <v>843.2322865000001</v>
      </c>
      <c r="I16" s="12">
        <f t="shared" si="3"/>
        <v>165.02543397816169</v>
      </c>
      <c r="J16" s="12">
        <f t="shared" si="4"/>
        <v>39.340917287752667</v>
      </c>
      <c r="K16" s="12">
        <f t="shared" si="4"/>
        <v>409.05310070108362</v>
      </c>
      <c r="L16" s="12">
        <f t="shared" si="4"/>
        <v>364.08366753067207</v>
      </c>
      <c r="M16" s="12">
        <f t="shared" si="4"/>
        <v>210.41518912888623</v>
      </c>
      <c r="N16" s="12">
        <f t="shared" si="4"/>
        <v>494.46214341131991</v>
      </c>
      <c r="O16" s="12">
        <f t="shared" si="4"/>
        <v>46.300064559569897</v>
      </c>
      <c r="P16" s="12">
        <f t="shared" si="4"/>
        <v>138.46212000000003</v>
      </c>
      <c r="Q16" s="12">
        <f t="shared" si="4"/>
        <v>23.412993355142493</v>
      </c>
      <c r="R16" s="12">
        <f t="shared" si="4"/>
        <v>43.337705272018439</v>
      </c>
      <c r="S16" s="12">
        <f t="shared" si="4"/>
        <v>144.60215509818102</v>
      </c>
      <c r="T16" s="12">
        <f t="shared" si="4"/>
        <v>89.263509898296505</v>
      </c>
      <c r="U16" s="12">
        <f t="shared" si="4"/>
        <v>181.86028991723487</v>
      </c>
      <c r="V16" s="12">
        <f t="shared" si="4"/>
        <v>11.214622000000002</v>
      </c>
      <c r="W16" s="12">
        <f t="shared" si="4"/>
        <v>47.253985727321528</v>
      </c>
      <c r="X16" s="12">
        <f t="shared" si="4"/>
        <v>420.06410300980468</v>
      </c>
      <c r="Y16" s="12">
        <f t="shared" si="4"/>
        <v>17.166064000000002</v>
      </c>
      <c r="Z16" s="12">
        <f t="shared" si="0"/>
        <v>843.2322865000001</v>
      </c>
      <c r="AA16" s="12">
        <f>AA$10*(1+$C16)</f>
        <v>3688.5503513754461</v>
      </c>
    </row>
    <row r="17" spans="1:28" x14ac:dyDescent="0.45">
      <c r="A17">
        <v>7</v>
      </c>
      <c r="B17" s="5">
        <v>2028</v>
      </c>
      <c r="C17" s="199">
        <f t="shared" si="5"/>
        <v>1.4175000000000004E-2</v>
      </c>
      <c r="D17" s="199"/>
      <c r="E17" s="199"/>
      <c r="F17" s="13">
        <f t="shared" si="7"/>
        <v>3169.296875</v>
      </c>
      <c r="G17" s="13">
        <f t="shared" si="2"/>
        <v>3362.747358800551</v>
      </c>
      <c r="H17" s="13">
        <f t="shared" si="6"/>
        <v>844.91933425000002</v>
      </c>
      <c r="I17" s="12">
        <f t="shared" si="3"/>
        <v>165.35559897722879</v>
      </c>
      <c r="J17" s="12">
        <f t="shared" si="4"/>
        <v>39.419626330392298</v>
      </c>
      <c r="K17" s="12">
        <f t="shared" si="4"/>
        <v>409.87148980242205</v>
      </c>
      <c r="L17" s="12">
        <f t="shared" si="4"/>
        <v>364.8120866649403</v>
      </c>
      <c r="M17" s="12">
        <f t="shared" si="4"/>
        <v>210.8361650296776</v>
      </c>
      <c r="N17" s="12">
        <f t="shared" si="4"/>
        <v>495.45140966672466</v>
      </c>
      <c r="O17" s="12">
        <f t="shared" si="4"/>
        <v>46.3926967096792</v>
      </c>
      <c r="P17" s="12">
        <f t="shared" si="4"/>
        <v>138.73914000000002</v>
      </c>
      <c r="Q17" s="12">
        <f t="shared" si="4"/>
        <v>23.459835534210974</v>
      </c>
      <c r="R17" s="12">
        <f t="shared" si="4"/>
        <v>43.424410654793554</v>
      </c>
      <c r="S17" s="12">
        <f t="shared" si="4"/>
        <v>144.89145941480783</v>
      </c>
      <c r="T17" s="12">
        <f t="shared" si="4"/>
        <v>89.442098652477256</v>
      </c>
      <c r="U17" s="12">
        <f t="shared" si="4"/>
        <v>182.22413627111757</v>
      </c>
      <c r="V17" s="12">
        <f t="shared" si="4"/>
        <v>11.237059</v>
      </c>
      <c r="W17" s="12">
        <f t="shared" si="4"/>
        <v>47.348526379495439</v>
      </c>
      <c r="X17" s="12">
        <f t="shared" si="4"/>
        <v>420.90452173093774</v>
      </c>
      <c r="Y17" s="12">
        <f t="shared" si="4"/>
        <v>17.200408000000003</v>
      </c>
      <c r="Z17" s="12">
        <f t="shared" si="0"/>
        <v>844.91933425000002</v>
      </c>
      <c r="AA17" s="12">
        <f t="shared" si="0"/>
        <v>3695.9300030689055</v>
      </c>
    </row>
    <row r="18" spans="1:28" x14ac:dyDescent="0.45">
      <c r="A18">
        <v>8</v>
      </c>
      <c r="B18" s="5">
        <v>2029</v>
      </c>
      <c r="C18" s="199">
        <f t="shared" si="5"/>
        <v>1.6200000000000003E-2</v>
      </c>
      <c r="D18" s="199"/>
      <c r="E18" s="199"/>
      <c r="F18" s="13">
        <f t="shared" si="7"/>
        <v>3175.625</v>
      </c>
      <c r="G18" s="13">
        <f t="shared" si="2"/>
        <v>3398.1021706058928</v>
      </c>
      <c r="H18" s="13">
        <f t="shared" si="6"/>
        <v>846.60638200000005</v>
      </c>
      <c r="I18" s="12">
        <f t="shared" si="3"/>
        <v>165.6857639762959</v>
      </c>
      <c r="J18" s="12">
        <f t="shared" si="4"/>
        <v>39.498335373031921</v>
      </c>
      <c r="K18" s="12">
        <f t="shared" si="4"/>
        <v>410.68987890376047</v>
      </c>
      <c r="L18" s="12">
        <f t="shared" si="4"/>
        <v>365.54050579920852</v>
      </c>
      <c r="M18" s="12">
        <f t="shared" si="4"/>
        <v>211.25714093046898</v>
      </c>
      <c r="N18" s="12">
        <f t="shared" si="4"/>
        <v>496.4406759221294</v>
      </c>
      <c r="O18" s="12">
        <f t="shared" si="4"/>
        <v>46.485328859788495</v>
      </c>
      <c r="P18" s="12">
        <f t="shared" si="4"/>
        <v>139.01616000000001</v>
      </c>
      <c r="Q18" s="12">
        <f t="shared" si="4"/>
        <v>23.506677713279455</v>
      </c>
      <c r="R18" s="12">
        <f t="shared" si="4"/>
        <v>43.511116037568669</v>
      </c>
      <c r="S18" s="12">
        <f t="shared" si="4"/>
        <v>145.18076373143461</v>
      </c>
      <c r="T18" s="12">
        <f t="shared" si="4"/>
        <v>89.620687406658007</v>
      </c>
      <c r="U18" s="12">
        <f t="shared" si="4"/>
        <v>182.58798262500028</v>
      </c>
      <c r="V18" s="12">
        <f t="shared" si="4"/>
        <v>11.259496</v>
      </c>
      <c r="W18" s="12">
        <f t="shared" si="4"/>
        <v>47.443067031669351</v>
      </c>
      <c r="X18" s="12">
        <f t="shared" si="4"/>
        <v>421.74494045207081</v>
      </c>
      <c r="Y18" s="12">
        <f t="shared" si="4"/>
        <v>17.234752</v>
      </c>
      <c r="Z18" s="12">
        <f t="shared" si="0"/>
        <v>846.60638200000005</v>
      </c>
      <c r="AA18" s="12">
        <f t="shared" si="0"/>
        <v>3703.309654762365</v>
      </c>
    </row>
    <row r="19" spans="1:28" x14ac:dyDescent="0.45">
      <c r="A19">
        <v>9</v>
      </c>
      <c r="B19" s="5">
        <v>2030</v>
      </c>
      <c r="C19" s="199">
        <f t="shared" si="5"/>
        <v>1.8225000000000002E-2</v>
      </c>
      <c r="D19" s="199"/>
      <c r="E19" s="199"/>
      <c r="F19" s="13">
        <f t="shared" si="7"/>
        <v>3181.953125</v>
      </c>
      <c r="G19" s="13">
        <f t="shared" si="2"/>
        <v>3433.8150557152526</v>
      </c>
      <c r="H19" s="13">
        <f t="shared" si="6"/>
        <v>848.29342974999997</v>
      </c>
      <c r="I19" s="12">
        <f t="shared" si="3"/>
        <v>166.01592897536301</v>
      </c>
      <c r="J19" s="12">
        <f t="shared" si="4"/>
        <v>39.577044415671544</v>
      </c>
      <c r="K19" s="12">
        <f t="shared" si="4"/>
        <v>411.5082680050989</v>
      </c>
      <c r="L19" s="12">
        <f t="shared" si="4"/>
        <v>366.26892493347674</v>
      </c>
      <c r="M19" s="12">
        <f t="shared" si="4"/>
        <v>211.67811683126035</v>
      </c>
      <c r="N19" s="12">
        <f t="shared" si="4"/>
        <v>497.42994217753409</v>
      </c>
      <c r="O19" s="12">
        <f t="shared" si="4"/>
        <v>46.577961009897791</v>
      </c>
      <c r="P19" s="12">
        <f t="shared" si="4"/>
        <v>139.29318000000001</v>
      </c>
      <c r="Q19" s="12">
        <f t="shared" si="4"/>
        <v>23.553519892347932</v>
      </c>
      <c r="R19" s="12">
        <f t="shared" si="4"/>
        <v>43.597821420343791</v>
      </c>
      <c r="S19" s="12">
        <f t="shared" si="4"/>
        <v>145.47006804806139</v>
      </c>
      <c r="T19" s="12">
        <f t="shared" si="4"/>
        <v>89.799276160838758</v>
      </c>
      <c r="U19" s="12">
        <f t="shared" si="4"/>
        <v>182.95182897888299</v>
      </c>
      <c r="V19" s="12">
        <f t="shared" si="4"/>
        <v>11.281932999999999</v>
      </c>
      <c r="W19" s="12">
        <f t="shared" si="4"/>
        <v>47.537607683843255</v>
      </c>
      <c r="X19" s="12">
        <f t="shared" si="4"/>
        <v>422.58535917320393</v>
      </c>
      <c r="Y19" s="12">
        <f t="shared" si="4"/>
        <v>17.269096000000001</v>
      </c>
      <c r="Z19" s="12">
        <f t="shared" si="0"/>
        <v>848.29342974999997</v>
      </c>
      <c r="AA19" s="12">
        <f t="shared" si="0"/>
        <v>3710.6893064558249</v>
      </c>
    </row>
    <row r="20" spans="1:28" x14ac:dyDescent="0.45">
      <c r="A20" s="114">
        <v>10</v>
      </c>
      <c r="B20" s="115">
        <v>2031</v>
      </c>
      <c r="C20" s="199">
        <f t="shared" si="5"/>
        <v>2.0250000000000001E-2</v>
      </c>
      <c r="D20" s="199"/>
      <c r="E20" s="199"/>
      <c r="F20" s="13">
        <f>$G$10*(1+C20)</f>
        <v>3188.2812500000005</v>
      </c>
      <c r="G20" s="13">
        <f t="shared" si="2"/>
        <v>3469.8895469896452</v>
      </c>
      <c r="H20" s="13">
        <f t="shared" si="6"/>
        <v>849.98047750000012</v>
      </c>
      <c r="I20" s="12">
        <f t="shared" si="3"/>
        <v>166.34609397443015</v>
      </c>
      <c r="J20" s="12">
        <f t="shared" si="4"/>
        <v>39.655753458311182</v>
      </c>
      <c r="K20" s="12">
        <f t="shared" si="4"/>
        <v>412.32665710643738</v>
      </c>
      <c r="L20" s="12">
        <f t="shared" si="4"/>
        <v>366.99734406774508</v>
      </c>
      <c r="M20" s="12">
        <f t="shared" si="4"/>
        <v>212.09909273205176</v>
      </c>
      <c r="N20" s="12">
        <f t="shared" si="4"/>
        <v>498.41920843293894</v>
      </c>
      <c r="O20" s="12">
        <f t="shared" si="4"/>
        <v>46.670593160007101</v>
      </c>
      <c r="P20" s="12">
        <f t="shared" si="4"/>
        <v>139.57020000000003</v>
      </c>
      <c r="Q20" s="12">
        <f t="shared" si="4"/>
        <v>23.60036207141642</v>
      </c>
      <c r="R20" s="12">
        <f t="shared" si="4"/>
        <v>43.684526803118914</v>
      </c>
      <c r="S20" s="12">
        <f t="shared" si="4"/>
        <v>145.75937236468823</v>
      </c>
      <c r="T20" s="12">
        <f t="shared" si="4"/>
        <v>89.977864915019524</v>
      </c>
      <c r="U20" s="12">
        <f t="shared" si="4"/>
        <v>183.31567533276575</v>
      </c>
      <c r="V20" s="12">
        <f t="shared" si="4"/>
        <v>11.30437</v>
      </c>
      <c r="W20" s="12">
        <f t="shared" si="4"/>
        <v>47.632148336017181</v>
      </c>
      <c r="X20" s="12">
        <f t="shared" si="4"/>
        <v>423.42577789433705</v>
      </c>
      <c r="Y20" s="12">
        <f t="shared" si="4"/>
        <v>17.303440000000002</v>
      </c>
      <c r="Z20" s="12">
        <f t="shared" si="0"/>
        <v>849.98047750000012</v>
      </c>
      <c r="AA20" s="12">
        <f t="shared" si="0"/>
        <v>3718.0689581492852</v>
      </c>
    </row>
    <row r="21" spans="1:28" x14ac:dyDescent="0.45">
      <c r="A21">
        <v>11</v>
      </c>
      <c r="B21" s="5">
        <v>2032</v>
      </c>
      <c r="C21" s="199">
        <f t="shared" si="5"/>
        <v>2.2275E-2</v>
      </c>
      <c r="D21" s="199"/>
      <c r="E21" s="199"/>
      <c r="F21" s="13">
        <f t="shared" si="7"/>
        <v>3194.609375</v>
      </c>
      <c r="G21" s="13">
        <f t="shared" si="2"/>
        <v>3506.3292114779256</v>
      </c>
      <c r="H21" s="13">
        <f t="shared" si="6"/>
        <v>851.66752525000004</v>
      </c>
      <c r="I21" s="12">
        <f t="shared" si="3"/>
        <v>166.67625897349726</v>
      </c>
      <c r="J21" s="12">
        <f t="shared" si="4"/>
        <v>39.734462500950805</v>
      </c>
      <c r="K21" s="12">
        <f t="shared" si="4"/>
        <v>413.14504620777581</v>
      </c>
      <c r="L21" s="12">
        <f t="shared" si="4"/>
        <v>367.7257632020133</v>
      </c>
      <c r="M21" s="12">
        <f t="shared" si="4"/>
        <v>212.52006863284313</v>
      </c>
      <c r="N21" s="12">
        <f t="shared" si="4"/>
        <v>499.40847468834369</v>
      </c>
      <c r="O21" s="12">
        <f t="shared" si="4"/>
        <v>46.763225310116404</v>
      </c>
      <c r="P21" s="12">
        <f t="shared" si="4"/>
        <v>139.84722000000002</v>
      </c>
      <c r="Q21" s="12">
        <f t="shared" si="4"/>
        <v>23.647204250484901</v>
      </c>
      <c r="R21" s="12">
        <f t="shared" si="4"/>
        <v>43.771232185894029</v>
      </c>
      <c r="S21" s="12">
        <f t="shared" si="4"/>
        <v>146.04867668131502</v>
      </c>
      <c r="T21" s="12">
        <f t="shared" si="4"/>
        <v>90.156453669200275</v>
      </c>
      <c r="U21" s="12">
        <f t="shared" si="4"/>
        <v>183.67952168664846</v>
      </c>
      <c r="V21" s="12">
        <f t="shared" si="4"/>
        <v>11.326807000000001</v>
      </c>
      <c r="W21" s="12">
        <f t="shared" si="4"/>
        <v>47.726688988191093</v>
      </c>
      <c r="X21" s="12">
        <f t="shared" si="4"/>
        <v>424.26619661547011</v>
      </c>
      <c r="Y21" s="12">
        <f t="shared" si="4"/>
        <v>17.337784000000003</v>
      </c>
      <c r="Z21" s="12">
        <f t="shared" si="0"/>
        <v>851.66752525000004</v>
      </c>
      <c r="AA21" s="12">
        <f t="shared" si="0"/>
        <v>3725.4486098427446</v>
      </c>
    </row>
    <row r="22" spans="1:28" x14ac:dyDescent="0.45">
      <c r="A22">
        <v>12</v>
      </c>
      <c r="B22" s="5">
        <v>2033</v>
      </c>
      <c r="C22" s="199">
        <f t="shared" si="5"/>
        <v>2.4299999999999999E-2</v>
      </c>
      <c r="D22" s="199"/>
      <c r="E22" s="199"/>
      <c r="F22" s="13">
        <f t="shared" si="7"/>
        <v>3200.9375</v>
      </c>
      <c r="G22" s="13">
        <f t="shared" si="2"/>
        <v>3543.1376507427381</v>
      </c>
      <c r="H22" s="13">
        <f t="shared" si="6"/>
        <v>853.35457299999996</v>
      </c>
      <c r="I22" s="12">
        <f t="shared" si="3"/>
        <v>167.00642397256436</v>
      </c>
      <c r="J22" s="12">
        <f t="shared" si="4"/>
        <v>39.813171543590428</v>
      </c>
      <c r="K22" s="12">
        <f t="shared" si="4"/>
        <v>413.96343530911417</v>
      </c>
      <c r="L22" s="12">
        <f t="shared" si="4"/>
        <v>368.45418233628152</v>
      </c>
      <c r="M22" s="12">
        <f t="shared" si="4"/>
        <v>212.94104453363448</v>
      </c>
      <c r="N22" s="12">
        <f t="shared" si="4"/>
        <v>500.39774094374837</v>
      </c>
      <c r="O22" s="12">
        <f t="shared" si="4"/>
        <v>46.8558574602257</v>
      </c>
      <c r="P22" s="12">
        <f t="shared" si="4"/>
        <v>140.12424000000001</v>
      </c>
      <c r="Q22" s="12">
        <f t="shared" si="4"/>
        <v>23.694046429553378</v>
      </c>
      <c r="R22" s="12">
        <f t="shared" si="4"/>
        <v>43.857937568669151</v>
      </c>
      <c r="S22" s="12">
        <f t="shared" si="4"/>
        <v>146.3379809979418</v>
      </c>
      <c r="T22" s="12">
        <f t="shared" si="4"/>
        <v>90.335042423381026</v>
      </c>
      <c r="U22" s="12">
        <f t="shared" si="4"/>
        <v>184.04336804053119</v>
      </c>
      <c r="V22" s="12">
        <f t="shared" si="4"/>
        <v>11.349244000000001</v>
      </c>
      <c r="W22" s="12">
        <f t="shared" si="4"/>
        <v>47.821229640364997</v>
      </c>
      <c r="X22" s="12">
        <f t="shared" si="4"/>
        <v>425.10661533660317</v>
      </c>
      <c r="Y22" s="12">
        <f t="shared" si="4"/>
        <v>17.372128</v>
      </c>
      <c r="Z22" s="12">
        <f t="shared" si="0"/>
        <v>853.35457299999996</v>
      </c>
      <c r="AA22" s="12">
        <f t="shared" si="0"/>
        <v>3732.8282615362041</v>
      </c>
    </row>
    <row r="23" spans="1:28" x14ac:dyDescent="0.45">
      <c r="A23">
        <v>13</v>
      </c>
      <c r="B23" s="5">
        <v>2034</v>
      </c>
      <c r="C23" s="199">
        <f t="shared" si="5"/>
        <v>2.6324999999999998E-2</v>
      </c>
      <c r="D23" s="199"/>
      <c r="E23" s="199"/>
      <c r="F23" s="13">
        <f>$G$10*(1+C23)</f>
        <v>3207.265625</v>
      </c>
      <c r="G23" s="13">
        <f t="shared" si="2"/>
        <v>3580.318501189523</v>
      </c>
      <c r="H23" s="13">
        <f t="shared" si="6"/>
        <v>855.04162074999999</v>
      </c>
      <c r="I23" s="12">
        <f t="shared" si="3"/>
        <v>167.33658897163144</v>
      </c>
      <c r="J23" s="12">
        <f t="shared" si="4"/>
        <v>39.891880586230059</v>
      </c>
      <c r="K23" s="12">
        <f t="shared" si="4"/>
        <v>414.7818244104526</v>
      </c>
      <c r="L23" s="12">
        <f t="shared" si="4"/>
        <v>369.18260147054974</v>
      </c>
      <c r="M23" s="12">
        <f t="shared" si="4"/>
        <v>213.36202043442586</v>
      </c>
      <c r="N23" s="12">
        <f t="shared" si="4"/>
        <v>501.38700719915312</v>
      </c>
      <c r="O23" s="12">
        <f t="shared" si="4"/>
        <v>46.948489610334995</v>
      </c>
      <c r="P23" s="12">
        <f t="shared" si="4"/>
        <v>140.40126000000001</v>
      </c>
      <c r="Q23" s="12">
        <f t="shared" si="4"/>
        <v>23.740888608621859</v>
      </c>
      <c r="R23" s="12">
        <f t="shared" si="4"/>
        <v>43.944642951444266</v>
      </c>
      <c r="S23" s="12">
        <f t="shared" si="4"/>
        <v>146.62728531456861</v>
      </c>
      <c r="T23" s="12">
        <f t="shared" si="4"/>
        <v>90.513631177561763</v>
      </c>
      <c r="U23" s="12">
        <f t="shared" si="4"/>
        <v>184.4072143944139</v>
      </c>
      <c r="V23" s="12">
        <f t="shared" si="4"/>
        <v>11.371680999999999</v>
      </c>
      <c r="W23" s="12">
        <f t="shared" si="4"/>
        <v>47.915770292538909</v>
      </c>
      <c r="X23" s="12">
        <f t="shared" si="4"/>
        <v>425.94703405773623</v>
      </c>
      <c r="Y23" s="12">
        <f t="shared" si="4"/>
        <v>17.406472000000001</v>
      </c>
      <c r="Z23" s="12">
        <f t="shared" si="0"/>
        <v>855.04162074999999</v>
      </c>
      <c r="AA23" s="12">
        <f t="shared" si="0"/>
        <v>3740.2079132296635</v>
      </c>
    </row>
    <row r="24" spans="1:28" x14ac:dyDescent="0.45">
      <c r="A24">
        <v>14</v>
      </c>
      <c r="B24" s="5">
        <v>2035</v>
      </c>
      <c r="C24" s="199">
        <f t="shared" si="5"/>
        <v>2.8349999999999997E-2</v>
      </c>
      <c r="D24" s="199"/>
      <c r="E24" s="199"/>
      <c r="F24" s="13">
        <f t="shared" si="7"/>
        <v>3213.5937500000005</v>
      </c>
      <c r="G24" s="13">
        <f t="shared" si="2"/>
        <v>3617.875434398637</v>
      </c>
      <c r="H24" s="13">
        <f t="shared" si="6"/>
        <v>856.72866850000014</v>
      </c>
      <c r="I24" s="12">
        <f t="shared" si="3"/>
        <v>167.66675397069858</v>
      </c>
      <c r="J24" s="12">
        <f t="shared" si="4"/>
        <v>39.970589628869689</v>
      </c>
      <c r="K24" s="12">
        <f t="shared" si="4"/>
        <v>415.60021351179108</v>
      </c>
      <c r="L24" s="12">
        <f t="shared" si="4"/>
        <v>369.91102060481808</v>
      </c>
      <c r="M24" s="12">
        <f t="shared" si="4"/>
        <v>213.78299633521726</v>
      </c>
      <c r="N24" s="12">
        <f t="shared" si="4"/>
        <v>502.37627345455797</v>
      </c>
      <c r="O24" s="12">
        <f t="shared" si="4"/>
        <v>47.041121760444305</v>
      </c>
      <c r="P24" s="12">
        <f t="shared" si="4"/>
        <v>140.67828000000003</v>
      </c>
      <c r="Q24" s="12">
        <f t="shared" si="4"/>
        <v>23.787730787690347</v>
      </c>
      <c r="R24" s="12">
        <f t="shared" si="4"/>
        <v>44.031348334219395</v>
      </c>
      <c r="S24" s="12">
        <f t="shared" si="4"/>
        <v>146.91658963119542</v>
      </c>
      <c r="T24" s="12">
        <f t="shared" si="4"/>
        <v>90.692219931742542</v>
      </c>
      <c r="U24" s="12">
        <f t="shared" si="4"/>
        <v>184.77106074829666</v>
      </c>
      <c r="V24" s="12">
        <f t="shared" si="4"/>
        <v>11.394118000000001</v>
      </c>
      <c r="W24" s="12">
        <f t="shared" si="4"/>
        <v>48.010310944712828</v>
      </c>
      <c r="X24" s="12">
        <f t="shared" si="4"/>
        <v>426.78745277886941</v>
      </c>
      <c r="Y24" s="12">
        <f t="shared" si="4"/>
        <v>17.440816000000002</v>
      </c>
      <c r="Z24" s="12">
        <f t="shared" si="0"/>
        <v>856.72866850000014</v>
      </c>
      <c r="AA24" s="12">
        <f t="shared" si="0"/>
        <v>3747.5875649231239</v>
      </c>
    </row>
    <row r="25" spans="1:28" x14ac:dyDescent="0.45">
      <c r="A25" s="114">
        <v>15</v>
      </c>
      <c r="B25" s="115">
        <v>2036</v>
      </c>
      <c r="C25" s="199">
        <f t="shared" si="5"/>
        <v>3.0374999999999996E-2</v>
      </c>
      <c r="D25" s="199"/>
      <c r="E25" s="199"/>
      <c r="F25" s="13">
        <f t="shared" si="7"/>
        <v>3219.921875</v>
      </c>
      <c r="G25" s="13">
        <f t="shared" si="2"/>
        <v>3655.8121574605943</v>
      </c>
      <c r="H25" s="13">
        <f t="shared" si="6"/>
        <v>858.41571625000006</v>
      </c>
      <c r="I25" s="12">
        <f t="shared" si="3"/>
        <v>167.99691896976569</v>
      </c>
      <c r="J25" s="12">
        <f t="shared" si="4"/>
        <v>40.049298671509312</v>
      </c>
      <c r="K25" s="12">
        <f t="shared" si="4"/>
        <v>416.41860261312951</v>
      </c>
      <c r="L25" s="12">
        <f t="shared" si="4"/>
        <v>370.6394397390863</v>
      </c>
      <c r="M25" s="12">
        <f t="shared" si="4"/>
        <v>214.20397223600864</v>
      </c>
      <c r="N25" s="12">
        <f t="shared" si="4"/>
        <v>503.36553970996266</v>
      </c>
      <c r="O25" s="12">
        <f t="shared" si="4"/>
        <v>47.133753910553601</v>
      </c>
      <c r="P25" s="12">
        <f t="shared" si="4"/>
        <v>140.95530000000002</v>
      </c>
      <c r="Q25" s="12">
        <f t="shared" si="4"/>
        <v>23.834572966758824</v>
      </c>
      <c r="R25" s="12">
        <f t="shared" si="4"/>
        <v>44.11805371699451</v>
      </c>
      <c r="S25" s="12">
        <f t="shared" si="4"/>
        <v>147.20589394782223</v>
      </c>
      <c r="T25" s="12">
        <f t="shared" si="4"/>
        <v>90.870808685923294</v>
      </c>
      <c r="U25" s="12">
        <f t="shared" si="4"/>
        <v>185.13490710217937</v>
      </c>
      <c r="V25" s="12">
        <f t="shared" si="4"/>
        <v>11.416555000000001</v>
      </c>
      <c r="W25" s="12">
        <f t="shared" si="4"/>
        <v>48.104851596886739</v>
      </c>
      <c r="X25" s="12">
        <f t="shared" si="4"/>
        <v>427.62787150000247</v>
      </c>
      <c r="Y25" s="12">
        <f t="shared" si="4"/>
        <v>17.475160000000002</v>
      </c>
      <c r="Z25" s="12">
        <f t="shared" si="0"/>
        <v>858.41571625000006</v>
      </c>
      <c r="AA25" s="12">
        <f t="shared" si="0"/>
        <v>3754.9672166165833</v>
      </c>
    </row>
    <row r="26" spans="1:28" x14ac:dyDescent="0.45">
      <c r="A26">
        <v>16</v>
      </c>
      <c r="B26" s="5">
        <v>2037</v>
      </c>
      <c r="C26" s="199">
        <f t="shared" si="5"/>
        <v>3.2399999999999998E-2</v>
      </c>
      <c r="D26" s="199"/>
      <c r="E26" s="199"/>
      <c r="F26" s="13">
        <f t="shared" si="7"/>
        <v>3226.25</v>
      </c>
      <c r="G26" s="13">
        <f t="shared" si="2"/>
        <v>3694.1324133144703</v>
      </c>
      <c r="H26" s="13">
        <f t="shared" si="6"/>
        <v>860.10276399999998</v>
      </c>
      <c r="I26" s="12">
        <f t="shared" si="3"/>
        <v>168.3270839688328</v>
      </c>
      <c r="J26" s="12">
        <f t="shared" si="4"/>
        <v>40.128007714148943</v>
      </c>
      <c r="K26" s="12">
        <f t="shared" si="4"/>
        <v>417.23699171446793</v>
      </c>
      <c r="L26" s="12">
        <f t="shared" si="4"/>
        <v>371.36785887335452</v>
      </c>
      <c r="M26" s="12">
        <f t="shared" si="4"/>
        <v>214.62494813680001</v>
      </c>
      <c r="N26" s="12">
        <f t="shared" si="4"/>
        <v>504.3548059653674</v>
      </c>
      <c r="O26" s="12">
        <f t="shared" si="4"/>
        <v>47.226386060662904</v>
      </c>
      <c r="P26" s="12">
        <f t="shared" si="4"/>
        <v>141.23232000000002</v>
      </c>
      <c r="Q26" s="12">
        <f t="shared" si="4"/>
        <v>23.881415145827305</v>
      </c>
      <c r="R26" s="12">
        <f t="shared" si="4"/>
        <v>44.204759099769625</v>
      </c>
      <c r="S26" s="12">
        <f t="shared" si="4"/>
        <v>147.49519826444902</v>
      </c>
      <c r="T26" s="12">
        <f t="shared" si="4"/>
        <v>91.04939744010403</v>
      </c>
      <c r="U26" s="12">
        <f t="shared" si="4"/>
        <v>185.49875345606208</v>
      </c>
      <c r="V26" s="12">
        <f t="shared" si="4"/>
        <v>11.438992000000001</v>
      </c>
      <c r="W26" s="12">
        <f t="shared" si="4"/>
        <v>48.199392249060651</v>
      </c>
      <c r="X26" s="12">
        <f t="shared" si="4"/>
        <v>428.46829022113553</v>
      </c>
      <c r="Y26" s="12">
        <f t="shared" si="4"/>
        <v>17.509504</v>
      </c>
      <c r="Z26" s="12">
        <f t="shared" si="0"/>
        <v>860.10276399999998</v>
      </c>
      <c r="AA26" s="12">
        <f t="shared" si="0"/>
        <v>3762.3468683100432</v>
      </c>
    </row>
    <row r="27" spans="1:28" x14ac:dyDescent="0.45">
      <c r="A27">
        <v>17</v>
      </c>
      <c r="B27" s="5">
        <v>2038</v>
      </c>
      <c r="C27" s="199">
        <f t="shared" si="5"/>
        <v>3.4424999999999997E-2</v>
      </c>
      <c r="D27" s="199"/>
      <c r="E27" s="199"/>
      <c r="F27" s="13">
        <f t="shared" si="7"/>
        <v>3232.578125</v>
      </c>
      <c r="G27" s="13">
        <f t="shared" si="2"/>
        <v>3732.8399810894848</v>
      </c>
      <c r="H27" s="13">
        <f t="shared" si="6"/>
        <v>861.7898117499999</v>
      </c>
      <c r="I27" s="12">
        <f t="shared" si="3"/>
        <v>168.6572489678999</v>
      </c>
      <c r="J27" s="12">
        <f t="shared" si="4"/>
        <v>40.206716756788566</v>
      </c>
      <c r="K27" s="12">
        <f t="shared" si="4"/>
        <v>418.05538081580636</v>
      </c>
      <c r="L27" s="12">
        <f t="shared" si="4"/>
        <v>372.09627800762274</v>
      </c>
      <c r="M27" s="12">
        <f t="shared" si="4"/>
        <v>215.04592403759136</v>
      </c>
      <c r="N27" s="12">
        <f t="shared" si="4"/>
        <v>505.34407222077215</v>
      </c>
      <c r="O27" s="12">
        <f t="shared" si="4"/>
        <v>47.319018210772199</v>
      </c>
      <c r="P27" s="12">
        <f t="shared" si="4"/>
        <v>141.50934000000001</v>
      </c>
      <c r="Q27" s="12">
        <f t="shared" si="4"/>
        <v>23.928257324895785</v>
      </c>
      <c r="R27" s="12">
        <f t="shared" si="4"/>
        <v>44.291464482544747</v>
      </c>
      <c r="S27" s="12">
        <f t="shared" si="4"/>
        <v>147.7845025810758</v>
      </c>
      <c r="T27" s="12">
        <f t="shared" si="4"/>
        <v>91.227986194284782</v>
      </c>
      <c r="U27" s="12">
        <f t="shared" si="4"/>
        <v>185.86259980994481</v>
      </c>
      <c r="V27" s="12">
        <f t="shared" si="4"/>
        <v>11.461428999999999</v>
      </c>
      <c r="W27" s="12">
        <f t="shared" si="4"/>
        <v>48.293932901234562</v>
      </c>
      <c r="X27" s="12">
        <f t="shared" si="4"/>
        <v>429.30870894226859</v>
      </c>
      <c r="Y27" s="12">
        <f t="shared" si="4"/>
        <v>17.543848000000001</v>
      </c>
      <c r="Z27" s="12">
        <f t="shared" ref="W27:AA78" si="8">Z$10*(1+$C27)</f>
        <v>861.7898117499999</v>
      </c>
      <c r="AA27" s="12">
        <f t="shared" si="8"/>
        <v>3769.7265200035026</v>
      </c>
    </row>
    <row r="28" spans="1:28" x14ac:dyDescent="0.45">
      <c r="A28">
        <v>18</v>
      </c>
      <c r="B28" s="5">
        <v>2039</v>
      </c>
      <c r="C28" s="199">
        <f t="shared" si="5"/>
        <v>3.6449999999999996E-2</v>
      </c>
      <c r="D28" s="199"/>
      <c r="E28" s="199"/>
      <c r="F28" s="13">
        <f t="shared" si="7"/>
        <v>3238.9062500000005</v>
      </c>
      <c r="G28" s="13">
        <f t="shared" si="2"/>
        <v>3771.9386764498149</v>
      </c>
      <c r="H28" s="13">
        <f t="shared" si="6"/>
        <v>863.47685950000005</v>
      </c>
      <c r="I28" s="12">
        <f t="shared" si="3"/>
        <v>168.98741396696704</v>
      </c>
      <c r="J28" s="12">
        <f t="shared" ref="J28:V47" si="9">J$10*(1+$C28)</f>
        <v>40.285425799428204</v>
      </c>
      <c r="K28" s="12">
        <f t="shared" si="9"/>
        <v>418.87376991714484</v>
      </c>
      <c r="L28" s="12">
        <f t="shared" si="9"/>
        <v>372.82469714189108</v>
      </c>
      <c r="M28" s="12">
        <f t="shared" si="9"/>
        <v>215.4668999383828</v>
      </c>
      <c r="N28" s="12">
        <f t="shared" si="9"/>
        <v>506.33333847617695</v>
      </c>
      <c r="O28" s="12">
        <f t="shared" si="9"/>
        <v>47.411650360881509</v>
      </c>
      <c r="P28" s="12">
        <f t="shared" si="9"/>
        <v>141.78636000000003</v>
      </c>
      <c r="Q28" s="12">
        <f t="shared" si="9"/>
        <v>23.97509950396427</v>
      </c>
      <c r="R28" s="12">
        <f t="shared" si="9"/>
        <v>44.378169865319869</v>
      </c>
      <c r="S28" s="12">
        <f t="shared" si="9"/>
        <v>148.07380689770264</v>
      </c>
      <c r="T28" s="12">
        <f t="shared" si="9"/>
        <v>91.406574948465547</v>
      </c>
      <c r="U28" s="12">
        <f t="shared" si="9"/>
        <v>186.22644616382755</v>
      </c>
      <c r="V28" s="12">
        <f t="shared" si="9"/>
        <v>11.483866000000001</v>
      </c>
      <c r="W28" s="12">
        <f t="shared" si="8"/>
        <v>48.388473553408481</v>
      </c>
      <c r="X28" s="12">
        <f t="shared" si="8"/>
        <v>430.14912766340177</v>
      </c>
      <c r="Y28" s="12">
        <f t="shared" si="8"/>
        <v>17.578192000000001</v>
      </c>
      <c r="Z28" s="12">
        <f t="shared" si="8"/>
        <v>863.47685950000005</v>
      </c>
      <c r="AA28" s="12">
        <f t="shared" si="8"/>
        <v>3777.106171696963</v>
      </c>
    </row>
    <row r="29" spans="1:28" x14ac:dyDescent="0.45">
      <c r="A29">
        <v>19</v>
      </c>
      <c r="B29" s="5">
        <v>2040</v>
      </c>
      <c r="C29" s="199">
        <f t="shared" si="5"/>
        <v>3.8474999999999995E-2</v>
      </c>
      <c r="D29" s="199"/>
      <c r="E29" s="199"/>
      <c r="F29" s="13">
        <f t="shared" si="7"/>
        <v>3245.234375</v>
      </c>
      <c r="G29" s="13">
        <f t="shared" si="2"/>
        <v>3811.4323519426343</v>
      </c>
      <c r="H29" s="13">
        <f>$H$10*(1+C29)</f>
        <v>865.16390725000008</v>
      </c>
      <c r="I29" s="12">
        <f t="shared" si="3"/>
        <v>169.31757896603415</v>
      </c>
      <c r="J29" s="12">
        <f t="shared" si="9"/>
        <v>40.364134842067827</v>
      </c>
      <c r="K29" s="12">
        <f t="shared" si="9"/>
        <v>419.69215901848327</v>
      </c>
      <c r="L29" s="12">
        <f t="shared" si="9"/>
        <v>373.5531162761593</v>
      </c>
      <c r="M29" s="12">
        <f t="shared" si="9"/>
        <v>215.88787583917414</v>
      </c>
      <c r="N29" s="12">
        <f t="shared" si="9"/>
        <v>507.32260473158169</v>
      </c>
      <c r="O29" s="12">
        <f t="shared" si="9"/>
        <v>47.504282510990805</v>
      </c>
      <c r="P29" s="12">
        <f t="shared" si="9"/>
        <v>142.06338000000002</v>
      </c>
      <c r="Q29" s="12">
        <f t="shared" si="9"/>
        <v>24.02194168303275</v>
      </c>
      <c r="R29" s="12">
        <f t="shared" si="9"/>
        <v>44.464875248094991</v>
      </c>
      <c r="S29" s="12">
        <f t="shared" si="9"/>
        <v>148.36311121432942</v>
      </c>
      <c r="T29" s="12">
        <f t="shared" si="9"/>
        <v>91.585163702646298</v>
      </c>
      <c r="U29" s="12">
        <f t="shared" si="9"/>
        <v>186.59029251771028</v>
      </c>
      <c r="V29" s="12">
        <f t="shared" si="9"/>
        <v>11.506303000000001</v>
      </c>
      <c r="W29" s="12">
        <f t="shared" si="8"/>
        <v>48.483014205582393</v>
      </c>
      <c r="X29" s="12">
        <f t="shared" si="8"/>
        <v>430.98954638453483</v>
      </c>
      <c r="Y29" s="12">
        <f t="shared" si="8"/>
        <v>17.612536000000002</v>
      </c>
      <c r="Z29" s="12">
        <f t="shared" si="8"/>
        <v>865.16390725000008</v>
      </c>
      <c r="AA29" s="12">
        <f t="shared" si="8"/>
        <v>3784.4858233904224</v>
      </c>
    </row>
    <row r="30" spans="1:28" s="20" customFormat="1" ht="14.2" customHeight="1" x14ac:dyDescent="0.45">
      <c r="A30" s="21">
        <v>20</v>
      </c>
      <c r="B30" s="16">
        <v>2041</v>
      </c>
      <c r="C30" s="199">
        <f t="shared" si="5"/>
        <v>4.0499999999999994E-2</v>
      </c>
      <c r="D30" s="199"/>
      <c r="E30" s="199"/>
      <c r="F30" s="17">
        <f t="shared" si="7"/>
        <v>3251.5625</v>
      </c>
      <c r="G30" s="17">
        <f t="shared" si="2"/>
        <v>3851.3248973494592</v>
      </c>
      <c r="H30" s="17">
        <f>$H$10*(1+C30)</f>
        <v>866.850955</v>
      </c>
      <c r="I30" s="19">
        <f t="shared" si="3"/>
        <v>169.64774396510126</v>
      </c>
      <c r="J30" s="19">
        <f t="shared" si="9"/>
        <v>40.44284388470745</v>
      </c>
      <c r="K30" s="19">
        <f t="shared" si="9"/>
        <v>420.51054811982164</v>
      </c>
      <c r="L30" s="19">
        <f t="shared" si="9"/>
        <v>374.28153541042752</v>
      </c>
      <c r="M30" s="19">
        <f t="shared" si="9"/>
        <v>216.30885173996552</v>
      </c>
      <c r="N30" s="19">
        <f t="shared" si="9"/>
        <v>508.31187098698643</v>
      </c>
      <c r="O30" s="19">
        <f t="shared" si="9"/>
        <v>47.596914661100108</v>
      </c>
      <c r="P30" s="19">
        <f t="shared" si="9"/>
        <v>142.34040000000002</v>
      </c>
      <c r="Q30" s="19">
        <f t="shared" si="9"/>
        <v>24.068783862101231</v>
      </c>
      <c r="R30" s="19">
        <f t="shared" si="9"/>
        <v>44.551580630870106</v>
      </c>
      <c r="S30" s="19">
        <f t="shared" si="9"/>
        <v>148.6524155309562</v>
      </c>
      <c r="T30" s="19">
        <f t="shared" si="9"/>
        <v>91.763752456827049</v>
      </c>
      <c r="U30" s="19">
        <f t="shared" si="9"/>
        <v>186.95413887159299</v>
      </c>
      <c r="V30" s="19">
        <f t="shared" si="9"/>
        <v>11.528739999999999</v>
      </c>
      <c r="W30" s="19">
        <f t="shared" si="8"/>
        <v>48.577554857756304</v>
      </c>
      <c r="X30" s="19">
        <f t="shared" si="8"/>
        <v>431.8299651056679</v>
      </c>
      <c r="Y30" s="19">
        <f t="shared" si="8"/>
        <v>17.646879999999999</v>
      </c>
      <c r="Z30" s="19">
        <f t="shared" si="8"/>
        <v>866.850955</v>
      </c>
      <c r="AA30" s="12">
        <f t="shared" si="8"/>
        <v>3791.8654750838818</v>
      </c>
      <c r="AB30" s="22">
        <f>(Z30-Z10)/Z10</f>
        <v>4.049999999999998E-2</v>
      </c>
    </row>
    <row r="31" spans="1:28" ht="14.2" customHeight="1" x14ac:dyDescent="0.45">
      <c r="A31">
        <v>21</v>
      </c>
      <c r="B31" s="5">
        <v>2042</v>
      </c>
      <c r="C31" s="199">
        <f t="shared" si="5"/>
        <v>4.2524999999999993E-2</v>
      </c>
      <c r="D31" s="199"/>
      <c r="E31" s="199"/>
      <c r="F31" s="13">
        <f t="shared" si="7"/>
        <v>3257.8906249999995</v>
      </c>
      <c r="G31" s="13">
        <f t="shared" si="2"/>
        <v>3891.6202400407715</v>
      </c>
      <c r="H31" s="13">
        <f t="shared" si="6"/>
        <v>868.53800274999992</v>
      </c>
      <c r="I31" s="12">
        <f t="shared" si="3"/>
        <v>169.97790896416834</v>
      </c>
      <c r="J31" s="12">
        <f t="shared" si="9"/>
        <v>40.521552927347074</v>
      </c>
      <c r="K31" s="12">
        <f t="shared" si="9"/>
        <v>421.32893722116006</v>
      </c>
      <c r="L31" s="12">
        <f t="shared" si="9"/>
        <v>375.00995454469574</v>
      </c>
      <c r="M31" s="12">
        <f t="shared" si="9"/>
        <v>216.72982764075689</v>
      </c>
      <c r="N31" s="12">
        <f t="shared" si="9"/>
        <v>509.30113724239118</v>
      </c>
      <c r="O31" s="12">
        <f t="shared" si="9"/>
        <v>47.689546811209404</v>
      </c>
      <c r="P31" s="12">
        <f t="shared" si="9"/>
        <v>142.61742000000001</v>
      </c>
      <c r="Q31" s="12">
        <f t="shared" si="9"/>
        <v>24.115626041169712</v>
      </c>
      <c r="R31" s="12">
        <f t="shared" si="9"/>
        <v>44.638286013645221</v>
      </c>
      <c r="S31" s="12">
        <f t="shared" si="9"/>
        <v>148.94171984758302</v>
      </c>
      <c r="T31" s="12">
        <f t="shared" si="9"/>
        <v>91.9423412110078</v>
      </c>
      <c r="U31" s="12">
        <f t="shared" si="9"/>
        <v>187.3179852254757</v>
      </c>
      <c r="V31" s="12">
        <f t="shared" si="9"/>
        <v>11.551176999999999</v>
      </c>
      <c r="W31" s="12">
        <f t="shared" si="8"/>
        <v>48.672095509930216</v>
      </c>
      <c r="X31" s="12">
        <f t="shared" si="8"/>
        <v>432.67038382680096</v>
      </c>
      <c r="Y31" s="12">
        <f t="shared" si="8"/>
        <v>17.681224</v>
      </c>
      <c r="Z31" s="12">
        <f t="shared" si="8"/>
        <v>868.53800274999992</v>
      </c>
      <c r="AA31" s="12">
        <f t="shared" si="8"/>
        <v>3799.2451267773413</v>
      </c>
      <c r="AB31" s="12">
        <f>(Y30-Y10)/Y10</f>
        <v>4.0499999999999918E-2</v>
      </c>
    </row>
    <row r="32" spans="1:28" ht="14.2" customHeight="1" x14ac:dyDescent="0.45">
      <c r="A32">
        <v>22</v>
      </c>
      <c r="B32" s="5">
        <v>2043</v>
      </c>
      <c r="C32" s="199">
        <f t="shared" si="5"/>
        <v>4.4549999999999992E-2</v>
      </c>
      <c r="D32" s="199"/>
      <c r="E32" s="199"/>
      <c r="F32" s="13">
        <f t="shared" si="7"/>
        <v>3264.2187500000005</v>
      </c>
      <c r="G32" s="13">
        <f t="shared" si="2"/>
        <v>3932.3223453340047</v>
      </c>
      <c r="H32" s="13">
        <f t="shared" si="6"/>
        <v>870.22505050000007</v>
      </c>
      <c r="I32" s="12">
        <f t="shared" si="3"/>
        <v>170.3080739632355</v>
      </c>
      <c r="J32" s="12">
        <f t="shared" si="9"/>
        <v>40.600261969986711</v>
      </c>
      <c r="K32" s="12">
        <f t="shared" si="9"/>
        <v>422.14732632249854</v>
      </c>
      <c r="L32" s="12">
        <f t="shared" si="9"/>
        <v>375.73837367896408</v>
      </c>
      <c r="M32" s="12">
        <f t="shared" si="9"/>
        <v>217.1508035415483</v>
      </c>
      <c r="N32" s="12">
        <f t="shared" si="9"/>
        <v>510.29040349779598</v>
      </c>
      <c r="O32" s="12">
        <f t="shared" si="9"/>
        <v>47.782178961318714</v>
      </c>
      <c r="P32" s="12">
        <f t="shared" si="9"/>
        <v>142.89444000000003</v>
      </c>
      <c r="Q32" s="12">
        <f t="shared" si="9"/>
        <v>24.162468220238196</v>
      </c>
      <c r="R32" s="12">
        <f t="shared" si="9"/>
        <v>44.72499139642035</v>
      </c>
      <c r="S32" s="12">
        <f t="shared" si="9"/>
        <v>149.23102416420983</v>
      </c>
      <c r="T32" s="12">
        <f t="shared" si="9"/>
        <v>92.120929965188566</v>
      </c>
      <c r="U32" s="12">
        <f t="shared" si="9"/>
        <v>187.68183157935846</v>
      </c>
      <c r="V32" s="12">
        <f t="shared" si="9"/>
        <v>11.573614000000001</v>
      </c>
      <c r="W32" s="12">
        <f t="shared" si="8"/>
        <v>48.766636162104135</v>
      </c>
      <c r="X32" s="12">
        <f t="shared" si="8"/>
        <v>433.51080254793408</v>
      </c>
      <c r="Y32" s="12">
        <f t="shared" si="8"/>
        <v>17.715568000000001</v>
      </c>
      <c r="Z32" s="12">
        <f t="shared" si="8"/>
        <v>870.22505050000007</v>
      </c>
      <c r="AA32" s="12">
        <f t="shared" si="8"/>
        <v>3806.6247784708016</v>
      </c>
    </row>
    <row r="33" spans="1:27" ht="14.2" customHeight="1" x14ac:dyDescent="0.45">
      <c r="A33">
        <v>23</v>
      </c>
      <c r="B33" s="5">
        <v>2044</v>
      </c>
      <c r="C33" s="199">
        <f t="shared" si="5"/>
        <v>4.6574999999999991E-2</v>
      </c>
      <c r="D33" s="199"/>
      <c r="E33" s="199"/>
      <c r="F33" s="13">
        <f t="shared" si="7"/>
        <v>3270.546875</v>
      </c>
      <c r="G33" s="13">
        <f t="shared" si="2"/>
        <v>3973.4352168548771</v>
      </c>
      <c r="H33" s="13">
        <f t="shared" si="6"/>
        <v>871.91209824999999</v>
      </c>
      <c r="I33" s="12">
        <f t="shared" si="3"/>
        <v>170.63823896230258</v>
      </c>
      <c r="J33" s="12">
        <f t="shared" si="9"/>
        <v>40.678971012626334</v>
      </c>
      <c r="K33" s="12">
        <f t="shared" si="9"/>
        <v>422.96571542383697</v>
      </c>
      <c r="L33" s="12">
        <f t="shared" si="9"/>
        <v>376.4667928132323</v>
      </c>
      <c r="M33" s="12">
        <f t="shared" si="9"/>
        <v>217.57177944233968</v>
      </c>
      <c r="N33" s="12">
        <f t="shared" si="9"/>
        <v>511.27966975320072</v>
      </c>
      <c r="O33" s="12">
        <f t="shared" si="9"/>
        <v>47.874811111428009</v>
      </c>
      <c r="P33" s="12">
        <f t="shared" si="9"/>
        <v>143.17146000000002</v>
      </c>
      <c r="Q33" s="12">
        <f t="shared" si="9"/>
        <v>24.209310399306677</v>
      </c>
      <c r="R33" s="12">
        <f t="shared" si="9"/>
        <v>44.811696779195465</v>
      </c>
      <c r="S33" s="12">
        <f t="shared" si="9"/>
        <v>149.52032848083664</v>
      </c>
      <c r="T33" s="12">
        <f t="shared" si="9"/>
        <v>92.299518719369317</v>
      </c>
      <c r="U33" s="12">
        <f t="shared" si="9"/>
        <v>188.04567793324117</v>
      </c>
      <c r="V33" s="12">
        <f t="shared" si="9"/>
        <v>11.596051000000001</v>
      </c>
      <c r="W33" s="12">
        <f t="shared" si="8"/>
        <v>48.861176814278046</v>
      </c>
      <c r="X33" s="12">
        <f t="shared" si="8"/>
        <v>434.35122126906714</v>
      </c>
      <c r="Y33" s="12">
        <f t="shared" si="8"/>
        <v>17.749912000000002</v>
      </c>
      <c r="Z33" s="12">
        <f t="shared" si="8"/>
        <v>871.91209824999999</v>
      </c>
      <c r="AA33" s="12">
        <f t="shared" si="8"/>
        <v>3814.0044301642615</v>
      </c>
    </row>
    <row r="34" spans="1:27" ht="14.2" customHeight="1" x14ac:dyDescent="0.45">
      <c r="A34">
        <v>24</v>
      </c>
      <c r="B34" s="5">
        <v>2045</v>
      </c>
      <c r="C34" s="199">
        <f t="shared" si="5"/>
        <v>4.859999999999999E-2</v>
      </c>
      <c r="D34" s="199"/>
      <c r="E34" s="199"/>
      <c r="F34" s="13">
        <f t="shared" si="7"/>
        <v>3276.875</v>
      </c>
      <c r="G34" s="13">
        <f t="shared" si="2"/>
        <v>4014.962896902156</v>
      </c>
      <c r="H34" s="13">
        <f t="shared" si="6"/>
        <v>873.59914600000002</v>
      </c>
      <c r="I34" s="12">
        <f t="shared" si="3"/>
        <v>170.96840396136969</v>
      </c>
      <c r="J34" s="12">
        <f t="shared" si="9"/>
        <v>40.757680055265965</v>
      </c>
      <c r="K34" s="12">
        <f t="shared" si="9"/>
        <v>423.78410452517539</v>
      </c>
      <c r="L34" s="12">
        <f t="shared" si="9"/>
        <v>377.19521194750052</v>
      </c>
      <c r="M34" s="12">
        <f t="shared" si="9"/>
        <v>217.99275534313105</v>
      </c>
      <c r="N34" s="12">
        <f t="shared" si="9"/>
        <v>512.26893600860546</v>
      </c>
      <c r="O34" s="12">
        <f t="shared" si="9"/>
        <v>47.967443261537312</v>
      </c>
      <c r="P34" s="12">
        <f t="shared" si="9"/>
        <v>143.44848000000002</v>
      </c>
      <c r="Q34" s="12">
        <f t="shared" si="9"/>
        <v>24.256152578375158</v>
      </c>
      <c r="R34" s="12">
        <f t="shared" si="9"/>
        <v>44.898402161970587</v>
      </c>
      <c r="S34" s="12">
        <f t="shared" si="9"/>
        <v>149.80963279746342</v>
      </c>
      <c r="T34" s="12">
        <f t="shared" si="9"/>
        <v>92.478107473550068</v>
      </c>
      <c r="U34" s="12">
        <f t="shared" si="9"/>
        <v>188.4095242871239</v>
      </c>
      <c r="V34" s="12">
        <f t="shared" si="9"/>
        <v>11.618487999999999</v>
      </c>
      <c r="W34" s="12">
        <f t="shared" si="8"/>
        <v>48.955717466451958</v>
      </c>
      <c r="X34" s="12">
        <f t="shared" si="8"/>
        <v>435.1916399902002</v>
      </c>
      <c r="Y34" s="12">
        <f t="shared" si="8"/>
        <v>17.784255999999999</v>
      </c>
      <c r="Z34" s="12">
        <f t="shared" si="8"/>
        <v>873.59914600000002</v>
      </c>
      <c r="AA34" s="12">
        <f t="shared" si="8"/>
        <v>3821.384081857721</v>
      </c>
    </row>
    <row r="35" spans="1:27" ht="14.2" customHeight="1" x14ac:dyDescent="0.45">
      <c r="A35">
        <v>25</v>
      </c>
      <c r="B35" s="5">
        <v>2046</v>
      </c>
      <c r="C35" s="199">
        <f t="shared" si="5"/>
        <v>5.0624999999999989E-2</v>
      </c>
      <c r="D35" s="199"/>
      <c r="E35" s="199"/>
      <c r="F35" s="13">
        <f t="shared" si="7"/>
        <v>3283.2031249999995</v>
      </c>
      <c r="G35" s="13">
        <f t="shared" si="2"/>
        <v>4056.90946681582</v>
      </c>
      <c r="H35" s="13">
        <f t="shared" si="6"/>
        <v>875.28619374999994</v>
      </c>
      <c r="I35" s="12">
        <f t="shared" si="3"/>
        <v>171.2985689604368</v>
      </c>
      <c r="J35" s="12">
        <f t="shared" si="9"/>
        <v>40.836389097905588</v>
      </c>
      <c r="K35" s="12">
        <f t="shared" si="9"/>
        <v>424.60249362651376</v>
      </c>
      <c r="L35" s="12">
        <f t="shared" si="9"/>
        <v>377.92363108176875</v>
      </c>
      <c r="M35" s="12">
        <f t="shared" si="9"/>
        <v>218.4137312439224</v>
      </c>
      <c r="N35" s="12">
        <f t="shared" si="9"/>
        <v>513.25820226401015</v>
      </c>
      <c r="O35" s="12">
        <f t="shared" si="9"/>
        <v>48.060075411646608</v>
      </c>
      <c r="P35" s="12">
        <f t="shared" si="9"/>
        <v>143.72550000000001</v>
      </c>
      <c r="Q35" s="12">
        <f t="shared" si="9"/>
        <v>24.302994757443638</v>
      </c>
      <c r="R35" s="12">
        <f t="shared" si="9"/>
        <v>44.985107544745702</v>
      </c>
      <c r="S35" s="12">
        <f t="shared" si="9"/>
        <v>150.09893711409021</v>
      </c>
      <c r="T35" s="12">
        <f t="shared" si="9"/>
        <v>92.656696227730819</v>
      </c>
      <c r="U35" s="12">
        <f t="shared" si="9"/>
        <v>188.77337064100661</v>
      </c>
      <c r="V35" s="12">
        <f t="shared" si="9"/>
        <v>11.640924999999999</v>
      </c>
      <c r="W35" s="12">
        <f t="shared" si="8"/>
        <v>49.050258118625869</v>
      </c>
      <c r="X35" s="12">
        <f t="shared" si="8"/>
        <v>436.03205871133326</v>
      </c>
      <c r="Y35" s="12">
        <f t="shared" si="8"/>
        <v>17.8186</v>
      </c>
      <c r="Z35" s="12">
        <f t="shared" si="8"/>
        <v>875.28619374999994</v>
      </c>
      <c r="AA35" s="12">
        <f t="shared" si="8"/>
        <v>3828.7637335511804</v>
      </c>
    </row>
    <row r="36" spans="1:27" ht="14.2" customHeight="1" x14ac:dyDescent="0.45">
      <c r="A36">
        <v>26</v>
      </c>
      <c r="B36" s="5">
        <v>2047</v>
      </c>
      <c r="C36" s="199">
        <f t="shared" si="5"/>
        <v>5.2649999999999988E-2</v>
      </c>
      <c r="D36" s="199"/>
      <c r="E36" s="199"/>
      <c r="F36" s="13">
        <f t="shared" si="7"/>
        <v>3289.5312500000005</v>
      </c>
      <c r="G36" s="13">
        <f t="shared" si="2"/>
        <v>4099.2790473487166</v>
      </c>
      <c r="H36" s="13">
        <f t="shared" si="6"/>
        <v>876.97324150000009</v>
      </c>
      <c r="I36" s="12">
        <f t="shared" si="3"/>
        <v>171.62873395950393</v>
      </c>
      <c r="J36" s="12">
        <f t="shared" si="9"/>
        <v>40.915098140545219</v>
      </c>
      <c r="K36" s="12">
        <f t="shared" si="9"/>
        <v>425.4208827278523</v>
      </c>
      <c r="L36" s="12">
        <f t="shared" si="9"/>
        <v>378.65205021603708</v>
      </c>
      <c r="M36" s="12">
        <f t="shared" si="9"/>
        <v>218.83470714471383</v>
      </c>
      <c r="N36" s="12">
        <f t="shared" si="9"/>
        <v>514.24746851941507</v>
      </c>
      <c r="O36" s="12">
        <f t="shared" si="9"/>
        <v>48.152707561755918</v>
      </c>
      <c r="P36" s="12">
        <f t="shared" si="9"/>
        <v>144.00252000000003</v>
      </c>
      <c r="Q36" s="12">
        <f t="shared" si="9"/>
        <v>24.349836936512123</v>
      </c>
      <c r="R36" s="12">
        <f t="shared" si="9"/>
        <v>45.071812927520831</v>
      </c>
      <c r="S36" s="12">
        <f t="shared" si="9"/>
        <v>150.38824143071704</v>
      </c>
      <c r="T36" s="12">
        <f t="shared" si="9"/>
        <v>92.835284981911585</v>
      </c>
      <c r="U36" s="12">
        <f t="shared" si="9"/>
        <v>189.13721699488937</v>
      </c>
      <c r="V36" s="12">
        <f t="shared" si="9"/>
        <v>11.663362000000001</v>
      </c>
      <c r="W36" s="12">
        <f t="shared" si="8"/>
        <v>49.144798770799788</v>
      </c>
      <c r="X36" s="12">
        <f t="shared" si="8"/>
        <v>436.87247743246644</v>
      </c>
      <c r="Y36" s="12">
        <f t="shared" si="8"/>
        <v>17.852944000000001</v>
      </c>
      <c r="Z36" s="12">
        <f t="shared" si="8"/>
        <v>876.97324150000009</v>
      </c>
      <c r="AA36" s="12">
        <f t="shared" si="8"/>
        <v>3836.1433852446407</v>
      </c>
    </row>
    <row r="37" spans="1:27" ht="14.2" customHeight="1" x14ac:dyDescent="0.45">
      <c r="A37">
        <v>27</v>
      </c>
      <c r="B37" s="5">
        <v>2048</v>
      </c>
      <c r="C37" s="199">
        <f t="shared" si="5"/>
        <v>5.4674999999999987E-2</v>
      </c>
      <c r="D37" s="199"/>
      <c r="E37" s="199"/>
      <c r="F37" s="13">
        <f t="shared" si="7"/>
        <v>3295.859375</v>
      </c>
      <c r="G37" s="13">
        <f t="shared" si="2"/>
        <v>4142.0757990416923</v>
      </c>
      <c r="H37" s="13">
        <f t="shared" si="6"/>
        <v>878.66028925000001</v>
      </c>
      <c r="I37" s="12">
        <f t="shared" si="3"/>
        <v>171.95889895857104</v>
      </c>
      <c r="J37" s="12">
        <f t="shared" si="9"/>
        <v>40.993807183184849</v>
      </c>
      <c r="K37" s="12">
        <f t="shared" si="9"/>
        <v>426.23927182919067</v>
      </c>
      <c r="L37" s="12">
        <f t="shared" si="9"/>
        <v>379.3804693503053</v>
      </c>
      <c r="M37" s="12">
        <f t="shared" si="9"/>
        <v>219.25568304550518</v>
      </c>
      <c r="N37" s="12">
        <f t="shared" si="9"/>
        <v>515.23673477481975</v>
      </c>
      <c r="O37" s="12">
        <f t="shared" si="9"/>
        <v>48.245339711865213</v>
      </c>
      <c r="P37" s="12">
        <f t="shared" si="9"/>
        <v>144.27954000000003</v>
      </c>
      <c r="Q37" s="12">
        <f t="shared" si="9"/>
        <v>24.396679115580604</v>
      </c>
      <c r="R37" s="12">
        <f t="shared" si="9"/>
        <v>45.158518310295946</v>
      </c>
      <c r="S37" s="12">
        <f t="shared" si="9"/>
        <v>150.67754574734383</v>
      </c>
      <c r="T37" s="12">
        <f t="shared" si="9"/>
        <v>93.013873736092336</v>
      </c>
      <c r="U37" s="12">
        <f t="shared" si="9"/>
        <v>189.50106334877208</v>
      </c>
      <c r="V37" s="12">
        <f t="shared" si="9"/>
        <v>11.685799000000001</v>
      </c>
      <c r="W37" s="12">
        <f t="shared" si="8"/>
        <v>49.2393394229737</v>
      </c>
      <c r="X37" s="12">
        <f t="shared" si="8"/>
        <v>437.7128961535995</v>
      </c>
      <c r="Y37" s="12">
        <f t="shared" si="8"/>
        <v>17.887288000000002</v>
      </c>
      <c r="Z37" s="12">
        <f t="shared" si="8"/>
        <v>878.66028925000001</v>
      </c>
      <c r="AA37" s="12">
        <f t="shared" si="8"/>
        <v>3843.5230369381002</v>
      </c>
    </row>
    <row r="38" spans="1:27" ht="14.2" customHeight="1" x14ac:dyDescent="0.45">
      <c r="A38">
        <v>28</v>
      </c>
      <c r="B38" s="5">
        <v>2049</v>
      </c>
      <c r="C38" s="199">
        <f t="shared" si="5"/>
        <v>5.6699999999999987E-2</v>
      </c>
      <c r="D38" s="199"/>
      <c r="E38" s="199"/>
      <c r="F38" s="13">
        <f t="shared" si="7"/>
        <v>3302.1875</v>
      </c>
      <c r="G38" s="13">
        <f t="shared" si="2"/>
        <v>4185.3039226022793</v>
      </c>
      <c r="H38" s="13">
        <f t="shared" si="6"/>
        <v>880.34733700000004</v>
      </c>
      <c r="I38" s="12">
        <f t="shared" si="3"/>
        <v>172.28906395763815</v>
      </c>
      <c r="J38" s="12">
        <f t="shared" si="9"/>
        <v>41.072516225824472</v>
      </c>
      <c r="K38" s="12">
        <f t="shared" si="9"/>
        <v>427.0576609305291</v>
      </c>
      <c r="L38" s="12">
        <f t="shared" si="9"/>
        <v>380.10888848457353</v>
      </c>
      <c r="M38" s="12">
        <f t="shared" si="9"/>
        <v>219.67665894629656</v>
      </c>
      <c r="N38" s="12">
        <f t="shared" si="9"/>
        <v>516.22600103022444</v>
      </c>
      <c r="O38" s="12">
        <f t="shared" si="9"/>
        <v>48.337971861974516</v>
      </c>
      <c r="P38" s="12">
        <f t="shared" si="9"/>
        <v>144.55656000000002</v>
      </c>
      <c r="Q38" s="12">
        <f t="shared" si="9"/>
        <v>24.443521294649084</v>
      </c>
      <c r="R38" s="12">
        <f t="shared" si="9"/>
        <v>45.245223693071061</v>
      </c>
      <c r="S38" s="12">
        <f t="shared" si="9"/>
        <v>150.96685006397061</v>
      </c>
      <c r="T38" s="12">
        <f t="shared" si="9"/>
        <v>93.192462490273087</v>
      </c>
      <c r="U38" s="12">
        <f t="shared" si="9"/>
        <v>189.86490970265478</v>
      </c>
      <c r="V38" s="12">
        <f t="shared" si="9"/>
        <v>11.708235999999999</v>
      </c>
      <c r="W38" s="12">
        <f t="shared" si="8"/>
        <v>49.333880075147604</v>
      </c>
      <c r="X38" s="12">
        <f t="shared" si="8"/>
        <v>438.55331487473256</v>
      </c>
      <c r="Y38" s="12">
        <f t="shared" si="8"/>
        <v>17.921631999999999</v>
      </c>
      <c r="Z38" s="12">
        <f t="shared" si="8"/>
        <v>880.34733700000004</v>
      </c>
      <c r="AA38" s="12">
        <f t="shared" si="8"/>
        <v>3850.9026886315601</v>
      </c>
    </row>
    <row r="39" spans="1:27" ht="14.2" customHeight="1" x14ac:dyDescent="0.45">
      <c r="A39">
        <v>29</v>
      </c>
      <c r="B39" s="5">
        <v>2050</v>
      </c>
      <c r="C39" s="199">
        <f t="shared" si="5"/>
        <v>5.8724999999999986E-2</v>
      </c>
      <c r="D39" s="199"/>
      <c r="E39" s="199"/>
      <c r="F39" s="13">
        <f t="shared" si="7"/>
        <v>3308.5156249999995</v>
      </c>
      <c r="G39" s="13">
        <f t="shared" si="2"/>
        <v>4228.9676592869146</v>
      </c>
      <c r="H39" s="13">
        <f t="shared" si="6"/>
        <v>882.03438474999996</v>
      </c>
      <c r="I39" s="12">
        <f t="shared" si="3"/>
        <v>172.61922895670526</v>
      </c>
      <c r="J39" s="12">
        <f t="shared" si="9"/>
        <v>41.151225268464096</v>
      </c>
      <c r="K39" s="12">
        <f t="shared" si="9"/>
        <v>427.87605003186752</v>
      </c>
      <c r="L39" s="12">
        <f t="shared" si="9"/>
        <v>380.83730761884181</v>
      </c>
      <c r="M39" s="12">
        <f t="shared" si="9"/>
        <v>220.09763484708793</v>
      </c>
      <c r="N39" s="12">
        <f t="shared" si="9"/>
        <v>517.21526728562924</v>
      </c>
      <c r="O39" s="12">
        <f t="shared" si="9"/>
        <v>48.430604012083812</v>
      </c>
      <c r="P39" s="12">
        <f t="shared" si="9"/>
        <v>144.83358000000001</v>
      </c>
      <c r="Q39" s="12">
        <f t="shared" si="9"/>
        <v>24.490363473717562</v>
      </c>
      <c r="R39" s="12">
        <f t="shared" si="9"/>
        <v>45.331929075846176</v>
      </c>
      <c r="S39" s="12">
        <f t="shared" si="9"/>
        <v>151.25615438059742</v>
      </c>
      <c r="T39" s="12">
        <f t="shared" si="9"/>
        <v>93.371051244453838</v>
      </c>
      <c r="U39" s="12">
        <f t="shared" si="9"/>
        <v>190.22875605653749</v>
      </c>
      <c r="V39" s="12">
        <f t="shared" si="9"/>
        <v>11.730672999999999</v>
      </c>
      <c r="W39" s="12">
        <f t="shared" si="8"/>
        <v>49.428420727321516</v>
      </c>
      <c r="X39" s="12">
        <f t="shared" si="8"/>
        <v>439.39373359586563</v>
      </c>
      <c r="Y39" s="12">
        <f t="shared" si="8"/>
        <v>17.955976</v>
      </c>
      <c r="Z39" s="12">
        <f t="shared" si="8"/>
        <v>882.03438474999996</v>
      </c>
      <c r="AA39" s="12">
        <f t="shared" si="8"/>
        <v>3858.2823403250195</v>
      </c>
    </row>
    <row r="40" spans="1:27" s="23" customFormat="1" ht="14.2" customHeight="1" x14ac:dyDescent="0.45">
      <c r="A40" s="23">
        <v>30</v>
      </c>
      <c r="B40" s="24">
        <v>2051</v>
      </c>
      <c r="C40" s="199">
        <f t="shared" si="5"/>
        <v>6.0749999999999985E-2</v>
      </c>
      <c r="D40" s="199"/>
      <c r="E40" s="199"/>
      <c r="F40" s="25">
        <f t="shared" si="7"/>
        <v>3314.8437500000005</v>
      </c>
      <c r="G40" s="25">
        <f t="shared" si="2"/>
        <v>4273.0712912867821</v>
      </c>
      <c r="H40" s="25">
        <f t="shared" si="6"/>
        <v>883.72143250000011</v>
      </c>
      <c r="I40" s="26">
        <f t="shared" si="3"/>
        <v>172.94939395577239</v>
      </c>
      <c r="J40" s="26">
        <f t="shared" si="9"/>
        <v>41.229934311103733</v>
      </c>
      <c r="K40" s="26">
        <f t="shared" si="9"/>
        <v>428.694439133206</v>
      </c>
      <c r="L40" s="26">
        <f t="shared" si="9"/>
        <v>381.56572675311008</v>
      </c>
      <c r="M40" s="26">
        <f t="shared" si="9"/>
        <v>220.51861074787934</v>
      </c>
      <c r="N40" s="26">
        <f t="shared" si="9"/>
        <v>518.20453354103404</v>
      </c>
      <c r="O40" s="26">
        <f t="shared" si="9"/>
        <v>48.523236162193122</v>
      </c>
      <c r="P40" s="26">
        <f t="shared" si="9"/>
        <v>145.11060000000003</v>
      </c>
      <c r="Q40" s="26">
        <f t="shared" si="9"/>
        <v>24.537205652786049</v>
      </c>
      <c r="R40" s="26">
        <f t="shared" si="9"/>
        <v>45.418634458621305</v>
      </c>
      <c r="S40" s="26">
        <f t="shared" si="9"/>
        <v>151.54545869722423</v>
      </c>
      <c r="T40" s="26">
        <f t="shared" si="9"/>
        <v>93.549639998634603</v>
      </c>
      <c r="U40" s="26">
        <f t="shared" si="9"/>
        <v>190.59260241042026</v>
      </c>
      <c r="V40" s="26">
        <f t="shared" si="9"/>
        <v>11.753110000000001</v>
      </c>
      <c r="W40" s="26">
        <f t="shared" si="8"/>
        <v>49.522961379495442</v>
      </c>
      <c r="X40" s="26">
        <f t="shared" si="8"/>
        <v>440.2341523169988</v>
      </c>
      <c r="Y40" s="26">
        <f t="shared" si="8"/>
        <v>17.990320000000001</v>
      </c>
      <c r="Z40" s="26">
        <f t="shared" si="8"/>
        <v>883.72143250000011</v>
      </c>
      <c r="AA40" s="26">
        <f t="shared" si="8"/>
        <v>3865.6619920184799</v>
      </c>
    </row>
    <row r="41" spans="1:27" ht="14.2" customHeight="1" x14ac:dyDescent="0.45">
      <c r="A41">
        <v>31</v>
      </c>
      <c r="B41" s="5">
        <v>2052</v>
      </c>
      <c r="C41" s="199">
        <f t="shared" si="5"/>
        <v>6.2774999999999984E-2</v>
      </c>
      <c r="D41" s="199"/>
      <c r="E41" s="199"/>
      <c r="F41" s="13">
        <f t="shared" si="7"/>
        <v>3321.171875</v>
      </c>
      <c r="G41" s="13">
        <f t="shared" si="2"/>
        <v>4317.6191421172634</v>
      </c>
      <c r="H41" s="13">
        <f t="shared" si="6"/>
        <v>885.40848025000003</v>
      </c>
      <c r="I41" s="12">
        <f t="shared" si="3"/>
        <v>173.27955895483947</v>
      </c>
      <c r="J41" s="12">
        <f t="shared" si="9"/>
        <v>41.308643353743356</v>
      </c>
      <c r="K41" s="12">
        <f t="shared" si="9"/>
        <v>429.51282823454443</v>
      </c>
      <c r="L41" s="12">
        <f t="shared" si="9"/>
        <v>382.29414588737831</v>
      </c>
      <c r="M41" s="12">
        <f t="shared" si="9"/>
        <v>220.93958664867071</v>
      </c>
      <c r="N41" s="12">
        <f t="shared" si="9"/>
        <v>519.19379979643873</v>
      </c>
      <c r="O41" s="12">
        <f t="shared" si="9"/>
        <v>48.615868312302418</v>
      </c>
      <c r="P41" s="12">
        <f t="shared" si="9"/>
        <v>145.38762000000003</v>
      </c>
      <c r="Q41" s="12">
        <f t="shared" si="9"/>
        <v>24.58404783185453</v>
      </c>
      <c r="R41" s="12">
        <f t="shared" si="9"/>
        <v>45.50533984139642</v>
      </c>
      <c r="S41" s="12">
        <f t="shared" si="9"/>
        <v>151.83476301385105</v>
      </c>
      <c r="T41" s="12">
        <f t="shared" si="9"/>
        <v>93.728228752815355</v>
      </c>
      <c r="U41" s="12">
        <f t="shared" si="9"/>
        <v>190.95644876430296</v>
      </c>
      <c r="V41" s="12">
        <f t="shared" si="9"/>
        <v>11.775547</v>
      </c>
      <c r="W41" s="12">
        <f t="shared" si="8"/>
        <v>49.617502031669346</v>
      </c>
      <c r="X41" s="12">
        <f t="shared" si="8"/>
        <v>441.07457103813186</v>
      </c>
      <c r="Y41" s="12">
        <f t="shared" si="8"/>
        <v>18.024664000000001</v>
      </c>
      <c r="Z41" s="12">
        <f t="shared" si="8"/>
        <v>885.40848025000003</v>
      </c>
      <c r="AA41" s="12">
        <f t="shared" si="8"/>
        <v>3873.0416437119393</v>
      </c>
    </row>
    <row r="42" spans="1:27" ht="14.2" customHeight="1" x14ac:dyDescent="0.45">
      <c r="A42">
        <v>32</v>
      </c>
      <c r="B42" s="5">
        <v>2053</v>
      </c>
      <c r="C42" s="199">
        <f t="shared" si="5"/>
        <v>6.4799999999999983E-2</v>
      </c>
      <c r="D42" s="199"/>
      <c r="E42" s="199"/>
      <c r="F42" s="13">
        <f t="shared" si="7"/>
        <v>3327.5</v>
      </c>
      <c r="G42" s="13">
        <f t="shared" si="2"/>
        <v>4362.6155770110663</v>
      </c>
      <c r="H42" s="13">
        <f t="shared" si="6"/>
        <v>887.09552799999994</v>
      </c>
      <c r="I42" s="12">
        <f t="shared" si="3"/>
        <v>173.60972395390658</v>
      </c>
      <c r="J42" s="12">
        <f t="shared" si="9"/>
        <v>41.38735239638298</v>
      </c>
      <c r="K42" s="12">
        <f t="shared" si="9"/>
        <v>430.33121733588285</v>
      </c>
      <c r="L42" s="12">
        <f t="shared" si="9"/>
        <v>383.02256502164653</v>
      </c>
      <c r="M42" s="12">
        <f t="shared" si="9"/>
        <v>221.36056254946206</v>
      </c>
      <c r="N42" s="12">
        <f t="shared" si="9"/>
        <v>520.18306605184353</v>
      </c>
      <c r="O42" s="12">
        <f t="shared" si="9"/>
        <v>48.70850046241172</v>
      </c>
      <c r="P42" s="12">
        <f t="shared" si="9"/>
        <v>145.66464000000002</v>
      </c>
      <c r="Q42" s="12">
        <f t="shared" si="9"/>
        <v>24.630890010923007</v>
      </c>
      <c r="R42" s="12">
        <f t="shared" si="9"/>
        <v>45.592045224171542</v>
      </c>
      <c r="S42" s="12">
        <f t="shared" si="9"/>
        <v>152.12406733047783</v>
      </c>
      <c r="T42" s="12">
        <f t="shared" si="9"/>
        <v>93.906817506996106</v>
      </c>
      <c r="U42" s="12">
        <f t="shared" si="9"/>
        <v>191.3202951181857</v>
      </c>
      <c r="V42" s="12">
        <f t="shared" si="9"/>
        <v>11.797984</v>
      </c>
      <c r="W42" s="12">
        <f t="shared" si="8"/>
        <v>49.712042683843258</v>
      </c>
      <c r="X42" s="12">
        <f t="shared" si="8"/>
        <v>441.91498975926493</v>
      </c>
      <c r="Y42" s="12">
        <f t="shared" si="8"/>
        <v>18.059007999999999</v>
      </c>
      <c r="Z42" s="12">
        <f t="shared" si="8"/>
        <v>887.09552799999994</v>
      </c>
      <c r="AA42" s="12">
        <f t="shared" si="8"/>
        <v>3880.4212954053987</v>
      </c>
    </row>
    <row r="43" spans="1:27" ht="14.2" customHeight="1" x14ac:dyDescent="0.45">
      <c r="A43">
        <v>33</v>
      </c>
      <c r="B43" s="5">
        <v>2054</v>
      </c>
      <c r="C43" s="199">
        <f t="shared" si="5"/>
        <v>6.6824999999999982E-2</v>
      </c>
      <c r="D43" s="199"/>
      <c r="E43" s="199"/>
      <c r="F43" s="13">
        <f t="shared" si="7"/>
        <v>3333.8281249999995</v>
      </c>
      <c r="G43" s="13">
        <f t="shared" si="2"/>
        <v>4408.0650033150469</v>
      </c>
      <c r="H43" s="13">
        <f t="shared" si="6"/>
        <v>888.78257574999998</v>
      </c>
      <c r="I43" s="12">
        <f t="shared" si="3"/>
        <v>173.93988895297369</v>
      </c>
      <c r="J43" s="12">
        <f t="shared" si="9"/>
        <v>41.46606143902261</v>
      </c>
      <c r="K43" s="12">
        <f t="shared" si="9"/>
        <v>431.14960643722122</v>
      </c>
      <c r="L43" s="12">
        <f t="shared" si="9"/>
        <v>383.75098415591481</v>
      </c>
      <c r="M43" s="12">
        <f t="shared" si="9"/>
        <v>221.78153845025344</v>
      </c>
      <c r="N43" s="12">
        <f t="shared" si="9"/>
        <v>521.17233230724821</v>
      </c>
      <c r="O43" s="12">
        <f t="shared" si="9"/>
        <v>48.801132612521016</v>
      </c>
      <c r="P43" s="12">
        <f t="shared" si="9"/>
        <v>145.94166000000001</v>
      </c>
      <c r="Q43" s="12">
        <f t="shared" si="9"/>
        <v>24.677732189991488</v>
      </c>
      <c r="R43" s="12">
        <f t="shared" si="9"/>
        <v>45.678750606946657</v>
      </c>
      <c r="S43" s="12">
        <f t="shared" si="9"/>
        <v>152.41337164710461</v>
      </c>
      <c r="T43" s="12">
        <f t="shared" si="9"/>
        <v>94.085406261176857</v>
      </c>
      <c r="U43" s="12">
        <f t="shared" si="9"/>
        <v>191.6841414720684</v>
      </c>
      <c r="V43" s="12">
        <f t="shared" si="9"/>
        <v>11.820421</v>
      </c>
      <c r="W43" s="12">
        <f t="shared" si="8"/>
        <v>49.806583336017169</v>
      </c>
      <c r="X43" s="12">
        <f t="shared" si="8"/>
        <v>442.75540848039799</v>
      </c>
      <c r="Y43" s="12">
        <f t="shared" si="8"/>
        <v>18.093351999999999</v>
      </c>
      <c r="Z43" s="12">
        <f t="shared" si="8"/>
        <v>888.78257574999998</v>
      </c>
      <c r="AA43" s="12">
        <f t="shared" si="8"/>
        <v>3887.8009470988582</v>
      </c>
    </row>
    <row r="44" spans="1:27" ht="14.2" customHeight="1" x14ac:dyDescent="0.45">
      <c r="A44">
        <v>34</v>
      </c>
      <c r="B44" s="5">
        <v>2055</v>
      </c>
      <c r="C44" s="199">
        <f t="shared" si="5"/>
        <v>6.8849999999999981E-2</v>
      </c>
      <c r="D44" s="199"/>
      <c r="E44" s="199"/>
      <c r="F44" s="13">
        <f t="shared" si="7"/>
        <v>3340.1562500000005</v>
      </c>
      <c r="G44" s="13">
        <f t="shared" si="2"/>
        <v>4453.9718708907567</v>
      </c>
      <c r="H44" s="13">
        <f t="shared" si="6"/>
        <v>890.46962350000013</v>
      </c>
      <c r="I44" s="12">
        <f t="shared" si="3"/>
        <v>174.27005395204083</v>
      </c>
      <c r="J44" s="12">
        <f t="shared" si="9"/>
        <v>41.544770481662241</v>
      </c>
      <c r="K44" s="12">
        <f t="shared" si="9"/>
        <v>431.96799553855976</v>
      </c>
      <c r="L44" s="12">
        <f t="shared" si="9"/>
        <v>384.47940329018309</v>
      </c>
      <c r="M44" s="12">
        <f t="shared" si="9"/>
        <v>222.20251435104487</v>
      </c>
      <c r="N44" s="12">
        <f t="shared" si="9"/>
        <v>522.16159856265301</v>
      </c>
      <c r="O44" s="12">
        <f t="shared" si="9"/>
        <v>48.893764762630326</v>
      </c>
      <c r="P44" s="12">
        <f t="shared" si="9"/>
        <v>146.21868000000003</v>
      </c>
      <c r="Q44" s="12">
        <f t="shared" si="9"/>
        <v>24.724574369059976</v>
      </c>
      <c r="R44" s="12">
        <f t="shared" si="9"/>
        <v>45.765455989721787</v>
      </c>
      <c r="S44" s="12">
        <f t="shared" si="9"/>
        <v>152.70267596373145</v>
      </c>
      <c r="T44" s="12">
        <f t="shared" si="9"/>
        <v>94.263995015357622</v>
      </c>
      <c r="U44" s="12">
        <f t="shared" si="9"/>
        <v>192.04798782595117</v>
      </c>
      <c r="V44" s="12">
        <f t="shared" si="9"/>
        <v>11.842858000000001</v>
      </c>
      <c r="W44" s="12">
        <f t="shared" si="8"/>
        <v>49.901123988191088</v>
      </c>
      <c r="X44" s="12">
        <f t="shared" si="8"/>
        <v>443.59582720153116</v>
      </c>
      <c r="Y44" s="12">
        <f t="shared" si="8"/>
        <v>18.127696000000004</v>
      </c>
      <c r="Z44" s="12">
        <f t="shared" si="8"/>
        <v>890.46962350000013</v>
      </c>
      <c r="AA44" s="12">
        <f t="shared" si="8"/>
        <v>3895.1805987923185</v>
      </c>
    </row>
    <row r="45" spans="1:27" ht="14.2" customHeight="1" x14ac:dyDescent="0.45">
      <c r="A45">
        <v>35</v>
      </c>
      <c r="B45" s="5">
        <v>2056</v>
      </c>
      <c r="C45" s="199">
        <f t="shared" si="5"/>
        <v>7.087499999999998E-2</v>
      </c>
      <c r="D45" s="199"/>
      <c r="E45" s="199"/>
      <c r="F45" s="13">
        <f t="shared" si="7"/>
        <v>3346.484375</v>
      </c>
      <c r="G45" s="13">
        <f t="shared" si="2"/>
        <v>4500.3406725187624</v>
      </c>
      <c r="H45" s="13">
        <f t="shared" si="6"/>
        <v>892.15667125000004</v>
      </c>
      <c r="I45" s="12">
        <f t="shared" si="3"/>
        <v>174.60021895110793</v>
      </c>
      <c r="J45" s="12">
        <f t="shared" si="9"/>
        <v>41.623479524301871</v>
      </c>
      <c r="K45" s="12">
        <f t="shared" si="9"/>
        <v>432.78638463989813</v>
      </c>
      <c r="L45" s="12">
        <f t="shared" si="9"/>
        <v>385.20782242445131</v>
      </c>
      <c r="M45" s="12">
        <f t="shared" si="9"/>
        <v>222.62349025183622</v>
      </c>
      <c r="N45" s="12">
        <f t="shared" si="9"/>
        <v>523.15086481805781</v>
      </c>
      <c r="O45" s="12">
        <f t="shared" si="9"/>
        <v>48.986396912739622</v>
      </c>
      <c r="P45" s="12">
        <f t="shared" si="9"/>
        <v>146.49570000000003</v>
      </c>
      <c r="Q45" s="12">
        <f t="shared" si="9"/>
        <v>24.771416548128453</v>
      </c>
      <c r="R45" s="12">
        <f t="shared" si="9"/>
        <v>45.852161372496901</v>
      </c>
      <c r="S45" s="12">
        <f t="shared" si="9"/>
        <v>152.99198028035823</v>
      </c>
      <c r="T45" s="12">
        <f t="shared" si="9"/>
        <v>94.442583769538373</v>
      </c>
      <c r="U45" s="12">
        <f t="shared" si="9"/>
        <v>192.41183417983387</v>
      </c>
      <c r="V45" s="12">
        <f t="shared" si="9"/>
        <v>11.865295</v>
      </c>
      <c r="W45" s="12">
        <f t="shared" si="8"/>
        <v>49.995664640365</v>
      </c>
      <c r="X45" s="12">
        <f t="shared" si="8"/>
        <v>444.43624592266423</v>
      </c>
      <c r="Y45" s="12">
        <f t="shared" si="8"/>
        <v>18.162040000000001</v>
      </c>
      <c r="Z45" s="12">
        <f t="shared" si="8"/>
        <v>892.15667125000004</v>
      </c>
      <c r="AA45" s="12">
        <f t="shared" si="8"/>
        <v>3902.5602504857784</v>
      </c>
    </row>
    <row r="46" spans="1:27" ht="14.2" customHeight="1" x14ac:dyDescent="0.45">
      <c r="A46">
        <v>36</v>
      </c>
      <c r="B46" s="5">
        <v>2057</v>
      </c>
      <c r="C46" s="199">
        <f t="shared" si="5"/>
        <v>7.2899999999999979E-2</v>
      </c>
      <c r="D46" s="199"/>
      <c r="E46" s="199"/>
      <c r="F46" s="13">
        <f t="shared" si="7"/>
        <v>3352.8125</v>
      </c>
      <c r="G46" s="13">
        <f t="shared" si="2"/>
        <v>4547.175944306774</v>
      </c>
      <c r="H46" s="13">
        <f t="shared" si="6"/>
        <v>893.84371899999996</v>
      </c>
      <c r="I46" s="12">
        <f t="shared" si="3"/>
        <v>174.93038395017504</v>
      </c>
      <c r="J46" s="12">
        <f t="shared" si="9"/>
        <v>41.702188566941494</v>
      </c>
      <c r="K46" s="12">
        <f t="shared" si="9"/>
        <v>433.60477374123656</v>
      </c>
      <c r="L46" s="12">
        <f t="shared" si="9"/>
        <v>385.93624155871959</v>
      </c>
      <c r="M46" s="12">
        <f t="shared" si="9"/>
        <v>223.04446615262759</v>
      </c>
      <c r="N46" s="12">
        <f t="shared" si="9"/>
        <v>524.1401310734625</v>
      </c>
      <c r="O46" s="12">
        <f t="shared" si="9"/>
        <v>49.079029062848925</v>
      </c>
      <c r="P46" s="12">
        <f t="shared" si="9"/>
        <v>146.77272000000002</v>
      </c>
      <c r="Q46" s="12">
        <f t="shared" si="9"/>
        <v>24.818258727196934</v>
      </c>
      <c r="R46" s="12">
        <f t="shared" si="9"/>
        <v>45.938866755272016</v>
      </c>
      <c r="S46" s="12">
        <f t="shared" si="9"/>
        <v>153.28128459698502</v>
      </c>
      <c r="T46" s="12">
        <f t="shared" si="9"/>
        <v>94.621172523719125</v>
      </c>
      <c r="U46" s="12">
        <f t="shared" si="9"/>
        <v>192.77568053371658</v>
      </c>
      <c r="V46" s="12">
        <f t="shared" si="9"/>
        <v>11.887732</v>
      </c>
      <c r="W46" s="12">
        <f t="shared" si="8"/>
        <v>50.090205292538911</v>
      </c>
      <c r="X46" s="12">
        <f t="shared" si="8"/>
        <v>445.27666464379729</v>
      </c>
      <c r="Y46" s="12">
        <f t="shared" si="8"/>
        <v>18.196384000000002</v>
      </c>
      <c r="Z46" s="12">
        <f t="shared" si="8"/>
        <v>893.84371899999996</v>
      </c>
      <c r="AA46" s="12">
        <f t="shared" si="8"/>
        <v>3909.9399021792378</v>
      </c>
    </row>
    <row r="47" spans="1:27" ht="14.2" customHeight="1" x14ac:dyDescent="0.45">
      <c r="A47">
        <v>37</v>
      </c>
      <c r="B47" s="5">
        <v>2058</v>
      </c>
      <c r="C47" s="199">
        <f t="shared" si="5"/>
        <v>7.4924999999999978E-2</v>
      </c>
      <c r="D47" s="199"/>
      <c r="E47" s="199"/>
      <c r="F47" s="13">
        <f t="shared" si="7"/>
        <v>3359.1406249999995</v>
      </c>
      <c r="G47" s="13">
        <f t="shared" si="2"/>
        <v>4594.4822661015905</v>
      </c>
      <c r="H47" s="13">
        <f t="shared" si="6"/>
        <v>895.53076674999988</v>
      </c>
      <c r="I47" s="12">
        <f t="shared" si="3"/>
        <v>175.26054894924215</v>
      </c>
      <c r="J47" s="12">
        <f t="shared" si="9"/>
        <v>41.780897609581118</v>
      </c>
      <c r="K47" s="12">
        <f t="shared" si="9"/>
        <v>434.42316284257498</v>
      </c>
      <c r="L47" s="12">
        <f t="shared" si="9"/>
        <v>386.66466069298781</v>
      </c>
      <c r="M47" s="12">
        <f t="shared" si="9"/>
        <v>223.46544205341897</v>
      </c>
      <c r="N47" s="12">
        <f t="shared" si="9"/>
        <v>525.12939732886719</v>
      </c>
      <c r="O47" s="12">
        <f t="shared" si="9"/>
        <v>49.17166121295822</v>
      </c>
      <c r="P47" s="12">
        <f t="shared" si="9"/>
        <v>147.04973999999999</v>
      </c>
      <c r="Q47" s="12">
        <f t="shared" si="9"/>
        <v>24.865100906265415</v>
      </c>
      <c r="R47" s="12">
        <f t="shared" ref="O47:V79" si="10">R$10*(1+$C47)</f>
        <v>46.025572138047139</v>
      </c>
      <c r="S47" s="12">
        <f t="shared" si="10"/>
        <v>153.57058891361183</v>
      </c>
      <c r="T47" s="12">
        <f t="shared" si="10"/>
        <v>94.799761277899862</v>
      </c>
      <c r="U47" s="12">
        <f t="shared" si="10"/>
        <v>193.13952688759932</v>
      </c>
      <c r="V47" s="12">
        <f t="shared" si="10"/>
        <v>11.910169</v>
      </c>
      <c r="W47" s="12">
        <f t="shared" si="8"/>
        <v>50.184745944712823</v>
      </c>
      <c r="X47" s="12">
        <f t="shared" si="8"/>
        <v>446.11708336493035</v>
      </c>
      <c r="Y47" s="12">
        <f t="shared" si="8"/>
        <v>18.230727999999999</v>
      </c>
      <c r="Z47" s="12">
        <f t="shared" si="8"/>
        <v>895.53076674999988</v>
      </c>
      <c r="AA47" s="12">
        <f t="shared" si="8"/>
        <v>3917.3195538726973</v>
      </c>
    </row>
    <row r="48" spans="1:27" ht="14.2" customHeight="1" x14ac:dyDescent="0.45">
      <c r="A48">
        <v>38</v>
      </c>
      <c r="B48" s="5">
        <v>2059</v>
      </c>
      <c r="C48" s="199">
        <f t="shared" si="5"/>
        <v>7.6949999999999977E-2</v>
      </c>
      <c r="D48" s="199"/>
      <c r="E48" s="199"/>
      <c r="F48" s="13">
        <f t="shared" si="7"/>
        <v>3365.4687500000005</v>
      </c>
      <c r="G48" s="13">
        <f t="shared" si="2"/>
        <v>4642.2642619049448</v>
      </c>
      <c r="H48" s="13">
        <f t="shared" si="6"/>
        <v>897.21781450000003</v>
      </c>
      <c r="I48" s="12">
        <f t="shared" si="3"/>
        <v>175.59071394830929</v>
      </c>
      <c r="J48" s="12">
        <f t="shared" ref="J48:Q95" si="11">J$10*(1+$C48)</f>
        <v>41.859606652220755</v>
      </c>
      <c r="K48" s="12">
        <f t="shared" si="11"/>
        <v>435.24155194391346</v>
      </c>
      <c r="L48" s="12">
        <f t="shared" si="11"/>
        <v>387.39307982725609</v>
      </c>
      <c r="M48" s="12">
        <f t="shared" si="11"/>
        <v>223.88641795421037</v>
      </c>
      <c r="N48" s="12">
        <f t="shared" si="11"/>
        <v>526.1186635842721</v>
      </c>
      <c r="O48" s="12">
        <f t="shared" si="10"/>
        <v>49.26429336306753</v>
      </c>
      <c r="P48" s="12">
        <f t="shared" si="10"/>
        <v>147.32676000000004</v>
      </c>
      <c r="Q48" s="12">
        <f t="shared" si="10"/>
        <v>24.911943085333899</v>
      </c>
      <c r="R48" s="12">
        <f t="shared" si="10"/>
        <v>46.112277520822261</v>
      </c>
      <c r="S48" s="12">
        <f t="shared" si="10"/>
        <v>153.85989323023864</v>
      </c>
      <c r="T48" s="12">
        <f t="shared" si="10"/>
        <v>94.978350032080641</v>
      </c>
      <c r="U48" s="12">
        <f t="shared" si="10"/>
        <v>193.50337324148205</v>
      </c>
      <c r="V48" s="12">
        <f t="shared" si="10"/>
        <v>11.932606000000002</v>
      </c>
      <c r="W48" s="12">
        <f t="shared" si="8"/>
        <v>50.279286596886742</v>
      </c>
      <c r="X48" s="12">
        <f t="shared" si="8"/>
        <v>446.95750208606347</v>
      </c>
      <c r="Y48" s="12">
        <f t="shared" si="8"/>
        <v>18.265072000000004</v>
      </c>
      <c r="Z48" s="12">
        <f t="shared" si="8"/>
        <v>897.21781450000003</v>
      </c>
      <c r="AA48" s="12">
        <f t="shared" si="8"/>
        <v>3924.6992055661576</v>
      </c>
    </row>
    <row r="49" spans="1:27" ht="14.2" customHeight="1" x14ac:dyDescent="0.45">
      <c r="A49">
        <v>39</v>
      </c>
      <c r="B49" s="5">
        <v>2060</v>
      </c>
      <c r="C49" s="199">
        <f t="shared" si="5"/>
        <v>7.8974999999999976E-2</v>
      </c>
      <c r="D49" s="199"/>
      <c r="E49" s="199"/>
      <c r="F49" s="13">
        <f t="shared" si="7"/>
        <v>3371.796875</v>
      </c>
      <c r="G49" s="13">
        <f t="shared" si="2"/>
        <v>4690.5266002932285</v>
      </c>
      <c r="H49" s="13">
        <f t="shared" si="6"/>
        <v>898.90486225000006</v>
      </c>
      <c r="I49" s="12">
        <f t="shared" si="3"/>
        <v>175.92087894737639</v>
      </c>
      <c r="J49" s="12">
        <f t="shared" si="11"/>
        <v>41.938315694860378</v>
      </c>
      <c r="K49" s="12">
        <f t="shared" si="11"/>
        <v>436.05994104525189</v>
      </c>
      <c r="L49" s="12">
        <f t="shared" si="11"/>
        <v>388.12149896152431</v>
      </c>
      <c r="M49" s="12">
        <f t="shared" si="11"/>
        <v>224.30739385500175</v>
      </c>
      <c r="N49" s="12">
        <f t="shared" si="11"/>
        <v>527.10792983967679</v>
      </c>
      <c r="O49" s="12">
        <f t="shared" si="10"/>
        <v>49.356925513176826</v>
      </c>
      <c r="P49" s="12">
        <f t="shared" si="10"/>
        <v>147.60378000000003</v>
      </c>
      <c r="Q49" s="12">
        <f t="shared" si="10"/>
        <v>24.95878526440238</v>
      </c>
      <c r="R49" s="12">
        <f t="shared" si="10"/>
        <v>46.198982903597383</v>
      </c>
      <c r="S49" s="12">
        <f t="shared" si="10"/>
        <v>154.14919754686545</v>
      </c>
      <c r="T49" s="12">
        <f t="shared" si="10"/>
        <v>95.156938786261392</v>
      </c>
      <c r="U49" s="12">
        <f t="shared" si="10"/>
        <v>193.86721959536479</v>
      </c>
      <c r="V49" s="12">
        <f t="shared" si="10"/>
        <v>11.955043</v>
      </c>
      <c r="W49" s="12">
        <f t="shared" si="8"/>
        <v>50.373827249060653</v>
      </c>
      <c r="X49" s="12">
        <f t="shared" si="8"/>
        <v>447.79792080719653</v>
      </c>
      <c r="Y49" s="12">
        <f t="shared" si="8"/>
        <v>18.299416000000001</v>
      </c>
      <c r="Z49" s="12">
        <f t="shared" si="8"/>
        <v>898.90486225000006</v>
      </c>
      <c r="AA49" s="12">
        <f t="shared" si="8"/>
        <v>3932.0788572596171</v>
      </c>
    </row>
    <row r="50" spans="1:27" s="23" customFormat="1" ht="14.2" customHeight="1" x14ac:dyDescent="0.45">
      <c r="A50" s="27">
        <v>40</v>
      </c>
      <c r="B50" s="24">
        <v>2061</v>
      </c>
      <c r="C50" s="199">
        <f t="shared" si="5"/>
        <v>8.0999999999999975E-2</v>
      </c>
      <c r="D50" s="199"/>
      <c r="E50" s="199"/>
      <c r="F50" s="25">
        <f t="shared" si="7"/>
        <v>3378.125</v>
      </c>
      <c r="G50" s="25">
        <f t="shared" si="2"/>
        <v>4739.2739948411918</v>
      </c>
      <c r="H50" s="25">
        <f t="shared" si="6"/>
        <v>900.59190999999998</v>
      </c>
      <c r="I50" s="26">
        <f t="shared" si="3"/>
        <v>176.25104394644347</v>
      </c>
      <c r="J50" s="26">
        <f t="shared" si="11"/>
        <v>42.017024737500002</v>
      </c>
      <c r="K50" s="26">
        <f t="shared" si="11"/>
        <v>436.87833014659032</v>
      </c>
      <c r="L50" s="26">
        <f t="shared" si="11"/>
        <v>388.84991809579259</v>
      </c>
      <c r="M50" s="26">
        <f t="shared" si="11"/>
        <v>224.7283697557931</v>
      </c>
      <c r="N50" s="26">
        <f t="shared" si="11"/>
        <v>528.09719609508147</v>
      </c>
      <c r="O50" s="26">
        <f t="shared" si="10"/>
        <v>49.449557663286129</v>
      </c>
      <c r="P50" s="26">
        <f t="shared" si="10"/>
        <v>147.88079999999999</v>
      </c>
      <c r="Q50" s="26">
        <f t="shared" si="10"/>
        <v>25.005627443470861</v>
      </c>
      <c r="R50" s="26">
        <f t="shared" si="10"/>
        <v>46.285688286372498</v>
      </c>
      <c r="S50" s="26">
        <f t="shared" si="10"/>
        <v>154.43850186349223</v>
      </c>
      <c r="T50" s="26">
        <f t="shared" si="10"/>
        <v>95.335527540442129</v>
      </c>
      <c r="U50" s="26">
        <f t="shared" si="10"/>
        <v>194.23106594924749</v>
      </c>
      <c r="V50" s="26">
        <f t="shared" si="10"/>
        <v>11.97748</v>
      </c>
      <c r="W50" s="26">
        <f t="shared" si="8"/>
        <v>50.468367901234565</v>
      </c>
      <c r="X50" s="26">
        <f t="shared" si="8"/>
        <v>448.6383395283296</v>
      </c>
      <c r="Y50" s="26">
        <f t="shared" si="8"/>
        <v>18.333760000000002</v>
      </c>
      <c r="Z50" s="26">
        <f t="shared" si="8"/>
        <v>900.59190999999998</v>
      </c>
      <c r="AA50" s="26">
        <f t="shared" si="8"/>
        <v>3939.4585089530769</v>
      </c>
    </row>
    <row r="51" spans="1:27" ht="14.2" customHeight="1" x14ac:dyDescent="0.45">
      <c r="A51">
        <v>41</v>
      </c>
      <c r="B51" s="5">
        <v>2062</v>
      </c>
      <c r="C51" s="199">
        <f t="shared" si="5"/>
        <v>8.3024999999999974E-2</v>
      </c>
      <c r="D51" s="199"/>
      <c r="E51" s="199"/>
      <c r="F51" s="13">
        <f t="shared" si="7"/>
        <v>3384.4531249999995</v>
      </c>
      <c r="G51" s="13">
        <f t="shared" si="2"/>
        <v>4788.5112045495971</v>
      </c>
      <c r="H51" s="13">
        <f t="shared" si="6"/>
        <v>902.2789577499999</v>
      </c>
      <c r="I51" s="12">
        <f t="shared" si="3"/>
        <v>176.58120894551058</v>
      </c>
      <c r="J51" s="12">
        <f t="shared" si="11"/>
        <v>42.095733780139632</v>
      </c>
      <c r="K51" s="12">
        <f t="shared" si="11"/>
        <v>437.69671924792868</v>
      </c>
      <c r="L51" s="12">
        <f t="shared" si="11"/>
        <v>389.57833723006081</v>
      </c>
      <c r="M51" s="12">
        <f t="shared" si="11"/>
        <v>225.14934565658447</v>
      </c>
      <c r="N51" s="12">
        <f t="shared" si="11"/>
        <v>529.08646235048627</v>
      </c>
      <c r="O51" s="12">
        <f t="shared" si="10"/>
        <v>49.542189813395424</v>
      </c>
      <c r="P51" s="12">
        <f t="shared" si="10"/>
        <v>148.15781999999999</v>
      </c>
      <c r="Q51" s="12">
        <f t="shared" si="10"/>
        <v>25.052469622539341</v>
      </c>
      <c r="R51" s="12">
        <f t="shared" si="10"/>
        <v>46.372393669147613</v>
      </c>
      <c r="S51" s="12">
        <f t="shared" si="10"/>
        <v>154.72780618011902</v>
      </c>
      <c r="T51" s="12">
        <f t="shared" si="10"/>
        <v>95.51411629462288</v>
      </c>
      <c r="U51" s="12">
        <f t="shared" si="10"/>
        <v>194.5949123031302</v>
      </c>
      <c r="V51" s="12">
        <f t="shared" si="10"/>
        <v>11.999916999999998</v>
      </c>
      <c r="W51" s="12">
        <f t="shared" si="8"/>
        <v>50.562908553408477</v>
      </c>
      <c r="X51" s="12">
        <f t="shared" si="8"/>
        <v>449.47875824946266</v>
      </c>
      <c r="Y51" s="12">
        <f t="shared" si="8"/>
        <v>18.368103999999999</v>
      </c>
      <c r="Z51" s="12">
        <f t="shared" si="8"/>
        <v>902.2789577499999</v>
      </c>
      <c r="AA51" s="12">
        <f t="shared" si="8"/>
        <v>3946.8381606465364</v>
      </c>
    </row>
    <row r="52" spans="1:27" ht="14.2" customHeight="1" x14ac:dyDescent="0.45">
      <c r="A52">
        <v>42</v>
      </c>
      <c r="B52" s="5">
        <v>2063</v>
      </c>
      <c r="C52" s="199">
        <f t="shared" si="5"/>
        <v>8.5049999999999973E-2</v>
      </c>
      <c r="D52" s="199"/>
      <c r="E52" s="199"/>
      <c r="F52" s="13">
        <f t="shared" si="7"/>
        <v>3390.78125</v>
      </c>
      <c r="G52" s="13">
        <f t="shared" si="2"/>
        <v>4838.2430342769212</v>
      </c>
      <c r="H52" s="13">
        <f t="shared" si="6"/>
        <v>903.96600550000005</v>
      </c>
      <c r="I52" s="12">
        <f t="shared" si="3"/>
        <v>176.91137394457772</v>
      </c>
      <c r="J52" s="12">
        <f t="shared" si="11"/>
        <v>42.174442822779262</v>
      </c>
      <c r="K52" s="12">
        <f t="shared" si="11"/>
        <v>438.51510834926722</v>
      </c>
      <c r="L52" s="12">
        <f t="shared" si="11"/>
        <v>390.30675636432909</v>
      </c>
      <c r="M52" s="12">
        <f t="shared" si="11"/>
        <v>225.57032155737588</v>
      </c>
      <c r="N52" s="12">
        <f t="shared" si="11"/>
        <v>530.07572860589107</v>
      </c>
      <c r="O52" s="12">
        <f t="shared" si="10"/>
        <v>49.634821963504734</v>
      </c>
      <c r="P52" s="12">
        <f t="shared" si="10"/>
        <v>148.43484000000001</v>
      </c>
      <c r="Q52" s="12">
        <f t="shared" si="10"/>
        <v>25.099311801607826</v>
      </c>
      <c r="R52" s="12">
        <f t="shared" si="10"/>
        <v>46.459099051922742</v>
      </c>
      <c r="S52" s="12">
        <f t="shared" si="10"/>
        <v>155.01711049674586</v>
      </c>
      <c r="T52" s="12">
        <f t="shared" si="10"/>
        <v>95.69270504880366</v>
      </c>
      <c r="U52" s="12">
        <f t="shared" si="10"/>
        <v>194.95875865701296</v>
      </c>
      <c r="V52" s="12">
        <f t="shared" si="10"/>
        <v>12.022354</v>
      </c>
      <c r="W52" s="12">
        <f t="shared" si="8"/>
        <v>50.657449205582395</v>
      </c>
      <c r="X52" s="12">
        <f t="shared" si="8"/>
        <v>450.31917697059583</v>
      </c>
      <c r="Y52" s="12">
        <f t="shared" si="8"/>
        <v>18.402448000000003</v>
      </c>
      <c r="Z52" s="12">
        <f t="shared" si="8"/>
        <v>903.96600550000005</v>
      </c>
      <c r="AA52" s="12">
        <f t="shared" si="8"/>
        <v>3954.2178123399967</v>
      </c>
    </row>
    <row r="53" spans="1:27" ht="14.2" customHeight="1" x14ac:dyDescent="0.45">
      <c r="A53">
        <v>43</v>
      </c>
      <c r="B53" s="5">
        <v>2064</v>
      </c>
      <c r="C53" s="199">
        <f t="shared" si="5"/>
        <v>8.7074999999999972E-2</v>
      </c>
      <c r="D53" s="199"/>
      <c r="E53" s="199"/>
      <c r="F53" s="13">
        <f t="shared" si="7"/>
        <v>3397.109375</v>
      </c>
      <c r="G53" s="13">
        <f t="shared" si="2"/>
        <v>4888.4743351750785</v>
      </c>
      <c r="H53" s="13">
        <f t="shared" si="6"/>
        <v>905.65305324999997</v>
      </c>
      <c r="I53" s="12">
        <f t="shared" si="3"/>
        <v>177.24153894364483</v>
      </c>
      <c r="J53" s="12">
        <f t="shared" si="11"/>
        <v>42.253151865418886</v>
      </c>
      <c r="K53" s="12">
        <f t="shared" si="11"/>
        <v>439.33349745060559</v>
      </c>
      <c r="L53" s="12">
        <f t="shared" si="11"/>
        <v>391.03517549859731</v>
      </c>
      <c r="M53" s="12">
        <f t="shared" si="11"/>
        <v>225.99129745816725</v>
      </c>
      <c r="N53" s="12">
        <f t="shared" si="11"/>
        <v>531.06499486129576</v>
      </c>
      <c r="O53" s="12">
        <f t="shared" si="10"/>
        <v>49.72745411361403</v>
      </c>
      <c r="P53" s="12">
        <f t="shared" si="10"/>
        <v>148.71186</v>
      </c>
      <c r="Q53" s="12">
        <f t="shared" si="10"/>
        <v>25.146153980676306</v>
      </c>
      <c r="R53" s="12">
        <f t="shared" si="10"/>
        <v>46.545804434697857</v>
      </c>
      <c r="S53" s="12">
        <f t="shared" si="10"/>
        <v>155.30641481337264</v>
      </c>
      <c r="T53" s="12">
        <f t="shared" si="10"/>
        <v>95.871293802984397</v>
      </c>
      <c r="U53" s="12">
        <f t="shared" si="10"/>
        <v>195.32260501089567</v>
      </c>
      <c r="V53" s="12">
        <f t="shared" si="10"/>
        <v>12.044791</v>
      </c>
      <c r="W53" s="12">
        <f t="shared" si="8"/>
        <v>50.751989857756307</v>
      </c>
      <c r="X53" s="12">
        <f t="shared" si="8"/>
        <v>451.1595956917289</v>
      </c>
      <c r="Y53" s="12">
        <f t="shared" si="8"/>
        <v>18.436792000000001</v>
      </c>
      <c r="Z53" s="12">
        <f t="shared" si="8"/>
        <v>905.65305324999997</v>
      </c>
      <c r="AA53" s="12">
        <f t="shared" si="8"/>
        <v>3961.5974640334562</v>
      </c>
    </row>
    <row r="54" spans="1:27" ht="14.2" customHeight="1" x14ac:dyDescent="0.45">
      <c r="A54" s="28">
        <v>44</v>
      </c>
      <c r="B54" s="5">
        <v>2065</v>
      </c>
      <c r="C54" s="199">
        <f t="shared" si="5"/>
        <v>8.9099999999999971E-2</v>
      </c>
      <c r="D54" s="199"/>
      <c r="E54" s="199"/>
      <c r="F54" s="13">
        <f t="shared" si="7"/>
        <v>3403.4375</v>
      </c>
      <c r="G54" s="13">
        <f t="shared" si="2"/>
        <v>4939.21000512928</v>
      </c>
      <c r="H54" s="13">
        <f t="shared" si="6"/>
        <v>907.340101</v>
      </c>
      <c r="I54" s="12">
        <f t="shared" si="3"/>
        <v>177.57170394271193</v>
      </c>
      <c r="J54" s="12">
        <f t="shared" si="11"/>
        <v>42.331860908058516</v>
      </c>
      <c r="K54" s="12">
        <f t="shared" si="11"/>
        <v>440.15188655194402</v>
      </c>
      <c r="L54" s="12">
        <f t="shared" si="11"/>
        <v>391.76359463286559</v>
      </c>
      <c r="M54" s="12">
        <f t="shared" si="11"/>
        <v>226.41227335895863</v>
      </c>
      <c r="N54" s="12">
        <f t="shared" si="11"/>
        <v>532.05426111670056</v>
      </c>
      <c r="O54" s="12">
        <f t="shared" si="10"/>
        <v>49.820086263723333</v>
      </c>
      <c r="P54" s="12">
        <f t="shared" si="10"/>
        <v>148.98887999999999</v>
      </c>
      <c r="Q54" s="12">
        <f t="shared" si="10"/>
        <v>25.192996159744787</v>
      </c>
      <c r="R54" s="12">
        <f t="shared" si="10"/>
        <v>46.632509817472979</v>
      </c>
      <c r="S54" s="12">
        <f t="shared" si="10"/>
        <v>155.59571912999942</v>
      </c>
      <c r="T54" s="12">
        <f t="shared" si="10"/>
        <v>96.049882557165148</v>
      </c>
      <c r="U54" s="12">
        <f t="shared" si="10"/>
        <v>195.68645136477841</v>
      </c>
      <c r="V54" s="12">
        <f t="shared" si="10"/>
        <v>12.067228</v>
      </c>
      <c r="W54" s="12">
        <f t="shared" si="8"/>
        <v>50.846530509930218</v>
      </c>
      <c r="X54" s="12">
        <f t="shared" si="8"/>
        <v>452.00001441286196</v>
      </c>
      <c r="Y54" s="12">
        <f t="shared" si="8"/>
        <v>18.471136000000001</v>
      </c>
      <c r="Z54" s="12">
        <f t="shared" si="8"/>
        <v>907.340101</v>
      </c>
      <c r="AA54" s="12">
        <f t="shared" si="8"/>
        <v>3968.9771157269156</v>
      </c>
    </row>
    <row r="55" spans="1:27" ht="14.2" customHeight="1" x14ac:dyDescent="0.45">
      <c r="A55">
        <v>45</v>
      </c>
      <c r="B55" s="5">
        <v>2066</v>
      </c>
      <c r="C55" s="199">
        <f t="shared" si="5"/>
        <v>9.112499999999997E-2</v>
      </c>
      <c r="D55" s="199"/>
      <c r="E55" s="199"/>
      <c r="F55" s="13">
        <f t="shared" si="7"/>
        <v>3409.7656249999995</v>
      </c>
      <c r="G55" s="13">
        <f t="shared" si="2"/>
        <v>4990.454989201985</v>
      </c>
      <c r="H55" s="13">
        <f t="shared" si="6"/>
        <v>909.02714874999992</v>
      </c>
      <c r="I55" s="12">
        <f t="shared" si="3"/>
        <v>177.90186894177904</v>
      </c>
      <c r="J55" s="12">
        <f t="shared" si="11"/>
        <v>42.41056995069814</v>
      </c>
      <c r="K55" s="12">
        <f t="shared" si="11"/>
        <v>440.97027565328244</v>
      </c>
      <c r="L55" s="12">
        <f t="shared" si="11"/>
        <v>392.49201376713381</v>
      </c>
      <c r="M55" s="12">
        <f t="shared" si="11"/>
        <v>226.83324925974998</v>
      </c>
      <c r="N55" s="12">
        <f t="shared" si="11"/>
        <v>533.04352737210525</v>
      </c>
      <c r="O55" s="12">
        <f t="shared" si="10"/>
        <v>49.912718413832629</v>
      </c>
      <c r="P55" s="12">
        <f t="shared" si="10"/>
        <v>149.26589999999999</v>
      </c>
      <c r="Q55" s="12">
        <f t="shared" si="10"/>
        <v>25.239838338813268</v>
      </c>
      <c r="R55" s="12">
        <f t="shared" si="10"/>
        <v>46.719215200248094</v>
      </c>
      <c r="S55" s="12">
        <f t="shared" si="10"/>
        <v>155.88502344662623</v>
      </c>
      <c r="T55" s="12">
        <f t="shared" si="10"/>
        <v>96.228471311345899</v>
      </c>
      <c r="U55" s="12">
        <f t="shared" si="10"/>
        <v>196.05029771866111</v>
      </c>
      <c r="V55" s="12">
        <f t="shared" si="10"/>
        <v>12.089664999999998</v>
      </c>
      <c r="W55" s="12">
        <f t="shared" si="8"/>
        <v>50.941071162104123</v>
      </c>
      <c r="X55" s="12">
        <f t="shared" si="8"/>
        <v>452.84043313399502</v>
      </c>
      <c r="Y55" s="12">
        <f t="shared" si="8"/>
        <v>18.505479999999999</v>
      </c>
      <c r="Z55" s="12">
        <f t="shared" si="8"/>
        <v>909.02714874999992</v>
      </c>
      <c r="AA55" s="12">
        <f t="shared" si="8"/>
        <v>3976.356767420375</v>
      </c>
    </row>
    <row r="56" spans="1:27" ht="14.2" customHeight="1" x14ac:dyDescent="0.45">
      <c r="A56">
        <v>46</v>
      </c>
      <c r="B56" s="5">
        <v>2067</v>
      </c>
      <c r="C56" s="199">
        <f t="shared" si="5"/>
        <v>9.3149999999999969E-2</v>
      </c>
      <c r="D56" s="199"/>
      <c r="E56" s="199"/>
      <c r="F56" s="13">
        <f t="shared" si="7"/>
        <v>3416.09375</v>
      </c>
      <c r="G56" s="13">
        <f t="shared" si="2"/>
        <v>5042.2142800810552</v>
      </c>
      <c r="H56" s="13">
        <f t="shared" si="6"/>
        <v>910.71419650000007</v>
      </c>
      <c r="I56" s="12">
        <f t="shared" si="3"/>
        <v>178.23203394084618</v>
      </c>
      <c r="J56" s="12">
        <f t="shared" si="11"/>
        <v>42.489278993337777</v>
      </c>
      <c r="K56" s="12">
        <f t="shared" si="11"/>
        <v>441.78866475462092</v>
      </c>
      <c r="L56" s="12">
        <f t="shared" si="11"/>
        <v>393.22043290140209</v>
      </c>
      <c r="M56" s="12">
        <f t="shared" si="11"/>
        <v>227.25422516054141</v>
      </c>
      <c r="N56" s="12">
        <f t="shared" si="11"/>
        <v>534.03279362751005</v>
      </c>
      <c r="O56" s="12">
        <f t="shared" si="10"/>
        <v>50.005350563941938</v>
      </c>
      <c r="P56" s="12">
        <f t="shared" si="10"/>
        <v>149.54292000000001</v>
      </c>
      <c r="Q56" s="12">
        <f t="shared" si="10"/>
        <v>25.286680517881752</v>
      </c>
      <c r="R56" s="12">
        <f t="shared" si="10"/>
        <v>46.805920583023223</v>
      </c>
      <c r="S56" s="12">
        <f t="shared" si="10"/>
        <v>156.17432776325305</v>
      </c>
      <c r="T56" s="12">
        <f t="shared" si="10"/>
        <v>96.407060065526665</v>
      </c>
      <c r="U56" s="12">
        <f t="shared" si="10"/>
        <v>196.41414407254388</v>
      </c>
      <c r="V56" s="12">
        <f t="shared" si="10"/>
        <v>12.112102</v>
      </c>
      <c r="W56" s="12">
        <f t="shared" si="8"/>
        <v>51.035611814278049</v>
      </c>
      <c r="X56" s="12">
        <f t="shared" si="8"/>
        <v>453.6808518551282</v>
      </c>
      <c r="Y56" s="12">
        <f t="shared" si="8"/>
        <v>18.539824000000003</v>
      </c>
      <c r="Z56" s="12">
        <f t="shared" si="8"/>
        <v>910.71419650000007</v>
      </c>
      <c r="AA56" s="12">
        <f t="shared" si="8"/>
        <v>3983.7364191138354</v>
      </c>
    </row>
    <row r="57" spans="1:27" ht="14.2" customHeight="1" x14ac:dyDescent="0.45">
      <c r="A57">
        <v>47</v>
      </c>
      <c r="B57" s="5">
        <v>2068</v>
      </c>
      <c r="C57" s="199">
        <f t="shared" si="5"/>
        <v>9.5174999999999968E-2</v>
      </c>
      <c r="D57" s="199"/>
      <c r="E57" s="199"/>
      <c r="F57" s="13">
        <f t="shared" si="7"/>
        <v>3422.421875</v>
      </c>
      <c r="G57" s="13">
        <f t="shared" si="2"/>
        <v>5094.4929185321007</v>
      </c>
      <c r="H57" s="13">
        <f t="shared" si="6"/>
        <v>912.40124424999999</v>
      </c>
      <c r="I57" s="12">
        <f t="shared" si="3"/>
        <v>178.56219893991329</v>
      </c>
      <c r="J57" s="12">
        <f t="shared" si="11"/>
        <v>42.5679880359774</v>
      </c>
      <c r="K57" s="12">
        <f t="shared" si="11"/>
        <v>442.60705385595935</v>
      </c>
      <c r="L57" s="12">
        <f t="shared" si="11"/>
        <v>393.94885203567037</v>
      </c>
      <c r="M57" s="12">
        <f t="shared" si="11"/>
        <v>227.67520106133279</v>
      </c>
      <c r="N57" s="12">
        <f t="shared" si="11"/>
        <v>535.02205988291485</v>
      </c>
      <c r="O57" s="12">
        <f t="shared" si="10"/>
        <v>50.097982714051234</v>
      </c>
      <c r="P57" s="12">
        <f t="shared" si="10"/>
        <v>149.81994</v>
      </c>
      <c r="Q57" s="12">
        <f t="shared" si="10"/>
        <v>25.333522696950233</v>
      </c>
      <c r="R57" s="12">
        <f t="shared" si="10"/>
        <v>46.892625965798338</v>
      </c>
      <c r="S57" s="12">
        <f t="shared" si="10"/>
        <v>156.46363207987986</v>
      </c>
      <c r="T57" s="12">
        <f t="shared" si="10"/>
        <v>96.585648819707416</v>
      </c>
      <c r="U57" s="12">
        <f t="shared" si="10"/>
        <v>196.77799042642658</v>
      </c>
      <c r="V57" s="12">
        <f t="shared" si="10"/>
        <v>12.134539</v>
      </c>
      <c r="W57" s="12">
        <f t="shared" si="8"/>
        <v>51.13015246645196</v>
      </c>
      <c r="X57" s="12">
        <f t="shared" si="8"/>
        <v>454.52127057626126</v>
      </c>
      <c r="Y57" s="12">
        <f t="shared" si="8"/>
        <v>18.574168</v>
      </c>
      <c r="Z57" s="12">
        <f t="shared" si="8"/>
        <v>912.40124424999999</v>
      </c>
      <c r="AA57" s="12">
        <f t="shared" si="8"/>
        <v>3991.1160708072953</v>
      </c>
    </row>
    <row r="58" spans="1:27" ht="14.2" customHeight="1" x14ac:dyDescent="0.45">
      <c r="A58" s="28">
        <v>48</v>
      </c>
      <c r="B58" s="5">
        <v>2069</v>
      </c>
      <c r="C58" s="199">
        <f t="shared" si="5"/>
        <v>9.7199999999999967E-2</v>
      </c>
      <c r="D58" s="199"/>
      <c r="E58" s="199"/>
      <c r="F58" s="13">
        <f t="shared" si="7"/>
        <v>3428.75</v>
      </c>
      <c r="G58" s="13">
        <f t="shared" si="2"/>
        <v>5147.2959938550784</v>
      </c>
      <c r="H58" s="13">
        <f t="shared" si="6"/>
        <v>914.08829200000002</v>
      </c>
      <c r="I58" s="12">
        <f t="shared" si="3"/>
        <v>178.89236393898037</v>
      </c>
      <c r="J58" s="12">
        <f t="shared" si="11"/>
        <v>42.646697078617024</v>
      </c>
      <c r="K58" s="12">
        <f t="shared" si="11"/>
        <v>443.42544295729772</v>
      </c>
      <c r="L58" s="12">
        <f t="shared" si="11"/>
        <v>394.67727116993859</v>
      </c>
      <c r="M58" s="12">
        <f t="shared" si="11"/>
        <v>228.09617696212413</v>
      </c>
      <c r="N58" s="12">
        <f t="shared" si="11"/>
        <v>536.01132613831953</v>
      </c>
      <c r="O58" s="12">
        <f t="shared" si="10"/>
        <v>50.190614864160537</v>
      </c>
      <c r="P58" s="12">
        <f t="shared" si="10"/>
        <v>150.09696</v>
      </c>
      <c r="Q58" s="12">
        <f t="shared" si="10"/>
        <v>25.380364876018714</v>
      </c>
      <c r="R58" s="12">
        <f t="shared" si="10"/>
        <v>46.979331348573453</v>
      </c>
      <c r="S58" s="12">
        <f t="shared" si="10"/>
        <v>156.75293639650664</v>
      </c>
      <c r="T58" s="12">
        <f t="shared" si="10"/>
        <v>96.764237573888167</v>
      </c>
      <c r="U58" s="12">
        <f t="shared" si="10"/>
        <v>197.14183678030929</v>
      </c>
      <c r="V58" s="12">
        <f t="shared" si="10"/>
        <v>12.156976</v>
      </c>
      <c r="W58" s="12">
        <f t="shared" si="8"/>
        <v>51.224693118625865</v>
      </c>
      <c r="X58" s="12">
        <f t="shared" si="8"/>
        <v>455.36168929739432</v>
      </c>
      <c r="Y58" s="12">
        <f t="shared" si="8"/>
        <v>18.608512000000001</v>
      </c>
      <c r="Z58" s="12">
        <f t="shared" si="8"/>
        <v>914.08829200000002</v>
      </c>
      <c r="AA58" s="12">
        <f t="shared" si="8"/>
        <v>3998.4957225007547</v>
      </c>
    </row>
    <row r="59" spans="1:27" ht="14.2" customHeight="1" x14ac:dyDescent="0.45">
      <c r="A59">
        <v>49</v>
      </c>
      <c r="B59" s="5">
        <v>2070</v>
      </c>
      <c r="C59" s="199">
        <f t="shared" si="5"/>
        <v>9.9224999999999966E-2</v>
      </c>
      <c r="D59" s="199"/>
      <c r="E59" s="199"/>
      <c r="F59" s="13">
        <f t="shared" si="7"/>
        <v>3435.0781249999995</v>
      </c>
      <c r="G59" s="13">
        <f t="shared" si="2"/>
        <v>5200.6286443451809</v>
      </c>
      <c r="H59" s="13">
        <f t="shared" si="6"/>
        <v>915.77533974999994</v>
      </c>
      <c r="I59" s="12">
        <f t="shared" si="3"/>
        <v>179.22252893804747</v>
      </c>
      <c r="J59" s="12">
        <f t="shared" si="11"/>
        <v>42.725406121256654</v>
      </c>
      <c r="K59" s="12">
        <f t="shared" si="11"/>
        <v>444.24383205863614</v>
      </c>
      <c r="L59" s="12">
        <f t="shared" si="11"/>
        <v>395.40569030420681</v>
      </c>
      <c r="M59" s="12">
        <f t="shared" si="11"/>
        <v>228.51715286291551</v>
      </c>
      <c r="N59" s="12">
        <f t="shared" si="11"/>
        <v>537.00059239372433</v>
      </c>
      <c r="O59" s="12">
        <f t="shared" si="10"/>
        <v>50.283247014269833</v>
      </c>
      <c r="P59" s="12">
        <f t="shared" si="10"/>
        <v>150.37397999999999</v>
      </c>
      <c r="Q59" s="12">
        <f t="shared" si="10"/>
        <v>25.427207055087191</v>
      </c>
      <c r="R59" s="12">
        <f t="shared" si="10"/>
        <v>47.066036731348568</v>
      </c>
      <c r="S59" s="12">
        <f t="shared" si="10"/>
        <v>157.04224071313342</v>
      </c>
      <c r="T59" s="12">
        <f t="shared" si="10"/>
        <v>96.942826328068918</v>
      </c>
      <c r="U59" s="12">
        <f t="shared" si="10"/>
        <v>197.505683134192</v>
      </c>
      <c r="V59" s="12">
        <f t="shared" si="10"/>
        <v>12.179412999999998</v>
      </c>
      <c r="W59" s="12">
        <f t="shared" si="8"/>
        <v>51.319233770799777</v>
      </c>
      <c r="X59" s="12">
        <f t="shared" si="8"/>
        <v>456.20210801852738</v>
      </c>
      <c r="Y59" s="12">
        <f t="shared" si="8"/>
        <v>18.642855999999998</v>
      </c>
      <c r="Z59" s="12">
        <f t="shared" si="8"/>
        <v>915.77533974999994</v>
      </c>
      <c r="AA59" s="12">
        <f t="shared" si="8"/>
        <v>4005.8753741942141</v>
      </c>
    </row>
    <row r="60" spans="1:27" s="23" customFormat="1" ht="14.2" customHeight="1" x14ac:dyDescent="0.45">
      <c r="A60" s="23">
        <v>50</v>
      </c>
      <c r="B60" s="24">
        <v>2071</v>
      </c>
      <c r="C60" s="199">
        <f t="shared" si="5"/>
        <v>0.10124999999999997</v>
      </c>
      <c r="D60" s="199"/>
      <c r="E60" s="199"/>
      <c r="F60" s="25">
        <f t="shared" si="7"/>
        <v>3441.40625</v>
      </c>
      <c r="G60" s="25">
        <f t="shared" si="2"/>
        <v>5254.4960577580623</v>
      </c>
      <c r="H60" s="25">
        <f>$H$10*(1+C60)</f>
        <v>917.46238750000009</v>
      </c>
      <c r="I60" s="26">
        <f t="shared" si="3"/>
        <v>179.55269393711461</v>
      </c>
      <c r="J60" s="26">
        <f t="shared" si="11"/>
        <v>42.804115163896284</v>
      </c>
      <c r="K60" s="26">
        <f t="shared" si="11"/>
        <v>445.06222115997468</v>
      </c>
      <c r="L60" s="26">
        <f t="shared" si="11"/>
        <v>396.13410943847509</v>
      </c>
      <c r="M60" s="26">
        <f t="shared" si="11"/>
        <v>228.93812876370691</v>
      </c>
      <c r="N60" s="26">
        <f t="shared" si="11"/>
        <v>537.98985864912913</v>
      </c>
      <c r="O60" s="26">
        <f t="shared" si="10"/>
        <v>50.375879164379143</v>
      </c>
      <c r="P60" s="26">
        <f t="shared" si="10"/>
        <v>150.65100000000001</v>
      </c>
      <c r="Q60" s="26">
        <f t="shared" si="10"/>
        <v>25.474049234155679</v>
      </c>
      <c r="R60" s="26">
        <f t="shared" si="10"/>
        <v>47.152742114123697</v>
      </c>
      <c r="S60" s="26">
        <f t="shared" si="10"/>
        <v>157.33154502976026</v>
      </c>
      <c r="T60" s="26">
        <f t="shared" si="10"/>
        <v>97.121415082249683</v>
      </c>
      <c r="U60" s="26">
        <f t="shared" si="10"/>
        <v>197.86952948807476</v>
      </c>
      <c r="V60" s="26">
        <f t="shared" si="10"/>
        <v>12.20185</v>
      </c>
      <c r="W60" s="26">
        <f t="shared" si="8"/>
        <v>51.413774422973695</v>
      </c>
      <c r="X60" s="26">
        <f t="shared" si="8"/>
        <v>457.04252673966056</v>
      </c>
      <c r="Y60" s="26">
        <f t="shared" si="8"/>
        <v>18.677200000000003</v>
      </c>
      <c r="Z60" s="26">
        <f t="shared" si="8"/>
        <v>917.46238750000009</v>
      </c>
      <c r="AA60" s="26">
        <f t="shared" si="8"/>
        <v>4013.2550258876745</v>
      </c>
    </row>
    <row r="61" spans="1:27" ht="14.2" customHeight="1" x14ac:dyDescent="0.45">
      <c r="A61">
        <v>51</v>
      </c>
      <c r="B61" s="5">
        <v>2072</v>
      </c>
      <c r="C61" s="199">
        <f t="shared" si="5"/>
        <v>0.10327499999999996</v>
      </c>
      <c r="D61" s="199"/>
      <c r="E61" s="199"/>
      <c r="F61" s="13">
        <f t="shared" si="7"/>
        <v>3447.734375</v>
      </c>
      <c r="G61" s="13">
        <f t="shared" si="2"/>
        <v>5308.9034717794057</v>
      </c>
      <c r="H61" s="13">
        <f t="shared" si="6"/>
        <v>919.14943525000001</v>
      </c>
      <c r="I61" s="12">
        <f t="shared" si="3"/>
        <v>179.88285893618172</v>
      </c>
      <c r="J61" s="12">
        <f t="shared" si="11"/>
        <v>42.882824206535908</v>
      </c>
      <c r="K61" s="12">
        <f t="shared" si="11"/>
        <v>445.88061026131305</v>
      </c>
      <c r="L61" s="12">
        <f t="shared" si="11"/>
        <v>396.86252857274337</v>
      </c>
      <c r="M61" s="12">
        <f t="shared" si="11"/>
        <v>229.35910466449829</v>
      </c>
      <c r="N61" s="12">
        <f t="shared" si="11"/>
        <v>538.97912490453382</v>
      </c>
      <c r="O61" s="12">
        <f t="shared" si="10"/>
        <v>50.468511314488438</v>
      </c>
      <c r="P61" s="12">
        <f t="shared" si="10"/>
        <v>150.92802</v>
      </c>
      <c r="Q61" s="12">
        <f t="shared" si="10"/>
        <v>25.52089141322416</v>
      </c>
      <c r="R61" s="12">
        <f t="shared" si="10"/>
        <v>47.239447496898812</v>
      </c>
      <c r="S61" s="12">
        <f t="shared" si="10"/>
        <v>157.62084934638705</v>
      </c>
      <c r="T61" s="12">
        <f t="shared" si="10"/>
        <v>97.300003836430434</v>
      </c>
      <c r="U61" s="12">
        <f t="shared" si="10"/>
        <v>198.23337584195747</v>
      </c>
      <c r="V61" s="12">
        <f t="shared" si="10"/>
        <v>12.224287</v>
      </c>
      <c r="W61" s="12">
        <f t="shared" si="8"/>
        <v>51.508315075147607</v>
      </c>
      <c r="X61" s="12">
        <f t="shared" si="8"/>
        <v>457.88294546079362</v>
      </c>
      <c r="Y61" s="12">
        <f t="shared" si="8"/>
        <v>18.711544</v>
      </c>
      <c r="Z61" s="12">
        <f t="shared" si="8"/>
        <v>919.14943525000001</v>
      </c>
      <c r="AA61" s="12">
        <f t="shared" si="8"/>
        <v>4020.6346775811339</v>
      </c>
    </row>
    <row r="62" spans="1:27" ht="14.2" customHeight="1" x14ac:dyDescent="0.45">
      <c r="A62" s="28">
        <v>52</v>
      </c>
      <c r="B62" s="5">
        <v>2073</v>
      </c>
      <c r="C62" s="199">
        <f t="shared" si="5"/>
        <v>0.10529999999999996</v>
      </c>
      <c r="D62" s="199"/>
      <c r="E62" s="199"/>
      <c r="F62" s="13">
        <f t="shared" si="7"/>
        <v>3454.0625</v>
      </c>
      <c r="G62" s="13">
        <f t="shared" si="2"/>
        <v>5363.8561744989402</v>
      </c>
      <c r="H62" s="13">
        <f t="shared" si="6"/>
        <v>920.83648299999993</v>
      </c>
      <c r="I62" s="12">
        <f t="shared" si="3"/>
        <v>180.21302393524883</v>
      </c>
      <c r="J62" s="12">
        <f t="shared" si="11"/>
        <v>42.961533249175538</v>
      </c>
      <c r="K62" s="12">
        <f t="shared" si="11"/>
        <v>446.69899936265148</v>
      </c>
      <c r="L62" s="12">
        <f t="shared" si="11"/>
        <v>397.59094770701159</v>
      </c>
      <c r="M62" s="12">
        <f t="shared" si="11"/>
        <v>229.78008056528967</v>
      </c>
      <c r="N62" s="12">
        <f t="shared" si="11"/>
        <v>539.96839115993862</v>
      </c>
      <c r="O62" s="12">
        <f t="shared" si="10"/>
        <v>50.561143464597741</v>
      </c>
      <c r="P62" s="12">
        <f t="shared" si="10"/>
        <v>151.20504</v>
      </c>
      <c r="Q62" s="12">
        <f t="shared" si="10"/>
        <v>25.567733592292637</v>
      </c>
      <c r="R62" s="12">
        <f t="shared" si="10"/>
        <v>47.326152879673934</v>
      </c>
      <c r="S62" s="12">
        <f t="shared" si="10"/>
        <v>157.91015366301383</v>
      </c>
      <c r="T62" s="12">
        <f t="shared" si="10"/>
        <v>97.478592590611186</v>
      </c>
      <c r="U62" s="12">
        <f t="shared" si="10"/>
        <v>198.5972221958402</v>
      </c>
      <c r="V62" s="12">
        <f t="shared" si="10"/>
        <v>12.246724</v>
      </c>
      <c r="W62" s="12">
        <f t="shared" si="8"/>
        <v>51.602855727321518</v>
      </c>
      <c r="X62" s="12">
        <f t="shared" si="8"/>
        <v>458.72336418192668</v>
      </c>
      <c r="Y62" s="12">
        <f t="shared" si="8"/>
        <v>18.745888000000001</v>
      </c>
      <c r="Z62" s="12">
        <f t="shared" si="8"/>
        <v>920.83648299999993</v>
      </c>
      <c r="AA62" s="12">
        <f t="shared" si="8"/>
        <v>4028.0143292745934</v>
      </c>
    </row>
    <row r="63" spans="1:27" ht="14.2" customHeight="1" x14ac:dyDescent="0.45">
      <c r="A63">
        <v>53</v>
      </c>
      <c r="B63" s="5">
        <v>2074</v>
      </c>
      <c r="C63" s="199">
        <f t="shared" si="5"/>
        <v>0.10732499999999996</v>
      </c>
      <c r="D63" s="199"/>
      <c r="E63" s="199"/>
      <c r="F63" s="13">
        <f t="shared" si="7"/>
        <v>3460.3906249999995</v>
      </c>
      <c r="G63" s="13">
        <f t="shared" si="2"/>
        <v>5419.3595048888692</v>
      </c>
      <c r="H63" s="13">
        <f t="shared" si="6"/>
        <v>922.52353074999996</v>
      </c>
      <c r="I63" s="12">
        <f t="shared" si="3"/>
        <v>180.54318893431594</v>
      </c>
      <c r="J63" s="12">
        <f t="shared" si="11"/>
        <v>43.040242291815161</v>
      </c>
      <c r="K63" s="12">
        <f t="shared" si="11"/>
        <v>447.5173884639899</v>
      </c>
      <c r="L63" s="12">
        <f t="shared" si="11"/>
        <v>398.31936684127982</v>
      </c>
      <c r="M63" s="12">
        <f t="shared" si="11"/>
        <v>230.20105646608101</v>
      </c>
      <c r="N63" s="12">
        <f t="shared" si="11"/>
        <v>540.95765741534331</v>
      </c>
      <c r="O63" s="12">
        <f t="shared" si="10"/>
        <v>50.653775614707037</v>
      </c>
      <c r="P63" s="12">
        <f t="shared" si="10"/>
        <v>151.48205999999999</v>
      </c>
      <c r="Q63" s="12">
        <f t="shared" si="10"/>
        <v>25.614575771361118</v>
      </c>
      <c r="R63" s="12">
        <f t="shared" si="10"/>
        <v>47.412858262449049</v>
      </c>
      <c r="S63" s="12">
        <f t="shared" si="10"/>
        <v>158.19945797964064</v>
      </c>
      <c r="T63" s="12">
        <f t="shared" si="10"/>
        <v>97.657181344791937</v>
      </c>
      <c r="U63" s="12">
        <f t="shared" si="10"/>
        <v>198.96106854972291</v>
      </c>
      <c r="V63" s="12">
        <f t="shared" si="10"/>
        <v>12.269160999999999</v>
      </c>
      <c r="W63" s="12">
        <f t="shared" si="8"/>
        <v>51.69739637949543</v>
      </c>
      <c r="X63" s="12">
        <f t="shared" si="8"/>
        <v>459.56378290305975</v>
      </c>
      <c r="Y63" s="12">
        <f t="shared" si="8"/>
        <v>18.780231999999998</v>
      </c>
      <c r="Z63" s="12">
        <f t="shared" si="8"/>
        <v>922.52353074999996</v>
      </c>
      <c r="AA63" s="12">
        <f t="shared" si="8"/>
        <v>4035.3939809680533</v>
      </c>
    </row>
    <row r="64" spans="1:27" ht="14.2" customHeight="1" x14ac:dyDescent="0.45">
      <c r="A64">
        <v>54</v>
      </c>
      <c r="B64" s="5">
        <v>2075</v>
      </c>
      <c r="C64" s="199">
        <f t="shared" si="5"/>
        <v>0.10934999999999996</v>
      </c>
      <c r="D64" s="199"/>
      <c r="E64" s="199"/>
      <c r="F64" s="13">
        <f t="shared" si="7"/>
        <v>3466.71875</v>
      </c>
      <c r="G64" s="13">
        <f t="shared" si="2"/>
        <v>5475.418853286822</v>
      </c>
      <c r="H64" s="13">
        <f t="shared" si="6"/>
        <v>924.21057850000011</v>
      </c>
      <c r="I64" s="12">
        <f t="shared" si="3"/>
        <v>180.87335393338307</v>
      </c>
      <c r="J64" s="12">
        <f t="shared" si="11"/>
        <v>43.118951334454792</v>
      </c>
      <c r="K64" s="12">
        <f t="shared" si="11"/>
        <v>448.33577756532839</v>
      </c>
      <c r="L64" s="12">
        <f t="shared" si="11"/>
        <v>399.04778597554809</v>
      </c>
      <c r="M64" s="12">
        <f t="shared" si="11"/>
        <v>230.62203236687245</v>
      </c>
      <c r="N64" s="12">
        <f t="shared" si="11"/>
        <v>541.94692367074811</v>
      </c>
      <c r="O64" s="12">
        <f t="shared" si="10"/>
        <v>50.746407764816347</v>
      </c>
      <c r="P64" s="12">
        <f t="shared" si="10"/>
        <v>151.75908000000001</v>
      </c>
      <c r="Q64" s="12">
        <f t="shared" si="10"/>
        <v>25.661417950429605</v>
      </c>
      <c r="R64" s="12">
        <f t="shared" si="10"/>
        <v>47.499563645224178</v>
      </c>
      <c r="S64" s="12">
        <f t="shared" si="10"/>
        <v>158.48876229626745</v>
      </c>
      <c r="T64" s="12">
        <f t="shared" si="10"/>
        <v>97.835770098972702</v>
      </c>
      <c r="U64" s="12">
        <f t="shared" si="10"/>
        <v>199.32491490360567</v>
      </c>
      <c r="V64" s="12">
        <f t="shared" si="10"/>
        <v>12.291598</v>
      </c>
      <c r="W64" s="12">
        <f t="shared" si="8"/>
        <v>51.791937031669349</v>
      </c>
      <c r="X64" s="12">
        <f t="shared" si="8"/>
        <v>460.40420162419286</v>
      </c>
      <c r="Y64" s="12">
        <f t="shared" si="8"/>
        <v>18.814576000000002</v>
      </c>
      <c r="Z64" s="12">
        <f t="shared" si="8"/>
        <v>924.21057850000011</v>
      </c>
      <c r="AA64" s="12">
        <f t="shared" si="8"/>
        <v>4042.7736326615136</v>
      </c>
    </row>
    <row r="65" spans="1:27" ht="14.2" customHeight="1" x14ac:dyDescent="0.45">
      <c r="A65">
        <v>55</v>
      </c>
      <c r="B65" s="5">
        <v>2076</v>
      </c>
      <c r="C65" s="199">
        <f t="shared" si="5"/>
        <v>0.11137499999999996</v>
      </c>
      <c r="D65" s="199"/>
      <c r="E65" s="199"/>
      <c r="F65" s="13">
        <f t="shared" si="7"/>
        <v>3473.046875</v>
      </c>
      <c r="G65" s="13">
        <f t="shared" si="2"/>
        <v>5532.0396618833101</v>
      </c>
      <c r="H65" s="13">
        <f t="shared" si="6"/>
        <v>925.89762625000003</v>
      </c>
      <c r="I65" s="12">
        <f t="shared" si="3"/>
        <v>181.20351893245018</v>
      </c>
      <c r="J65" s="12">
        <f t="shared" si="11"/>
        <v>43.197660377094422</v>
      </c>
      <c r="K65" s="12">
        <f t="shared" si="11"/>
        <v>449.15416666666681</v>
      </c>
      <c r="L65" s="12">
        <f t="shared" si="11"/>
        <v>399.77620510981637</v>
      </c>
      <c r="M65" s="12">
        <f t="shared" si="11"/>
        <v>231.04300826766379</v>
      </c>
      <c r="N65" s="12">
        <f t="shared" si="11"/>
        <v>542.93618992615291</v>
      </c>
      <c r="O65" s="12">
        <f t="shared" si="10"/>
        <v>50.839039914925642</v>
      </c>
      <c r="P65" s="12">
        <f t="shared" si="10"/>
        <v>152.0361</v>
      </c>
      <c r="Q65" s="12">
        <f t="shared" si="10"/>
        <v>25.708260129498083</v>
      </c>
      <c r="R65" s="12">
        <f t="shared" si="10"/>
        <v>47.586269027999293</v>
      </c>
      <c r="S65" s="12">
        <f t="shared" si="10"/>
        <v>158.77806661289426</v>
      </c>
      <c r="T65" s="12">
        <f t="shared" si="10"/>
        <v>98.014358853153453</v>
      </c>
      <c r="U65" s="12">
        <f t="shared" si="10"/>
        <v>199.68876125748838</v>
      </c>
      <c r="V65" s="12">
        <f t="shared" si="10"/>
        <v>12.314035000000001</v>
      </c>
      <c r="W65" s="12">
        <f t="shared" si="8"/>
        <v>51.88647768384326</v>
      </c>
      <c r="X65" s="12">
        <f t="shared" si="8"/>
        <v>461.24462034532593</v>
      </c>
      <c r="Y65" s="12">
        <f t="shared" si="8"/>
        <v>18.84892</v>
      </c>
      <c r="Z65" s="12">
        <f t="shared" si="8"/>
        <v>925.89762625000003</v>
      </c>
      <c r="AA65" s="12">
        <f t="shared" si="8"/>
        <v>4050.153284354973</v>
      </c>
    </row>
    <row r="66" spans="1:27" ht="14.2" customHeight="1" x14ac:dyDescent="0.45">
      <c r="A66" s="28">
        <v>56</v>
      </c>
      <c r="B66" s="5">
        <v>2077</v>
      </c>
      <c r="C66" s="199">
        <f t="shared" si="5"/>
        <v>0.11339999999999996</v>
      </c>
      <c r="D66" s="199"/>
      <c r="E66" s="199"/>
      <c r="F66" s="13">
        <f t="shared" si="7"/>
        <v>3479.375</v>
      </c>
      <c r="G66" s="13">
        <f t="shared" si="2"/>
        <v>5589.2274252137895</v>
      </c>
      <c r="H66" s="13">
        <f t="shared" si="6"/>
        <v>927.58467399999995</v>
      </c>
      <c r="I66" s="12">
        <f t="shared" si="3"/>
        <v>181.53368393151726</v>
      </c>
      <c r="J66" s="12">
        <f t="shared" si="11"/>
        <v>43.276369419734046</v>
      </c>
      <c r="K66" s="12">
        <f t="shared" si="11"/>
        <v>449.97255576800518</v>
      </c>
      <c r="L66" s="12">
        <f t="shared" si="11"/>
        <v>400.5046242440846</v>
      </c>
      <c r="M66" s="12">
        <f t="shared" si="11"/>
        <v>231.46398416845517</v>
      </c>
      <c r="N66" s="12">
        <f t="shared" si="11"/>
        <v>543.92545618155759</v>
      </c>
      <c r="O66" s="12">
        <f t="shared" si="10"/>
        <v>50.931672065034945</v>
      </c>
      <c r="P66" s="12">
        <f t="shared" si="10"/>
        <v>152.31312</v>
      </c>
      <c r="Q66" s="12">
        <f t="shared" si="10"/>
        <v>25.755102308566563</v>
      </c>
      <c r="R66" s="12">
        <f t="shared" si="10"/>
        <v>47.672974410774408</v>
      </c>
      <c r="S66" s="12">
        <f t="shared" si="10"/>
        <v>159.06737092952105</v>
      </c>
      <c r="T66" s="12">
        <f t="shared" si="10"/>
        <v>98.192947607334204</v>
      </c>
      <c r="U66" s="12">
        <f t="shared" si="10"/>
        <v>200.05260761137109</v>
      </c>
      <c r="V66" s="12">
        <f t="shared" si="10"/>
        <v>12.336471999999999</v>
      </c>
      <c r="W66" s="12">
        <f t="shared" si="8"/>
        <v>51.981018336017172</v>
      </c>
      <c r="X66" s="12">
        <f t="shared" si="8"/>
        <v>462.08503906645899</v>
      </c>
      <c r="Y66" s="12">
        <f t="shared" si="8"/>
        <v>18.883264</v>
      </c>
      <c r="Z66" s="12">
        <f t="shared" si="8"/>
        <v>927.58467399999995</v>
      </c>
      <c r="AA66" s="12">
        <f t="shared" si="8"/>
        <v>4057.5329360484325</v>
      </c>
    </row>
    <row r="67" spans="1:27" ht="14.2" customHeight="1" x14ac:dyDescent="0.45">
      <c r="A67">
        <v>57</v>
      </c>
      <c r="B67" s="5">
        <v>2078</v>
      </c>
      <c r="C67" s="199">
        <f t="shared" si="5"/>
        <v>0.11542499999999996</v>
      </c>
      <c r="D67" s="199"/>
      <c r="E67" s="199"/>
      <c r="F67" s="13">
        <f t="shared" si="7"/>
        <v>3485.7031249999995</v>
      </c>
      <c r="G67" s="13">
        <f t="shared" si="2"/>
        <v>5646.9876906553154</v>
      </c>
      <c r="H67" s="13">
        <f t="shared" si="6"/>
        <v>929.27172174999987</v>
      </c>
      <c r="I67" s="12">
        <f t="shared" si="3"/>
        <v>181.86384893058437</v>
      </c>
      <c r="J67" s="12">
        <f t="shared" si="11"/>
        <v>43.355078462373669</v>
      </c>
      <c r="K67" s="12">
        <f t="shared" si="11"/>
        <v>450.7909448693436</v>
      </c>
      <c r="L67" s="12">
        <f t="shared" si="11"/>
        <v>401.23304337835282</v>
      </c>
      <c r="M67" s="12">
        <f t="shared" si="11"/>
        <v>231.88496006924655</v>
      </c>
      <c r="N67" s="12">
        <f t="shared" si="11"/>
        <v>544.91472243696228</v>
      </c>
      <c r="O67" s="12">
        <f t="shared" si="10"/>
        <v>51.024304215144241</v>
      </c>
      <c r="P67" s="12">
        <f t="shared" si="10"/>
        <v>152.59013999999999</v>
      </c>
      <c r="Q67" s="12">
        <f t="shared" si="10"/>
        <v>25.801944487635044</v>
      </c>
      <c r="R67" s="12">
        <f t="shared" si="10"/>
        <v>47.75967979354953</v>
      </c>
      <c r="S67" s="12">
        <f t="shared" si="10"/>
        <v>159.35667524614783</v>
      </c>
      <c r="T67" s="12">
        <f t="shared" si="10"/>
        <v>98.371536361514956</v>
      </c>
      <c r="U67" s="12">
        <f t="shared" si="10"/>
        <v>200.41645396525382</v>
      </c>
      <c r="V67" s="12">
        <f t="shared" si="10"/>
        <v>12.358908999999999</v>
      </c>
      <c r="W67" s="12">
        <f t="shared" si="8"/>
        <v>52.075558988191084</v>
      </c>
      <c r="X67" s="12">
        <f t="shared" si="8"/>
        <v>462.92545778759205</v>
      </c>
      <c r="Y67" s="12">
        <f t="shared" si="8"/>
        <v>18.917607999999998</v>
      </c>
      <c r="Z67" s="12">
        <f t="shared" si="8"/>
        <v>929.27172174999987</v>
      </c>
      <c r="AA67" s="12">
        <f t="shared" si="8"/>
        <v>4064.9125877418919</v>
      </c>
    </row>
    <row r="68" spans="1:27" ht="14.2" customHeight="1" x14ac:dyDescent="0.45">
      <c r="A68">
        <v>58</v>
      </c>
      <c r="B68" s="5">
        <v>2079</v>
      </c>
      <c r="C68" s="199">
        <f t="shared" si="5"/>
        <v>0.11744999999999996</v>
      </c>
      <c r="D68" s="199"/>
      <c r="E68" s="199"/>
      <c r="F68" s="13">
        <f t="shared" si="7"/>
        <v>3492.03125</v>
      </c>
      <c r="G68" s="13">
        <f t="shared" si="2"/>
        <v>5705.3260589278771</v>
      </c>
      <c r="H68" s="13">
        <f t="shared" si="6"/>
        <v>930.95876950000002</v>
      </c>
      <c r="I68" s="12">
        <f t="shared" si="3"/>
        <v>182.1940139296515</v>
      </c>
      <c r="J68" s="12">
        <f t="shared" si="11"/>
        <v>43.433787505013306</v>
      </c>
      <c r="K68" s="12">
        <f t="shared" si="11"/>
        <v>451.60933397068209</v>
      </c>
      <c r="L68" s="12">
        <f t="shared" si="11"/>
        <v>401.96146251262115</v>
      </c>
      <c r="M68" s="12">
        <f t="shared" si="11"/>
        <v>232.30593597003795</v>
      </c>
      <c r="N68" s="12">
        <f t="shared" si="11"/>
        <v>545.90398869236719</v>
      </c>
      <c r="O68" s="12">
        <f t="shared" si="10"/>
        <v>51.116936365253551</v>
      </c>
      <c r="P68" s="12">
        <f t="shared" si="10"/>
        <v>152.86716000000001</v>
      </c>
      <c r="Q68" s="12">
        <f t="shared" si="10"/>
        <v>25.848786666703528</v>
      </c>
      <c r="R68" s="12">
        <f t="shared" si="10"/>
        <v>47.846385176324652</v>
      </c>
      <c r="S68" s="12">
        <f t="shared" si="10"/>
        <v>159.64597956277467</v>
      </c>
      <c r="T68" s="12">
        <f t="shared" si="10"/>
        <v>98.550125115695721</v>
      </c>
      <c r="U68" s="12">
        <f t="shared" si="10"/>
        <v>200.78030031913656</v>
      </c>
      <c r="V68" s="12">
        <f t="shared" si="10"/>
        <v>12.381346000000001</v>
      </c>
      <c r="W68" s="12">
        <f t="shared" si="8"/>
        <v>52.170099640365002</v>
      </c>
      <c r="X68" s="12">
        <f t="shared" si="8"/>
        <v>463.76587650872523</v>
      </c>
      <c r="Y68" s="12">
        <f t="shared" si="8"/>
        <v>18.951952000000002</v>
      </c>
      <c r="Z68" s="12">
        <f t="shared" si="8"/>
        <v>930.95876950000002</v>
      </c>
      <c r="AA68" s="12">
        <f t="shared" si="8"/>
        <v>4072.2922394353523</v>
      </c>
    </row>
    <row r="69" spans="1:27" ht="14.2" customHeight="1" x14ac:dyDescent="0.45">
      <c r="A69">
        <v>59</v>
      </c>
      <c r="B69" s="5">
        <v>2080</v>
      </c>
      <c r="C69" s="199">
        <f t="shared" si="5"/>
        <v>0.11947499999999996</v>
      </c>
      <c r="D69" s="199"/>
      <c r="E69" s="199"/>
      <c r="F69" s="13">
        <f t="shared" si="7"/>
        <v>3498.359375</v>
      </c>
      <c r="G69" s="13">
        <f t="shared" si="2"/>
        <v>5764.2481846004193</v>
      </c>
      <c r="H69" s="13">
        <f t="shared" si="6"/>
        <v>932.64581725000005</v>
      </c>
      <c r="I69" s="12">
        <f t="shared" si="3"/>
        <v>182.52417892871861</v>
      </c>
      <c r="J69" s="12">
        <f t="shared" si="11"/>
        <v>43.51249654765293</v>
      </c>
      <c r="K69" s="12">
        <f t="shared" si="11"/>
        <v>452.42772307202051</v>
      </c>
      <c r="L69" s="12">
        <f t="shared" si="11"/>
        <v>402.68988164688938</v>
      </c>
      <c r="M69" s="12">
        <f t="shared" si="11"/>
        <v>232.72691187082933</v>
      </c>
      <c r="N69" s="12">
        <f t="shared" si="11"/>
        <v>546.89325494777188</v>
      </c>
      <c r="O69" s="12">
        <f t="shared" si="10"/>
        <v>51.209568515362847</v>
      </c>
      <c r="P69" s="12">
        <f t="shared" si="10"/>
        <v>153.14418000000001</v>
      </c>
      <c r="Q69" s="12">
        <f t="shared" si="10"/>
        <v>25.895628845772009</v>
      </c>
      <c r="R69" s="12">
        <f t="shared" si="10"/>
        <v>47.933090559099774</v>
      </c>
      <c r="S69" s="12">
        <f t="shared" si="10"/>
        <v>159.93528387940145</v>
      </c>
      <c r="T69" s="12">
        <f t="shared" si="10"/>
        <v>98.728713869876472</v>
      </c>
      <c r="U69" s="12">
        <f t="shared" si="10"/>
        <v>201.14414667301929</v>
      </c>
      <c r="V69" s="12">
        <f t="shared" si="10"/>
        <v>12.403783000000001</v>
      </c>
      <c r="W69" s="12">
        <f t="shared" si="8"/>
        <v>52.264640292538914</v>
      </c>
      <c r="X69" s="12">
        <f t="shared" si="8"/>
        <v>464.60629522985829</v>
      </c>
      <c r="Y69" s="12">
        <f t="shared" si="8"/>
        <v>18.986295999999999</v>
      </c>
      <c r="Z69" s="12">
        <f t="shared" si="8"/>
        <v>932.64581725000005</v>
      </c>
      <c r="AA69" s="12">
        <f t="shared" si="8"/>
        <v>4079.6718911288121</v>
      </c>
    </row>
    <row r="70" spans="1:27" s="23" customFormat="1" ht="14.2" customHeight="1" x14ac:dyDescent="0.45">
      <c r="A70" s="27">
        <v>60</v>
      </c>
      <c r="B70" s="24">
        <v>2081</v>
      </c>
      <c r="C70" s="199">
        <f t="shared" si="5"/>
        <v>0.12149999999999996</v>
      </c>
      <c r="D70" s="199"/>
      <c r="E70" s="199"/>
      <c r="F70" s="25">
        <f t="shared" si="7"/>
        <v>3504.6875</v>
      </c>
      <c r="G70" s="25">
        <f t="shared" si="2"/>
        <v>5823.7597766016397</v>
      </c>
      <c r="H70" s="25">
        <f t="shared" si="6"/>
        <v>934.33286499999997</v>
      </c>
      <c r="I70" s="26">
        <f t="shared" si="3"/>
        <v>182.85434392778572</v>
      </c>
      <c r="J70" s="26">
        <f t="shared" si="11"/>
        <v>43.59120559029256</v>
      </c>
      <c r="K70" s="26">
        <f t="shared" si="11"/>
        <v>453.24611217335894</v>
      </c>
      <c r="L70" s="26">
        <f t="shared" si="11"/>
        <v>403.4183007811576</v>
      </c>
      <c r="M70" s="26">
        <f t="shared" si="11"/>
        <v>233.1478877716207</v>
      </c>
      <c r="N70" s="26">
        <f t="shared" si="11"/>
        <v>547.88252120317657</v>
      </c>
      <c r="O70" s="26">
        <f t="shared" si="10"/>
        <v>51.302200665472149</v>
      </c>
      <c r="P70" s="26">
        <f t="shared" si="10"/>
        <v>153.4212</v>
      </c>
      <c r="Q70" s="26">
        <f t="shared" si="10"/>
        <v>25.94247102484049</v>
      </c>
      <c r="R70" s="26">
        <f t="shared" si="10"/>
        <v>48.019795941874889</v>
      </c>
      <c r="S70" s="26">
        <f t="shared" si="10"/>
        <v>160.22458819602824</v>
      </c>
      <c r="T70" s="26">
        <f t="shared" si="10"/>
        <v>98.907302624057223</v>
      </c>
      <c r="U70" s="26">
        <f t="shared" si="10"/>
        <v>201.507993026902</v>
      </c>
      <c r="V70" s="26">
        <f t="shared" si="10"/>
        <v>12.426219999999999</v>
      </c>
      <c r="W70" s="26">
        <f t="shared" si="8"/>
        <v>52.359180944712826</v>
      </c>
      <c r="X70" s="26">
        <f t="shared" si="8"/>
        <v>465.44671395099135</v>
      </c>
      <c r="Y70" s="26">
        <f t="shared" si="8"/>
        <v>19.02064</v>
      </c>
      <c r="Z70" s="26">
        <f t="shared" si="8"/>
        <v>934.33286499999997</v>
      </c>
      <c r="AA70" s="26">
        <f t="shared" si="8"/>
        <v>4087.0515428222716</v>
      </c>
    </row>
    <row r="71" spans="1:27" ht="14.2" customHeight="1" x14ac:dyDescent="0.45">
      <c r="A71">
        <v>61</v>
      </c>
      <c r="B71" s="5">
        <v>2082</v>
      </c>
      <c r="C71" s="199">
        <f t="shared" si="5"/>
        <v>0.12352499999999995</v>
      </c>
      <c r="D71" s="199"/>
      <c r="E71" s="199"/>
      <c r="F71" s="13">
        <f t="shared" si="7"/>
        <v>3511.0156249999995</v>
      </c>
      <c r="G71" s="13">
        <f t="shared" si="2"/>
        <v>5883.8665987355416</v>
      </c>
      <c r="H71" s="13">
        <f t="shared" si="6"/>
        <v>936.01991274999989</v>
      </c>
      <c r="I71" s="12">
        <f t="shared" si="3"/>
        <v>183.18450892685283</v>
      </c>
      <c r="J71" s="12">
        <f t="shared" si="11"/>
        <v>43.669914632932183</v>
      </c>
      <c r="K71" s="12">
        <f t="shared" si="11"/>
        <v>454.06450127469736</v>
      </c>
      <c r="L71" s="12">
        <f t="shared" si="11"/>
        <v>404.14671991542582</v>
      </c>
      <c r="M71" s="12">
        <f t="shared" si="11"/>
        <v>233.56886367241205</v>
      </c>
      <c r="N71" s="12">
        <f t="shared" si="11"/>
        <v>548.87178745858137</v>
      </c>
      <c r="O71" s="12">
        <f t="shared" si="10"/>
        <v>51.394832815581445</v>
      </c>
      <c r="P71" s="12">
        <f t="shared" si="10"/>
        <v>153.69821999999999</v>
      </c>
      <c r="Q71" s="12">
        <f t="shared" si="10"/>
        <v>25.989313203908971</v>
      </c>
      <c r="R71" s="12">
        <f t="shared" si="10"/>
        <v>48.106501324650004</v>
      </c>
      <c r="S71" s="12">
        <f t="shared" si="10"/>
        <v>160.51389251265505</v>
      </c>
      <c r="T71" s="12">
        <f t="shared" si="10"/>
        <v>99.085891378237974</v>
      </c>
      <c r="U71" s="12">
        <f t="shared" si="10"/>
        <v>201.87183938078471</v>
      </c>
      <c r="V71" s="12">
        <f t="shared" si="10"/>
        <v>12.448656999999999</v>
      </c>
      <c r="W71" s="12">
        <f t="shared" si="8"/>
        <v>52.453721596886737</v>
      </c>
      <c r="X71" s="12">
        <f t="shared" si="8"/>
        <v>466.28713267212441</v>
      </c>
      <c r="Y71" s="12">
        <f t="shared" si="8"/>
        <v>19.054983999999997</v>
      </c>
      <c r="Z71" s="12">
        <f t="shared" si="8"/>
        <v>936.01991274999989</v>
      </c>
      <c r="AA71" s="12">
        <f t="shared" si="8"/>
        <v>4094.431194515731</v>
      </c>
    </row>
    <row r="72" spans="1:27" ht="14.2" customHeight="1" x14ac:dyDescent="0.45">
      <c r="A72">
        <v>62</v>
      </c>
      <c r="B72" s="5">
        <v>2083</v>
      </c>
      <c r="C72" s="199">
        <f t="shared" si="5"/>
        <v>0.12554999999999997</v>
      </c>
      <c r="D72" s="199"/>
      <c r="E72" s="199"/>
      <c r="F72" s="13">
        <f t="shared" si="7"/>
        <v>3517.34375</v>
      </c>
      <c r="G72" s="13">
        <f t="shared" si="2"/>
        <v>5944.5744702018619</v>
      </c>
      <c r="H72" s="13">
        <f t="shared" si="6"/>
        <v>937.70696050000004</v>
      </c>
      <c r="I72" s="12">
        <f t="shared" si="3"/>
        <v>183.51467392591996</v>
      </c>
      <c r="J72" s="12">
        <f t="shared" si="11"/>
        <v>43.748623675571814</v>
      </c>
      <c r="K72" s="12">
        <f t="shared" si="11"/>
        <v>454.88289037603585</v>
      </c>
      <c r="L72" s="12">
        <f t="shared" si="11"/>
        <v>404.87513904969416</v>
      </c>
      <c r="M72" s="12">
        <f t="shared" si="11"/>
        <v>233.98983957320348</v>
      </c>
      <c r="N72" s="12">
        <f t="shared" si="11"/>
        <v>549.86105371398617</v>
      </c>
      <c r="O72" s="12">
        <f t="shared" si="10"/>
        <v>51.487464965690755</v>
      </c>
      <c r="P72" s="12">
        <f t="shared" si="10"/>
        <v>153.97524000000001</v>
      </c>
      <c r="Q72" s="12">
        <f t="shared" si="10"/>
        <v>26.036155382977455</v>
      </c>
      <c r="R72" s="12">
        <f t="shared" si="10"/>
        <v>48.193206707425134</v>
      </c>
      <c r="S72" s="12">
        <f t="shared" si="10"/>
        <v>160.80319682928186</v>
      </c>
      <c r="T72" s="12">
        <f t="shared" si="10"/>
        <v>99.26448013241874</v>
      </c>
      <c r="U72" s="12">
        <f t="shared" si="10"/>
        <v>202.23568573466747</v>
      </c>
      <c r="V72" s="12">
        <f t="shared" si="10"/>
        <v>12.471094000000001</v>
      </c>
      <c r="W72" s="12">
        <f t="shared" si="8"/>
        <v>52.548262249060656</v>
      </c>
      <c r="X72" s="12">
        <f t="shared" si="8"/>
        <v>467.12755139325759</v>
      </c>
      <c r="Y72" s="12">
        <f t="shared" si="8"/>
        <v>19.089328000000002</v>
      </c>
      <c r="Z72" s="12">
        <f t="shared" si="8"/>
        <v>937.70696050000004</v>
      </c>
      <c r="AA72" s="12">
        <f t="shared" si="8"/>
        <v>4101.8108462091914</v>
      </c>
    </row>
    <row r="73" spans="1:27" ht="14.2" customHeight="1" x14ac:dyDescent="0.45">
      <c r="A73">
        <v>63</v>
      </c>
      <c r="B73" s="5">
        <v>2084</v>
      </c>
      <c r="C73" s="199">
        <f t="shared" si="5"/>
        <v>0.12757499999999997</v>
      </c>
      <c r="D73" s="199"/>
      <c r="E73" s="199"/>
      <c r="F73" s="13">
        <f t="shared" si="7"/>
        <v>3523.671875</v>
      </c>
      <c r="G73" s="13">
        <f t="shared" si="2"/>
        <v>6005.8892661213513</v>
      </c>
      <c r="H73" s="13">
        <f t="shared" si="6"/>
        <v>939.39400824999996</v>
      </c>
      <c r="I73" s="12">
        <f t="shared" si="3"/>
        <v>183.84483892498707</v>
      </c>
      <c r="J73" s="12">
        <f t="shared" si="11"/>
        <v>43.827332718211444</v>
      </c>
      <c r="K73" s="12">
        <f t="shared" si="11"/>
        <v>455.70127947737427</v>
      </c>
      <c r="L73" s="12">
        <f t="shared" si="11"/>
        <v>405.60355818396238</v>
      </c>
      <c r="M73" s="12">
        <f t="shared" si="11"/>
        <v>234.41081547399483</v>
      </c>
      <c r="N73" s="12">
        <f t="shared" si="11"/>
        <v>550.85031996939085</v>
      </c>
      <c r="O73" s="12">
        <f t="shared" si="10"/>
        <v>51.580097115800051</v>
      </c>
      <c r="P73" s="12">
        <f t="shared" si="10"/>
        <v>154.25226000000001</v>
      </c>
      <c r="Q73" s="12">
        <f t="shared" si="10"/>
        <v>26.082997562045936</v>
      </c>
      <c r="R73" s="12">
        <f t="shared" si="10"/>
        <v>48.279912090200249</v>
      </c>
      <c r="S73" s="12">
        <f t="shared" si="10"/>
        <v>161.09250114590867</v>
      </c>
      <c r="T73" s="12">
        <f t="shared" si="10"/>
        <v>99.443068886599491</v>
      </c>
      <c r="U73" s="12">
        <f t="shared" si="10"/>
        <v>202.59953208855018</v>
      </c>
      <c r="V73" s="12">
        <f t="shared" si="10"/>
        <v>12.493531000000001</v>
      </c>
      <c r="W73" s="12">
        <f t="shared" si="8"/>
        <v>52.642802901234568</v>
      </c>
      <c r="X73" s="12">
        <f t="shared" si="8"/>
        <v>467.96797011439065</v>
      </c>
      <c r="Y73" s="12">
        <f t="shared" si="8"/>
        <v>19.123671999999999</v>
      </c>
      <c r="Z73" s="12">
        <f t="shared" si="8"/>
        <v>939.39400824999996</v>
      </c>
      <c r="AA73" s="12">
        <f t="shared" si="8"/>
        <v>4109.1904979026513</v>
      </c>
    </row>
    <row r="74" spans="1:27" ht="14.2" customHeight="1" x14ac:dyDescent="0.45">
      <c r="A74" s="28">
        <v>64</v>
      </c>
      <c r="B74" s="5">
        <v>2085</v>
      </c>
      <c r="C74" s="199">
        <f t="shared" si="5"/>
        <v>0.12959999999999997</v>
      </c>
      <c r="D74" s="199"/>
      <c r="E74" s="199"/>
      <c r="F74" s="13">
        <f t="shared" si="7"/>
        <v>3530</v>
      </c>
      <c r="G74" s="13">
        <f t="shared" si="2"/>
        <v>6067.8169180659988</v>
      </c>
      <c r="H74" s="13">
        <f t="shared" si="6"/>
        <v>941.08105599999999</v>
      </c>
      <c r="I74" s="12">
        <f t="shared" si="3"/>
        <v>184.17500392405418</v>
      </c>
      <c r="J74" s="12">
        <f t="shared" si="11"/>
        <v>43.906041760851068</v>
      </c>
      <c r="K74" s="12">
        <f t="shared" si="11"/>
        <v>456.51966857871264</v>
      </c>
      <c r="L74" s="12">
        <f t="shared" si="11"/>
        <v>406.3319773182306</v>
      </c>
      <c r="M74" s="12">
        <f t="shared" si="11"/>
        <v>234.83179137478621</v>
      </c>
      <c r="N74" s="12">
        <f t="shared" si="11"/>
        <v>551.83958622479565</v>
      </c>
      <c r="O74" s="12">
        <f t="shared" si="10"/>
        <v>51.672729265909354</v>
      </c>
      <c r="P74" s="12">
        <f t="shared" si="10"/>
        <v>154.52928</v>
      </c>
      <c r="Q74" s="12">
        <f t="shared" si="10"/>
        <v>26.129839741114417</v>
      </c>
      <c r="R74" s="12">
        <f t="shared" si="10"/>
        <v>48.366617472975371</v>
      </c>
      <c r="S74" s="12">
        <f t="shared" si="10"/>
        <v>161.38180546253545</v>
      </c>
      <c r="T74" s="12">
        <f t="shared" si="10"/>
        <v>99.621657640780242</v>
      </c>
      <c r="U74" s="12">
        <f t="shared" si="10"/>
        <v>202.96337844243291</v>
      </c>
      <c r="V74" s="12">
        <f t="shared" si="10"/>
        <v>12.515967999999999</v>
      </c>
      <c r="W74" s="12">
        <f t="shared" si="8"/>
        <v>52.737343553408472</v>
      </c>
      <c r="X74" s="12">
        <f t="shared" si="8"/>
        <v>468.80838883552371</v>
      </c>
      <c r="Y74" s="12">
        <f t="shared" si="8"/>
        <v>19.158016</v>
      </c>
      <c r="Z74" s="12">
        <f t="shared" si="8"/>
        <v>941.08105599999999</v>
      </c>
      <c r="AA74" s="12">
        <f t="shared" si="8"/>
        <v>4116.5701495961102</v>
      </c>
    </row>
    <row r="75" spans="1:27" ht="14.2" customHeight="1" x14ac:dyDescent="0.45">
      <c r="A75">
        <v>65</v>
      </c>
      <c r="B75" s="5">
        <v>2086</v>
      </c>
      <c r="C75" s="199">
        <f t="shared" si="5"/>
        <v>0.13162499999999996</v>
      </c>
      <c r="D75" s="199"/>
      <c r="E75" s="199"/>
      <c r="F75" s="13">
        <f t="shared" si="7"/>
        <v>3536.3281249999995</v>
      </c>
      <c r="G75" s="13">
        <f t="shared" si="2"/>
        <v>6130.3634145942269</v>
      </c>
      <c r="H75" s="13">
        <f t="shared" si="6"/>
        <v>942.76810374999991</v>
      </c>
      <c r="I75" s="12">
        <f t="shared" si="3"/>
        <v>184.50516892312126</v>
      </c>
      <c r="J75" s="12">
        <f t="shared" si="11"/>
        <v>43.984750803490691</v>
      </c>
      <c r="K75" s="12">
        <f t="shared" si="11"/>
        <v>457.33805768005107</v>
      </c>
      <c r="L75" s="12">
        <f t="shared" si="11"/>
        <v>407.06039645249882</v>
      </c>
      <c r="M75" s="12">
        <f t="shared" si="11"/>
        <v>235.25276727557758</v>
      </c>
      <c r="N75" s="12">
        <f t="shared" si="11"/>
        <v>552.82885248020034</v>
      </c>
      <c r="O75" s="12">
        <f t="shared" si="10"/>
        <v>51.765361416018649</v>
      </c>
      <c r="P75" s="12">
        <f t="shared" si="10"/>
        <v>154.80629999999999</v>
      </c>
      <c r="Q75" s="12">
        <f t="shared" si="10"/>
        <v>26.176681920182897</v>
      </c>
      <c r="R75" s="12">
        <f t="shared" si="10"/>
        <v>48.453322855750486</v>
      </c>
      <c r="S75" s="12">
        <f t="shared" si="10"/>
        <v>161.67110977916224</v>
      </c>
      <c r="T75" s="12">
        <f t="shared" si="10"/>
        <v>99.800246394960979</v>
      </c>
      <c r="U75" s="12">
        <f t="shared" si="10"/>
        <v>203.32722479631562</v>
      </c>
      <c r="V75" s="12">
        <f t="shared" si="10"/>
        <v>12.538404999999999</v>
      </c>
      <c r="W75" s="12">
        <f t="shared" si="8"/>
        <v>52.831884205582384</v>
      </c>
      <c r="X75" s="12">
        <f t="shared" si="8"/>
        <v>469.64880755665678</v>
      </c>
      <c r="Y75" s="12">
        <f t="shared" si="8"/>
        <v>19.192359999999997</v>
      </c>
      <c r="Z75" s="12">
        <f t="shared" si="8"/>
        <v>942.76810374999991</v>
      </c>
      <c r="AA75" s="12">
        <f t="shared" si="8"/>
        <v>4123.9498012895701</v>
      </c>
    </row>
    <row r="76" spans="1:27" ht="14.2" customHeight="1" x14ac:dyDescent="0.45">
      <c r="A76">
        <v>66</v>
      </c>
      <c r="B76" s="5">
        <v>2087</v>
      </c>
      <c r="C76" s="199">
        <f t="shared" si="5"/>
        <v>0.13364999999999996</v>
      </c>
      <c r="D76" s="199"/>
      <c r="E76" s="199"/>
      <c r="F76" s="13">
        <f t="shared" si="7"/>
        <v>3542.65625</v>
      </c>
      <c r="G76" s="13">
        <f t="shared" ref="G76:G111" si="12">$G$10*(1+C76)*((1+$L$3)^(B76-2021))</f>
        <v>6193.5348017911083</v>
      </c>
      <c r="H76" s="13">
        <f t="shared" si="6"/>
        <v>944.45515150000006</v>
      </c>
      <c r="I76" s="12">
        <f t="shared" ref="I76:I111" si="13">$I$10*(1+C76)</f>
        <v>184.8353339221884</v>
      </c>
      <c r="J76" s="12">
        <f t="shared" si="11"/>
        <v>44.063459846130328</v>
      </c>
      <c r="K76" s="12">
        <f t="shared" si="11"/>
        <v>458.15644678138955</v>
      </c>
      <c r="L76" s="12">
        <f t="shared" si="11"/>
        <v>407.78881558676716</v>
      </c>
      <c r="M76" s="12">
        <f t="shared" si="11"/>
        <v>235.67374317636899</v>
      </c>
      <c r="N76" s="12">
        <f t="shared" si="11"/>
        <v>553.81811873560514</v>
      </c>
      <c r="O76" s="12">
        <f t="shared" si="10"/>
        <v>51.857993566127959</v>
      </c>
      <c r="P76" s="12">
        <f t="shared" si="10"/>
        <v>155.08332000000001</v>
      </c>
      <c r="Q76" s="12">
        <f t="shared" si="10"/>
        <v>26.223524099251382</v>
      </c>
      <c r="R76" s="12">
        <f t="shared" si="10"/>
        <v>48.540028238525608</v>
      </c>
      <c r="S76" s="12">
        <f t="shared" si="10"/>
        <v>161.96041409578908</v>
      </c>
      <c r="T76" s="12">
        <f t="shared" si="10"/>
        <v>99.978835149141759</v>
      </c>
      <c r="U76" s="12">
        <f t="shared" si="10"/>
        <v>203.69107115019838</v>
      </c>
      <c r="V76" s="12">
        <f t="shared" si="10"/>
        <v>12.560842000000001</v>
      </c>
      <c r="W76" s="12">
        <f t="shared" si="8"/>
        <v>52.926424857756309</v>
      </c>
      <c r="X76" s="12">
        <f t="shared" si="8"/>
        <v>470.48922627778995</v>
      </c>
      <c r="Y76" s="12">
        <f t="shared" si="8"/>
        <v>19.226704000000002</v>
      </c>
      <c r="Z76" s="12">
        <f t="shared" si="8"/>
        <v>944.45515150000006</v>
      </c>
      <c r="AA76" s="12">
        <f t="shared" si="8"/>
        <v>4131.32945298303</v>
      </c>
    </row>
    <row r="77" spans="1:27" ht="14.2" customHeight="1" x14ac:dyDescent="0.45">
      <c r="A77">
        <v>67</v>
      </c>
      <c r="B77" s="5">
        <v>2088</v>
      </c>
      <c r="C77" s="199">
        <f t="shared" ref="C77:C111" si="14">0.9*(($D$5-392)/100)*(1/40)*((B77-B76)/20)+C76</f>
        <v>0.13567499999999996</v>
      </c>
      <c r="D77" s="199"/>
      <c r="E77" s="199"/>
      <c r="F77" s="13">
        <f>$G$10*(1+C77)</f>
        <v>3548.984375</v>
      </c>
      <c r="G77" s="13">
        <f t="shared" si="12"/>
        <v>6257.33718381363</v>
      </c>
      <c r="H77" s="13">
        <f t="shared" si="6"/>
        <v>946.14219924999998</v>
      </c>
      <c r="I77" s="12">
        <f t="shared" si="13"/>
        <v>185.16549892125551</v>
      </c>
      <c r="J77" s="12">
        <f t="shared" si="11"/>
        <v>44.142168888769952</v>
      </c>
      <c r="K77" s="12">
        <f t="shared" si="11"/>
        <v>458.97483588272797</v>
      </c>
      <c r="L77" s="12">
        <f t="shared" si="11"/>
        <v>408.51723472103538</v>
      </c>
      <c r="M77" s="12">
        <f t="shared" si="11"/>
        <v>236.09471907716036</v>
      </c>
      <c r="N77" s="12">
        <f t="shared" si="11"/>
        <v>554.80738499100994</v>
      </c>
      <c r="O77" s="12">
        <f t="shared" si="10"/>
        <v>51.950625716237255</v>
      </c>
      <c r="P77" s="12">
        <f t="shared" si="10"/>
        <v>155.36034000000001</v>
      </c>
      <c r="Q77" s="12">
        <f t="shared" si="10"/>
        <v>26.270366278319862</v>
      </c>
      <c r="R77" s="12">
        <f t="shared" si="10"/>
        <v>48.62673362130073</v>
      </c>
      <c r="S77" s="12">
        <f t="shared" si="10"/>
        <v>162.24971841241586</v>
      </c>
      <c r="T77" s="12">
        <f t="shared" si="10"/>
        <v>100.1574239033225</v>
      </c>
      <c r="U77" s="12">
        <f t="shared" si="10"/>
        <v>204.05491750408109</v>
      </c>
      <c r="V77" s="12">
        <f t="shared" si="10"/>
        <v>12.583278999999999</v>
      </c>
      <c r="W77" s="12">
        <f t="shared" si="8"/>
        <v>53.020965509930214</v>
      </c>
      <c r="X77" s="12">
        <f t="shared" si="8"/>
        <v>471.32964499892302</v>
      </c>
      <c r="Y77" s="12">
        <f t="shared" si="8"/>
        <v>19.261048000000002</v>
      </c>
      <c r="Z77" s="12">
        <f t="shared" si="8"/>
        <v>946.14219924999998</v>
      </c>
      <c r="AA77" s="12">
        <f t="shared" si="8"/>
        <v>4138.7091046764899</v>
      </c>
    </row>
    <row r="78" spans="1:27" ht="14.2" customHeight="1" x14ac:dyDescent="0.45">
      <c r="A78" s="28">
        <v>68</v>
      </c>
      <c r="B78" s="5">
        <v>2089</v>
      </c>
      <c r="C78" s="199">
        <f t="shared" si="14"/>
        <v>0.13769999999999996</v>
      </c>
      <c r="D78" s="199"/>
      <c r="E78" s="199"/>
      <c r="F78" s="13">
        <f t="shared" si="7"/>
        <v>3555.3125</v>
      </c>
      <c r="G78" s="13">
        <f t="shared" si="12"/>
        <v>6321.7767234411049</v>
      </c>
      <c r="H78" s="13">
        <f t="shared" ref="H78:H111" si="15">$H$10*(1+C78)</f>
        <v>947.82924700000001</v>
      </c>
      <c r="I78" s="12">
        <f t="shared" si="13"/>
        <v>185.49566392032261</v>
      </c>
      <c r="J78" s="12">
        <f t="shared" si="11"/>
        <v>44.220877931409575</v>
      </c>
      <c r="K78" s="12">
        <f t="shared" si="11"/>
        <v>459.7932249840664</v>
      </c>
      <c r="L78" s="12">
        <f t="shared" si="11"/>
        <v>409.2456538553036</v>
      </c>
      <c r="M78" s="12">
        <f t="shared" si="11"/>
        <v>236.51569497795171</v>
      </c>
      <c r="N78" s="12">
        <f t="shared" si="11"/>
        <v>555.79665124641463</v>
      </c>
      <c r="O78" s="12">
        <f t="shared" si="10"/>
        <v>52.043257866346551</v>
      </c>
      <c r="P78" s="12">
        <f t="shared" si="10"/>
        <v>155.63736</v>
      </c>
      <c r="Q78" s="12">
        <f t="shared" si="10"/>
        <v>26.317208457388343</v>
      </c>
      <c r="R78" s="12">
        <f t="shared" si="10"/>
        <v>48.713439004075845</v>
      </c>
      <c r="S78" s="12">
        <f t="shared" si="10"/>
        <v>162.53902272904264</v>
      </c>
      <c r="T78" s="12">
        <f t="shared" si="10"/>
        <v>100.33601265750325</v>
      </c>
      <c r="U78" s="12">
        <f t="shared" si="10"/>
        <v>204.4187638579638</v>
      </c>
      <c r="V78" s="12">
        <f t="shared" si="10"/>
        <v>12.605715999999999</v>
      </c>
      <c r="W78" s="12">
        <f t="shared" si="8"/>
        <v>53.115506162104126</v>
      </c>
      <c r="X78" s="12">
        <f t="shared" si="8"/>
        <v>472.17006372005608</v>
      </c>
      <c r="Y78" s="12">
        <f t="shared" si="8"/>
        <v>19.295392</v>
      </c>
      <c r="Z78" s="12">
        <f t="shared" ref="W78:AA111" si="16">Z$10*(1+$C78)</f>
        <v>947.82924700000001</v>
      </c>
      <c r="AA78" s="12">
        <f t="shared" si="16"/>
        <v>4146.0887563699498</v>
      </c>
    </row>
    <row r="79" spans="1:27" ht="14.2" customHeight="1" x14ac:dyDescent="0.45">
      <c r="A79">
        <v>69</v>
      </c>
      <c r="B79" s="5">
        <v>2090</v>
      </c>
      <c r="C79" s="199">
        <f t="shared" si="14"/>
        <v>0.13972499999999996</v>
      </c>
      <c r="D79" s="199"/>
      <c r="E79" s="199"/>
      <c r="F79" s="13">
        <f t="shared" si="7"/>
        <v>3561.6406249999995</v>
      </c>
      <c r="G79" s="13">
        <f t="shared" si="12"/>
        <v>6386.8596426307158</v>
      </c>
      <c r="H79" s="13">
        <f t="shared" si="15"/>
        <v>949.51629474999993</v>
      </c>
      <c r="I79" s="12">
        <f t="shared" si="13"/>
        <v>185.82582891938972</v>
      </c>
      <c r="J79" s="12">
        <f t="shared" si="11"/>
        <v>44.299586974049205</v>
      </c>
      <c r="K79" s="12">
        <f t="shared" si="11"/>
        <v>460.61161408540477</v>
      </c>
      <c r="L79" s="12">
        <f t="shared" si="11"/>
        <v>409.97407298957182</v>
      </c>
      <c r="M79" s="12">
        <f t="shared" si="11"/>
        <v>236.93667087874309</v>
      </c>
      <c r="N79" s="12">
        <f t="shared" si="11"/>
        <v>556.78591750181943</v>
      </c>
      <c r="O79" s="12">
        <f t="shared" si="10"/>
        <v>52.135890016455853</v>
      </c>
      <c r="P79" s="12">
        <f t="shared" si="10"/>
        <v>155.91437999999999</v>
      </c>
      <c r="Q79" s="12">
        <f t="shared" ref="O79:V111" si="17">Q$10*(1+$C79)</f>
        <v>26.36405063645682</v>
      </c>
      <c r="R79" s="12">
        <f t="shared" si="17"/>
        <v>48.80014438685096</v>
      </c>
      <c r="S79" s="12">
        <f t="shared" si="17"/>
        <v>162.82832704566945</v>
      </c>
      <c r="T79" s="12">
        <f t="shared" si="17"/>
        <v>100.514601411684</v>
      </c>
      <c r="U79" s="12">
        <f t="shared" si="17"/>
        <v>204.7826102118465</v>
      </c>
      <c r="V79" s="12">
        <f t="shared" si="17"/>
        <v>12.628152999999999</v>
      </c>
      <c r="W79" s="12">
        <f t="shared" si="16"/>
        <v>53.210046814278037</v>
      </c>
      <c r="X79" s="12">
        <f t="shared" si="16"/>
        <v>473.01048244118914</v>
      </c>
      <c r="Y79" s="12">
        <f t="shared" si="16"/>
        <v>19.329736</v>
      </c>
      <c r="Z79" s="12">
        <f t="shared" si="16"/>
        <v>949.51629474999993</v>
      </c>
      <c r="AA79" s="12">
        <f t="shared" si="16"/>
        <v>4153.4684080634088</v>
      </c>
    </row>
    <row r="80" spans="1:27" ht="14.2" customHeight="1" x14ac:dyDescent="0.45">
      <c r="A80">
        <v>70</v>
      </c>
      <c r="B80" s="5">
        <v>2091</v>
      </c>
      <c r="C80" s="199">
        <f t="shared" si="14"/>
        <v>0.14174999999999996</v>
      </c>
      <c r="D80" s="199"/>
      <c r="E80" s="199"/>
      <c r="F80" s="13">
        <f t="shared" ref="F80:F89" si="18">$G$10*(1+C80)</f>
        <v>3567.96875</v>
      </c>
      <c r="G80" s="13">
        <f t="shared" si="12"/>
        <v>6452.5922230782835</v>
      </c>
      <c r="H80" s="13">
        <f t="shared" si="15"/>
        <v>951.20334250000008</v>
      </c>
      <c r="I80" s="12">
        <f t="shared" si="13"/>
        <v>186.15599391845686</v>
      </c>
      <c r="J80" s="12">
        <f t="shared" si="11"/>
        <v>44.378296016688836</v>
      </c>
      <c r="K80" s="12">
        <f t="shared" si="11"/>
        <v>461.43000318674331</v>
      </c>
      <c r="L80" s="12">
        <f t="shared" si="11"/>
        <v>410.70249212384016</v>
      </c>
      <c r="M80" s="12">
        <f t="shared" si="11"/>
        <v>237.35764677953449</v>
      </c>
      <c r="N80" s="12">
        <f t="shared" si="11"/>
        <v>557.77518375722423</v>
      </c>
      <c r="O80" s="12">
        <f t="shared" si="17"/>
        <v>52.228522166565163</v>
      </c>
      <c r="P80" s="12">
        <f t="shared" si="17"/>
        <v>156.19140000000002</v>
      </c>
      <c r="Q80" s="12">
        <f t="shared" si="17"/>
        <v>26.410892815525308</v>
      </c>
      <c r="R80" s="12">
        <f t="shared" si="17"/>
        <v>48.886849769626089</v>
      </c>
      <c r="S80" s="12">
        <f t="shared" si="17"/>
        <v>163.11763136229627</v>
      </c>
      <c r="T80" s="12">
        <f t="shared" si="17"/>
        <v>100.69319016586476</v>
      </c>
      <c r="U80" s="12">
        <f t="shared" si="17"/>
        <v>205.14645656572927</v>
      </c>
      <c r="V80" s="12">
        <f t="shared" si="17"/>
        <v>12.650590000000001</v>
      </c>
      <c r="W80" s="12">
        <f t="shared" si="16"/>
        <v>53.304587466451956</v>
      </c>
      <c r="X80" s="12">
        <f t="shared" si="16"/>
        <v>473.85090116232226</v>
      </c>
      <c r="Y80" s="12">
        <f t="shared" si="16"/>
        <v>19.364080000000001</v>
      </c>
      <c r="Z80" s="12">
        <f t="shared" si="16"/>
        <v>951.20334250000008</v>
      </c>
      <c r="AA80" s="12">
        <f t="shared" si="16"/>
        <v>4160.8480597568696</v>
      </c>
    </row>
    <row r="81" spans="1:27" ht="14.2" customHeight="1" x14ac:dyDescent="0.45">
      <c r="A81">
        <v>71</v>
      </c>
      <c r="B81" s="5">
        <v>2092</v>
      </c>
      <c r="C81" s="199">
        <f t="shared" si="14"/>
        <v>0.14377499999999996</v>
      </c>
      <c r="D81" s="199"/>
      <c r="E81" s="199"/>
      <c r="F81" s="13">
        <f t="shared" si="18"/>
        <v>3574.296875</v>
      </c>
      <c r="G81" s="13">
        <f t="shared" si="12"/>
        <v>6518.9808067842778</v>
      </c>
      <c r="H81" s="13">
        <f t="shared" si="15"/>
        <v>952.89039025</v>
      </c>
      <c r="I81" s="12">
        <f t="shared" si="13"/>
        <v>186.48615891752397</v>
      </c>
      <c r="J81" s="12">
        <f t="shared" si="11"/>
        <v>44.457005059328466</v>
      </c>
      <c r="K81" s="12">
        <f t="shared" si="11"/>
        <v>462.24839228808173</v>
      </c>
      <c r="L81" s="12">
        <f t="shared" si="11"/>
        <v>411.43091125810838</v>
      </c>
      <c r="M81" s="12">
        <f t="shared" si="11"/>
        <v>237.77862268032587</v>
      </c>
      <c r="N81" s="12">
        <f t="shared" si="11"/>
        <v>558.76445001262891</v>
      </c>
      <c r="O81" s="12">
        <f t="shared" si="17"/>
        <v>52.321154316674459</v>
      </c>
      <c r="P81" s="12">
        <f t="shared" si="17"/>
        <v>156.46842000000001</v>
      </c>
      <c r="Q81" s="12">
        <f t="shared" si="17"/>
        <v>26.457734994593789</v>
      </c>
      <c r="R81" s="12">
        <f t="shared" si="17"/>
        <v>48.973555152401204</v>
      </c>
      <c r="S81" s="12">
        <f t="shared" si="17"/>
        <v>163.40693567892308</v>
      </c>
      <c r="T81" s="12">
        <f t="shared" si="17"/>
        <v>100.87177892004551</v>
      </c>
      <c r="U81" s="12">
        <f t="shared" si="17"/>
        <v>205.51030291961197</v>
      </c>
      <c r="V81" s="12">
        <f t="shared" si="17"/>
        <v>12.673026999999999</v>
      </c>
      <c r="W81" s="12">
        <f t="shared" si="16"/>
        <v>53.399128118625868</v>
      </c>
      <c r="X81" s="12">
        <f t="shared" si="16"/>
        <v>474.69131988345532</v>
      </c>
      <c r="Y81" s="12">
        <f t="shared" si="16"/>
        <v>19.398424000000002</v>
      </c>
      <c r="Z81" s="12">
        <f t="shared" si="16"/>
        <v>952.89039025</v>
      </c>
      <c r="AA81" s="12">
        <f t="shared" si="16"/>
        <v>4168.2277114503286</v>
      </c>
    </row>
    <row r="82" spans="1:27" ht="14.2" customHeight="1" x14ac:dyDescent="0.45">
      <c r="A82" s="28">
        <v>72</v>
      </c>
      <c r="B82" s="5">
        <v>2093</v>
      </c>
      <c r="C82" s="199">
        <f t="shared" si="14"/>
        <v>0.14579999999999996</v>
      </c>
      <c r="D82" s="199"/>
      <c r="E82" s="199"/>
      <c r="F82" s="13">
        <f t="shared" si="18"/>
        <v>3580.625</v>
      </c>
      <c r="G82" s="13">
        <f t="shared" si="12"/>
        <v>6586.0317966251578</v>
      </c>
      <c r="H82" s="13">
        <f t="shared" si="15"/>
        <v>954.57743799999992</v>
      </c>
      <c r="I82" s="12">
        <f t="shared" si="13"/>
        <v>186.81632391659107</v>
      </c>
      <c r="J82" s="12">
        <f t="shared" si="11"/>
        <v>44.53571410196809</v>
      </c>
      <c r="K82" s="12">
        <f t="shared" si="11"/>
        <v>463.0667813894201</v>
      </c>
      <c r="L82" s="12">
        <f t="shared" si="11"/>
        <v>412.1593303923766</v>
      </c>
      <c r="M82" s="12">
        <f t="shared" si="11"/>
        <v>238.19959858111724</v>
      </c>
      <c r="N82" s="12">
        <f t="shared" si="11"/>
        <v>559.75371626803371</v>
      </c>
      <c r="O82" s="12">
        <f t="shared" si="17"/>
        <v>52.413786466783755</v>
      </c>
      <c r="P82" s="12">
        <f t="shared" si="17"/>
        <v>156.74544</v>
      </c>
      <c r="Q82" s="12">
        <f t="shared" si="17"/>
        <v>26.504577173662266</v>
      </c>
      <c r="R82" s="12">
        <f t="shared" si="17"/>
        <v>49.060260535176326</v>
      </c>
      <c r="S82" s="12">
        <f t="shared" si="17"/>
        <v>163.69623999554986</v>
      </c>
      <c r="T82" s="12">
        <f t="shared" si="17"/>
        <v>101.05036767422627</v>
      </c>
      <c r="U82" s="12">
        <f t="shared" si="17"/>
        <v>205.87414927349471</v>
      </c>
      <c r="V82" s="12">
        <f t="shared" si="17"/>
        <v>12.695463999999999</v>
      </c>
      <c r="W82" s="12">
        <f t="shared" si="16"/>
        <v>53.493668770799779</v>
      </c>
      <c r="X82" s="12">
        <f t="shared" si="16"/>
        <v>475.53173860458838</v>
      </c>
      <c r="Y82" s="12">
        <f t="shared" si="16"/>
        <v>19.432767999999999</v>
      </c>
      <c r="Z82" s="12">
        <f t="shared" si="16"/>
        <v>954.57743799999992</v>
      </c>
      <c r="AA82" s="12">
        <f t="shared" si="16"/>
        <v>4175.6073631437885</v>
      </c>
    </row>
    <row r="83" spans="1:27" ht="14.2" customHeight="1" x14ac:dyDescent="0.45">
      <c r="A83">
        <v>73</v>
      </c>
      <c r="B83" s="5">
        <v>2094</v>
      </c>
      <c r="C83" s="199">
        <f t="shared" si="14"/>
        <v>0.14782499999999996</v>
      </c>
      <c r="D83" s="199"/>
      <c r="E83" s="199"/>
      <c r="F83" s="13">
        <f t="shared" si="18"/>
        <v>3586.9531249999995</v>
      </c>
      <c r="G83" s="13">
        <f t="shared" si="12"/>
        <v>6653.7516569300424</v>
      </c>
      <c r="H83" s="13">
        <f t="shared" si="15"/>
        <v>956.26448574999995</v>
      </c>
      <c r="I83" s="12">
        <f t="shared" si="13"/>
        <v>187.14648891565815</v>
      </c>
      <c r="J83" s="12">
        <f t="shared" si="11"/>
        <v>44.614423144607713</v>
      </c>
      <c r="K83" s="12">
        <f t="shared" si="11"/>
        <v>463.88517049075853</v>
      </c>
      <c r="L83" s="12">
        <f t="shared" si="11"/>
        <v>412.88774952664482</v>
      </c>
      <c r="M83" s="12">
        <f t="shared" si="11"/>
        <v>238.62057448190862</v>
      </c>
      <c r="N83" s="12">
        <f t="shared" si="11"/>
        <v>560.7429825234384</v>
      </c>
      <c r="O83" s="12">
        <f t="shared" si="17"/>
        <v>52.506418616893058</v>
      </c>
      <c r="P83" s="12">
        <f t="shared" si="17"/>
        <v>157.02246</v>
      </c>
      <c r="Q83" s="12">
        <f t="shared" si="17"/>
        <v>26.551419352730747</v>
      </c>
      <c r="R83" s="12">
        <f t="shared" si="17"/>
        <v>49.146965917951441</v>
      </c>
      <c r="S83" s="12">
        <f t="shared" si="17"/>
        <v>163.98554431217664</v>
      </c>
      <c r="T83" s="12">
        <f t="shared" si="17"/>
        <v>101.22895642840702</v>
      </c>
      <c r="U83" s="12">
        <f t="shared" si="17"/>
        <v>206.23799562737742</v>
      </c>
      <c r="V83" s="12">
        <f t="shared" si="17"/>
        <v>12.717900999999999</v>
      </c>
      <c r="W83" s="12">
        <f t="shared" si="16"/>
        <v>53.588209422973691</v>
      </c>
      <c r="X83" s="12">
        <f t="shared" si="16"/>
        <v>476.37215732572145</v>
      </c>
      <c r="Y83" s="12">
        <f t="shared" si="16"/>
        <v>19.467112</v>
      </c>
      <c r="Z83" s="12">
        <f t="shared" si="16"/>
        <v>956.26448574999995</v>
      </c>
      <c r="AA83" s="12">
        <f t="shared" si="16"/>
        <v>4182.9870148372474</v>
      </c>
    </row>
    <row r="84" spans="1:27" ht="14.2" customHeight="1" x14ac:dyDescent="0.45">
      <c r="A84">
        <v>74</v>
      </c>
      <c r="B84" s="5">
        <v>2095</v>
      </c>
      <c r="C84" s="199">
        <f t="shared" si="14"/>
        <v>0.14984999999999996</v>
      </c>
      <c r="D84" s="199"/>
      <c r="E84" s="199"/>
      <c r="F84" s="13">
        <f t="shared" si="18"/>
        <v>3593.28125</v>
      </c>
      <c r="G84" s="13">
        <f t="shared" si="12"/>
        <v>6722.1469140628042</v>
      </c>
      <c r="H84" s="13">
        <f t="shared" si="15"/>
        <v>957.9515335000001</v>
      </c>
      <c r="I84" s="12">
        <f t="shared" si="13"/>
        <v>187.47665391472529</v>
      </c>
      <c r="J84" s="12">
        <f t="shared" si="11"/>
        <v>44.69313218724735</v>
      </c>
      <c r="K84" s="12">
        <f t="shared" si="11"/>
        <v>464.70355959209701</v>
      </c>
      <c r="L84" s="12">
        <f t="shared" si="11"/>
        <v>413.61616866091316</v>
      </c>
      <c r="M84" s="12">
        <f t="shared" si="11"/>
        <v>239.04155038270002</v>
      </c>
      <c r="N84" s="12">
        <f t="shared" si="11"/>
        <v>561.7322487788432</v>
      </c>
      <c r="O84" s="12">
        <f t="shared" si="17"/>
        <v>52.599050767002367</v>
      </c>
      <c r="P84" s="12">
        <f t="shared" si="17"/>
        <v>157.29948000000002</v>
      </c>
      <c r="Q84" s="12">
        <f t="shared" si="17"/>
        <v>26.598261531799235</v>
      </c>
      <c r="R84" s="12">
        <f t="shared" si="17"/>
        <v>49.23367130072657</v>
      </c>
      <c r="S84" s="12">
        <f t="shared" si="17"/>
        <v>164.27484862880348</v>
      </c>
      <c r="T84" s="12">
        <f t="shared" si="17"/>
        <v>101.40754518258778</v>
      </c>
      <c r="U84" s="12">
        <f t="shared" si="17"/>
        <v>206.60184198126018</v>
      </c>
      <c r="V84" s="12">
        <f t="shared" si="17"/>
        <v>12.740338000000001</v>
      </c>
      <c r="W84" s="12">
        <f t="shared" si="16"/>
        <v>53.682750075147609</v>
      </c>
      <c r="X84" s="12">
        <f t="shared" si="16"/>
        <v>477.21257604685462</v>
      </c>
      <c r="Y84" s="12">
        <f t="shared" si="16"/>
        <v>19.501456000000001</v>
      </c>
      <c r="Z84" s="12">
        <f t="shared" si="16"/>
        <v>957.9515335000001</v>
      </c>
      <c r="AA84" s="12">
        <f t="shared" si="16"/>
        <v>4190.3666665307082</v>
      </c>
    </row>
    <row r="85" spans="1:27" ht="14.2" customHeight="1" x14ac:dyDescent="0.45">
      <c r="A85">
        <v>75</v>
      </c>
      <c r="B85" s="5">
        <v>2096</v>
      </c>
      <c r="C85" s="199">
        <f t="shared" si="14"/>
        <v>0.15187499999999995</v>
      </c>
      <c r="D85" s="199"/>
      <c r="E85" s="199"/>
      <c r="F85" s="13">
        <f t="shared" si="18"/>
        <v>3599.609375</v>
      </c>
      <c r="G85" s="13">
        <f t="shared" si="12"/>
        <v>6791.2241570096085</v>
      </c>
      <c r="H85" s="13">
        <f t="shared" si="15"/>
        <v>959.63858125000002</v>
      </c>
      <c r="I85" s="12">
        <f t="shared" si="13"/>
        <v>187.8068189137924</v>
      </c>
      <c r="J85" s="12">
        <f t="shared" si="11"/>
        <v>44.771841229886974</v>
      </c>
      <c r="K85" s="12">
        <f t="shared" si="11"/>
        <v>465.52194869343543</v>
      </c>
      <c r="L85" s="12">
        <f t="shared" si="11"/>
        <v>414.34458779518138</v>
      </c>
      <c r="M85" s="12">
        <f t="shared" si="11"/>
        <v>239.4625262834914</v>
      </c>
      <c r="N85" s="12">
        <f t="shared" si="11"/>
        <v>562.721515034248</v>
      </c>
      <c r="O85" s="12">
        <f t="shared" si="17"/>
        <v>52.691682917111663</v>
      </c>
      <c r="P85" s="12">
        <f t="shared" si="17"/>
        <v>157.57650000000001</v>
      </c>
      <c r="Q85" s="12">
        <f t="shared" si="17"/>
        <v>26.645103710867712</v>
      </c>
      <c r="R85" s="12">
        <f t="shared" si="17"/>
        <v>49.320376683501685</v>
      </c>
      <c r="S85" s="12">
        <f t="shared" si="17"/>
        <v>164.56415294543027</v>
      </c>
      <c r="T85" s="12">
        <f t="shared" si="17"/>
        <v>101.58613393676853</v>
      </c>
      <c r="U85" s="12">
        <f t="shared" si="17"/>
        <v>206.96568833514289</v>
      </c>
      <c r="V85" s="12">
        <f t="shared" si="17"/>
        <v>12.762775</v>
      </c>
      <c r="W85" s="12">
        <f t="shared" si="16"/>
        <v>53.777290727321521</v>
      </c>
      <c r="X85" s="12">
        <f t="shared" si="16"/>
        <v>478.05299476798768</v>
      </c>
      <c r="Y85" s="12">
        <f t="shared" si="16"/>
        <v>19.535800000000002</v>
      </c>
      <c r="Z85" s="12">
        <f t="shared" si="16"/>
        <v>959.63858125000002</v>
      </c>
      <c r="AA85" s="12">
        <f t="shared" si="16"/>
        <v>4197.7463182241681</v>
      </c>
    </row>
    <row r="86" spans="1:27" ht="14.2" customHeight="1" x14ac:dyDescent="0.45">
      <c r="A86" s="28">
        <v>76</v>
      </c>
      <c r="B86" s="5">
        <v>2097</v>
      </c>
      <c r="C86" s="199">
        <f t="shared" si="14"/>
        <v>0.15389999999999995</v>
      </c>
      <c r="D86" s="199"/>
      <c r="E86" s="199"/>
      <c r="F86" s="13">
        <f t="shared" si="18"/>
        <v>3605.9374999999995</v>
      </c>
      <c r="G86" s="13">
        <f t="shared" si="12"/>
        <v>6860.9900379719684</v>
      </c>
      <c r="H86" s="13">
        <f t="shared" si="15"/>
        <v>961.32562899999994</v>
      </c>
      <c r="I86" s="12">
        <f t="shared" si="13"/>
        <v>188.13698391285951</v>
      </c>
      <c r="J86" s="12">
        <f t="shared" si="11"/>
        <v>44.850550272526597</v>
      </c>
      <c r="K86" s="12">
        <f t="shared" si="11"/>
        <v>466.34033779477386</v>
      </c>
      <c r="L86" s="12">
        <f t="shared" si="11"/>
        <v>415.0730069294496</v>
      </c>
      <c r="M86" s="12">
        <f t="shared" si="11"/>
        <v>239.88350218428275</v>
      </c>
      <c r="N86" s="12">
        <f t="shared" si="11"/>
        <v>563.71078128965269</v>
      </c>
      <c r="O86" s="12">
        <f t="shared" si="17"/>
        <v>52.784315067220959</v>
      </c>
      <c r="P86" s="12">
        <f t="shared" si="17"/>
        <v>157.85352</v>
      </c>
      <c r="Q86" s="12">
        <f t="shared" si="17"/>
        <v>26.691945889936193</v>
      </c>
      <c r="R86" s="12">
        <f t="shared" si="17"/>
        <v>49.4070820662768</v>
      </c>
      <c r="S86" s="12">
        <f t="shared" si="17"/>
        <v>164.85345726205705</v>
      </c>
      <c r="T86" s="12">
        <f t="shared" si="17"/>
        <v>101.76472269094928</v>
      </c>
      <c r="U86" s="12">
        <f t="shared" si="17"/>
        <v>207.32953468902559</v>
      </c>
      <c r="V86" s="12">
        <f t="shared" si="17"/>
        <v>12.785212</v>
      </c>
      <c r="W86" s="12">
        <f t="shared" si="16"/>
        <v>53.871831379495433</v>
      </c>
      <c r="X86" s="12">
        <f t="shared" si="16"/>
        <v>478.89341348912075</v>
      </c>
      <c r="Y86" s="12">
        <f t="shared" si="16"/>
        <v>19.570143999999999</v>
      </c>
      <c r="Z86" s="12">
        <f t="shared" si="16"/>
        <v>961.32562899999994</v>
      </c>
      <c r="AA86" s="12">
        <f t="shared" si="16"/>
        <v>4205.1259699176271</v>
      </c>
    </row>
    <row r="87" spans="1:27" ht="14.2" customHeight="1" x14ac:dyDescent="0.45">
      <c r="A87">
        <v>77</v>
      </c>
      <c r="B87" s="5">
        <v>2098</v>
      </c>
      <c r="C87" s="199">
        <f t="shared" si="14"/>
        <v>0.15592499999999995</v>
      </c>
      <c r="D87" s="199"/>
      <c r="E87" s="199"/>
      <c r="F87" s="13">
        <f t="shared" si="18"/>
        <v>3612.2656249999995</v>
      </c>
      <c r="G87" s="13">
        <f t="shared" si="12"/>
        <v>6931.4512729653434</v>
      </c>
      <c r="H87" s="13">
        <f t="shared" si="15"/>
        <v>963.01267674999986</v>
      </c>
      <c r="I87" s="12">
        <f t="shared" si="13"/>
        <v>188.46714891192661</v>
      </c>
      <c r="J87" s="12">
        <f t="shared" si="11"/>
        <v>44.929259315166227</v>
      </c>
      <c r="K87" s="12">
        <f t="shared" si="11"/>
        <v>467.15872689611223</v>
      </c>
      <c r="L87" s="12">
        <f t="shared" si="11"/>
        <v>415.80142606371783</v>
      </c>
      <c r="M87" s="12">
        <f t="shared" si="11"/>
        <v>240.30447808507412</v>
      </c>
      <c r="N87" s="12">
        <f t="shared" si="11"/>
        <v>564.70004754505737</v>
      </c>
      <c r="O87" s="12">
        <f t="shared" si="17"/>
        <v>52.876947217330262</v>
      </c>
      <c r="P87" s="12">
        <f t="shared" si="17"/>
        <v>158.13054</v>
      </c>
      <c r="Q87" s="12">
        <f t="shared" si="17"/>
        <v>26.738788069004674</v>
      </c>
      <c r="R87" s="12">
        <f t="shared" si="17"/>
        <v>49.493787449051922</v>
      </c>
      <c r="S87" s="12">
        <f t="shared" si="17"/>
        <v>165.14276157868386</v>
      </c>
      <c r="T87" s="12">
        <f t="shared" si="17"/>
        <v>101.94331144513004</v>
      </c>
      <c r="U87" s="12">
        <f t="shared" si="17"/>
        <v>207.69338104290833</v>
      </c>
      <c r="V87" s="12">
        <f t="shared" si="17"/>
        <v>12.807648999999998</v>
      </c>
      <c r="W87" s="12">
        <f t="shared" si="16"/>
        <v>53.966372031669344</v>
      </c>
      <c r="X87" s="12">
        <f t="shared" si="16"/>
        <v>479.73383221025381</v>
      </c>
      <c r="Y87" s="12">
        <f t="shared" si="16"/>
        <v>19.604488</v>
      </c>
      <c r="Z87" s="12">
        <f t="shared" si="16"/>
        <v>963.01267674999986</v>
      </c>
      <c r="AA87" s="12">
        <f t="shared" si="16"/>
        <v>4212.505621611087</v>
      </c>
    </row>
    <row r="88" spans="1:27" ht="14.2" customHeight="1" x14ac:dyDescent="0.45">
      <c r="A88">
        <v>78</v>
      </c>
      <c r="B88" s="5">
        <v>2099</v>
      </c>
      <c r="C88" s="199">
        <f t="shared" si="14"/>
        <v>0.15794999999999995</v>
      </c>
      <c r="D88" s="199"/>
      <c r="E88" s="199"/>
      <c r="F88" s="13">
        <f t="shared" si="18"/>
        <v>3618.59375</v>
      </c>
      <c r="G88" s="13">
        <f t="shared" si="12"/>
        <v>7002.6146424233639</v>
      </c>
      <c r="H88" s="13">
        <f t="shared" si="15"/>
        <v>964.6997245</v>
      </c>
      <c r="I88" s="12">
        <f t="shared" si="13"/>
        <v>188.79731391099375</v>
      </c>
      <c r="J88" s="12">
        <f t="shared" si="11"/>
        <v>45.007968357805858</v>
      </c>
      <c r="K88" s="12">
        <f t="shared" si="11"/>
        <v>467.97711599745077</v>
      </c>
      <c r="L88" s="12">
        <f t="shared" si="11"/>
        <v>416.52984519798616</v>
      </c>
      <c r="M88" s="12">
        <f t="shared" si="11"/>
        <v>240.72545398586553</v>
      </c>
      <c r="N88" s="12">
        <f t="shared" si="11"/>
        <v>565.68931380046229</v>
      </c>
      <c r="O88" s="12">
        <f t="shared" si="17"/>
        <v>52.969579367439572</v>
      </c>
      <c r="P88" s="12">
        <f t="shared" si="17"/>
        <v>158.40756000000002</v>
      </c>
      <c r="Q88" s="12">
        <f t="shared" si="17"/>
        <v>26.785630248073158</v>
      </c>
      <c r="R88" s="12">
        <f t="shared" si="17"/>
        <v>49.580492831827044</v>
      </c>
      <c r="S88" s="12">
        <f t="shared" si="17"/>
        <v>165.43206589531067</v>
      </c>
      <c r="T88" s="12">
        <f t="shared" si="17"/>
        <v>102.1219001993108</v>
      </c>
      <c r="U88" s="12">
        <f t="shared" si="17"/>
        <v>208.05722739679106</v>
      </c>
      <c r="V88" s="12">
        <f t="shared" si="17"/>
        <v>12.830086</v>
      </c>
      <c r="W88" s="12">
        <f t="shared" si="16"/>
        <v>54.060912683843263</v>
      </c>
      <c r="X88" s="12">
        <f t="shared" si="16"/>
        <v>480.57425093138698</v>
      </c>
      <c r="Y88" s="12">
        <f t="shared" si="16"/>
        <v>19.638832000000001</v>
      </c>
      <c r="Z88" s="12">
        <f t="shared" si="16"/>
        <v>964.6997245</v>
      </c>
      <c r="AA88" s="12">
        <f t="shared" si="16"/>
        <v>4219.8852733045469</v>
      </c>
    </row>
    <row r="89" spans="1:27" ht="14.2" customHeight="1" x14ac:dyDescent="0.45">
      <c r="A89">
        <v>79</v>
      </c>
      <c r="B89" s="5">
        <v>2100</v>
      </c>
      <c r="C89" s="199">
        <f t="shared" si="14"/>
        <v>0.15997499999999995</v>
      </c>
      <c r="D89" s="199"/>
      <c r="E89" s="199"/>
      <c r="F89" s="13">
        <f t="shared" si="18"/>
        <v>3624.921875</v>
      </c>
      <c r="G89" s="13">
        <f t="shared" si="12"/>
        <v>7074.4869918076984</v>
      </c>
      <c r="H89" s="13">
        <f t="shared" si="15"/>
        <v>966.38677225000004</v>
      </c>
      <c r="I89" s="12">
        <f t="shared" si="13"/>
        <v>189.12747891006086</v>
      </c>
      <c r="J89" s="12">
        <f t="shared" si="11"/>
        <v>45.086677400445481</v>
      </c>
      <c r="K89" s="12">
        <f t="shared" si="11"/>
        <v>468.79550509878914</v>
      </c>
      <c r="L89" s="12">
        <f t="shared" si="11"/>
        <v>417.25826433225438</v>
      </c>
      <c r="M89" s="12">
        <f t="shared" si="11"/>
        <v>241.1464298866569</v>
      </c>
      <c r="N89" s="12">
        <f t="shared" si="11"/>
        <v>566.67858005586697</v>
      </c>
      <c r="O89" s="12">
        <f t="shared" si="17"/>
        <v>53.062211517548867</v>
      </c>
      <c r="P89" s="12">
        <f t="shared" si="17"/>
        <v>158.68458000000001</v>
      </c>
      <c r="Q89" s="12">
        <f t="shared" si="17"/>
        <v>26.832472427141639</v>
      </c>
      <c r="R89" s="12">
        <f t="shared" si="17"/>
        <v>49.667198214602166</v>
      </c>
      <c r="S89" s="12">
        <f t="shared" si="17"/>
        <v>165.72137021193748</v>
      </c>
      <c r="T89" s="12">
        <f t="shared" si="17"/>
        <v>102.30048895349155</v>
      </c>
      <c r="U89" s="12">
        <f t="shared" si="17"/>
        <v>208.4210737506738</v>
      </c>
      <c r="V89" s="12">
        <f t="shared" si="17"/>
        <v>12.852523</v>
      </c>
      <c r="W89" s="12">
        <f t="shared" si="16"/>
        <v>54.155453336017175</v>
      </c>
      <c r="X89" s="12">
        <f t="shared" si="16"/>
        <v>481.41466965252005</v>
      </c>
      <c r="Y89" s="12">
        <f t="shared" si="16"/>
        <v>19.673176000000002</v>
      </c>
      <c r="Z89" s="12">
        <f t="shared" si="16"/>
        <v>966.38677225000004</v>
      </c>
      <c r="AA89" s="12">
        <f t="shared" si="16"/>
        <v>4227.2649249980068</v>
      </c>
    </row>
    <row r="90" spans="1:27" s="23" customFormat="1" ht="14.2" customHeight="1" x14ac:dyDescent="0.45">
      <c r="A90" s="27">
        <v>80</v>
      </c>
      <c r="B90" s="24">
        <v>2101</v>
      </c>
      <c r="C90" s="199">
        <f t="shared" si="14"/>
        <v>0.16199999999999995</v>
      </c>
      <c r="D90" s="199"/>
      <c r="E90" s="199"/>
      <c r="F90" s="25">
        <f>$G$10*(1+C90)</f>
        <v>3631.2499999999995</v>
      </c>
      <c r="G90" s="25">
        <f t="shared" si="12"/>
        <v>7147.0752322236503</v>
      </c>
      <c r="H90" s="25">
        <f t="shared" si="15"/>
        <v>968.07381999999996</v>
      </c>
      <c r="I90" s="26">
        <f t="shared" si="13"/>
        <v>189.45764390912797</v>
      </c>
      <c r="J90" s="26">
        <f t="shared" si="11"/>
        <v>45.165386443085112</v>
      </c>
      <c r="K90" s="26">
        <f t="shared" si="11"/>
        <v>469.61389420012756</v>
      </c>
      <c r="L90" s="26">
        <f t="shared" si="11"/>
        <v>417.98668346652261</v>
      </c>
      <c r="M90" s="26">
        <f t="shared" si="11"/>
        <v>241.56740578744828</v>
      </c>
      <c r="N90" s="26">
        <f t="shared" si="11"/>
        <v>567.66784631127166</v>
      </c>
      <c r="O90" s="26">
        <f t="shared" si="17"/>
        <v>53.154843667658163</v>
      </c>
      <c r="P90" s="26">
        <f t="shared" si="17"/>
        <v>158.9616</v>
      </c>
      <c r="Q90" s="26">
        <f t="shared" si="17"/>
        <v>26.879314606210119</v>
      </c>
      <c r="R90" s="26">
        <f t="shared" si="17"/>
        <v>49.753903597377281</v>
      </c>
      <c r="S90" s="26">
        <f t="shared" si="17"/>
        <v>166.01067452856427</v>
      </c>
      <c r="T90" s="26">
        <f t="shared" si="17"/>
        <v>102.4790777076723</v>
      </c>
      <c r="U90" s="26">
        <f t="shared" si="17"/>
        <v>208.78492010455651</v>
      </c>
      <c r="V90" s="26">
        <f t="shared" si="17"/>
        <v>12.87496</v>
      </c>
      <c r="W90" s="26">
        <f t="shared" si="16"/>
        <v>54.249993988191086</v>
      </c>
      <c r="X90" s="26">
        <f t="shared" si="16"/>
        <v>482.25508837365311</v>
      </c>
      <c r="Y90" s="26">
        <f t="shared" si="16"/>
        <v>19.707519999999999</v>
      </c>
      <c r="Z90" s="26">
        <f t="shared" si="16"/>
        <v>968.07381999999996</v>
      </c>
      <c r="AA90" s="26">
        <f t="shared" si="16"/>
        <v>4234.6445766914667</v>
      </c>
    </row>
    <row r="91" spans="1:27" ht="14.55" customHeight="1" x14ac:dyDescent="0.45">
      <c r="A91">
        <v>81</v>
      </c>
      <c r="B91" s="5">
        <v>2102</v>
      </c>
      <c r="C91" s="199">
        <f t="shared" si="14"/>
        <v>0.16402499999999995</v>
      </c>
      <c r="D91" s="199"/>
      <c r="E91" s="199"/>
      <c r="F91" s="13">
        <f t="shared" ref="F91:F111" si="19">$G$10*(1+C91)</f>
        <v>3637.5781249999995</v>
      </c>
      <c r="G91" s="13">
        <f t="shared" si="12"/>
        <v>7220.3863410415161</v>
      </c>
      <c r="H91" s="13">
        <f t="shared" si="15"/>
        <v>969.76086774999987</v>
      </c>
      <c r="I91" s="12">
        <f t="shared" si="13"/>
        <v>189.78780890819505</v>
      </c>
      <c r="J91" s="12">
        <f t="shared" si="11"/>
        <v>45.244095485724735</v>
      </c>
      <c r="K91" s="12">
        <f t="shared" si="11"/>
        <v>470.43228330146599</v>
      </c>
      <c r="L91" s="12">
        <f t="shared" si="11"/>
        <v>418.71510260079083</v>
      </c>
      <c r="M91" s="12">
        <f t="shared" si="11"/>
        <v>241.98838168823963</v>
      </c>
      <c r="N91" s="12">
        <f t="shared" si="11"/>
        <v>568.65711256667646</v>
      </c>
      <c r="O91" s="12">
        <f t="shared" si="11"/>
        <v>53.247475817767466</v>
      </c>
      <c r="P91" s="12">
        <f t="shared" si="11"/>
        <v>159.23862</v>
      </c>
      <c r="Q91" s="12">
        <f t="shared" si="11"/>
        <v>26.9261567852786</v>
      </c>
      <c r="R91" s="12">
        <f t="shared" si="17"/>
        <v>49.840608980152396</v>
      </c>
      <c r="S91" s="12">
        <f t="shared" si="17"/>
        <v>166.29997884519105</v>
      </c>
      <c r="T91" s="12">
        <f t="shared" si="17"/>
        <v>102.65766646185305</v>
      </c>
      <c r="U91" s="12">
        <f t="shared" si="17"/>
        <v>209.14876645843921</v>
      </c>
      <c r="V91" s="12">
        <f t="shared" si="17"/>
        <v>12.897396999999998</v>
      </c>
      <c r="W91" s="12">
        <f t="shared" si="16"/>
        <v>54.344534640364991</v>
      </c>
      <c r="X91" s="12">
        <f t="shared" si="16"/>
        <v>483.09550709478617</v>
      </c>
      <c r="Y91" s="12">
        <f t="shared" si="16"/>
        <v>19.741864</v>
      </c>
      <c r="Z91" s="12">
        <f t="shared" si="16"/>
        <v>969.76086774999987</v>
      </c>
      <c r="AA91" s="12">
        <f t="shared" si="16"/>
        <v>4242.0242283849257</v>
      </c>
    </row>
    <row r="92" spans="1:27" x14ac:dyDescent="0.45">
      <c r="A92">
        <v>82</v>
      </c>
      <c r="B92" s="5">
        <v>2103</v>
      </c>
      <c r="C92" s="199">
        <f t="shared" si="14"/>
        <v>0.16604999999999995</v>
      </c>
      <c r="D92" s="199"/>
      <c r="E92" s="199"/>
      <c r="F92" s="13">
        <f t="shared" si="19"/>
        <v>3643.90625</v>
      </c>
      <c r="G92" s="13">
        <f t="shared" si="12"/>
        <v>7294.4273625237602</v>
      </c>
      <c r="H92" s="13">
        <f t="shared" si="15"/>
        <v>971.44791550000002</v>
      </c>
      <c r="I92" s="12">
        <f t="shared" si="13"/>
        <v>190.11797390726221</v>
      </c>
      <c r="J92" s="12">
        <f t="shared" si="11"/>
        <v>45.322804528364372</v>
      </c>
      <c r="K92" s="12">
        <f t="shared" si="11"/>
        <v>471.25067240280447</v>
      </c>
      <c r="L92" s="12">
        <f t="shared" si="11"/>
        <v>419.44352173505916</v>
      </c>
      <c r="M92" s="12">
        <f t="shared" si="11"/>
        <v>242.40935758903106</v>
      </c>
      <c r="N92" s="12">
        <f t="shared" si="11"/>
        <v>569.64637882208126</v>
      </c>
      <c r="O92" s="12">
        <f t="shared" si="11"/>
        <v>53.340107967876776</v>
      </c>
      <c r="P92" s="12">
        <f t="shared" si="11"/>
        <v>159.51564000000002</v>
      </c>
      <c r="Q92" s="12">
        <f t="shared" si="11"/>
        <v>26.972998964347084</v>
      </c>
      <c r="R92" s="12">
        <f t="shared" si="17"/>
        <v>49.927314362927525</v>
      </c>
      <c r="S92" s="12">
        <f t="shared" si="17"/>
        <v>166.58928316181789</v>
      </c>
      <c r="T92" s="12">
        <f t="shared" si="17"/>
        <v>102.83625521603382</v>
      </c>
      <c r="U92" s="12">
        <f t="shared" si="17"/>
        <v>209.51261281232198</v>
      </c>
      <c r="V92" s="12">
        <f t="shared" si="17"/>
        <v>12.919834</v>
      </c>
      <c r="W92" s="12">
        <f t="shared" si="16"/>
        <v>54.439075292538917</v>
      </c>
      <c r="X92" s="12">
        <f t="shared" si="16"/>
        <v>483.93592581591935</v>
      </c>
      <c r="Y92" s="12">
        <f t="shared" si="16"/>
        <v>19.776208</v>
      </c>
      <c r="Z92" s="12">
        <f t="shared" si="16"/>
        <v>971.44791550000002</v>
      </c>
      <c r="AA92" s="12">
        <f t="shared" si="16"/>
        <v>4249.4038800783865</v>
      </c>
    </row>
    <row r="93" spans="1:27" ht="14.55" customHeight="1" x14ac:dyDescent="0.45">
      <c r="A93">
        <v>83</v>
      </c>
      <c r="B93" s="5">
        <v>2104</v>
      </c>
      <c r="C93" s="199">
        <f t="shared" si="14"/>
        <v>0.16807499999999995</v>
      </c>
      <c r="D93" s="199"/>
      <c r="E93" s="199"/>
      <c r="F93" s="13">
        <f t="shared" si="19"/>
        <v>3650.234375</v>
      </c>
      <c r="G93" s="13">
        <f t="shared" si="12"/>
        <v>7369.2054084580586</v>
      </c>
      <c r="H93" s="13">
        <f t="shared" si="15"/>
        <v>973.13496324999994</v>
      </c>
      <c r="I93" s="12">
        <f t="shared" si="13"/>
        <v>190.44813890632929</v>
      </c>
      <c r="J93" s="12">
        <f t="shared" si="11"/>
        <v>45.401513571003996</v>
      </c>
      <c r="K93" s="12">
        <f t="shared" si="11"/>
        <v>472.06906150414289</v>
      </c>
      <c r="L93" s="12">
        <f t="shared" si="11"/>
        <v>420.17194086932739</v>
      </c>
      <c r="M93" s="12">
        <f t="shared" si="11"/>
        <v>242.83033348982241</v>
      </c>
      <c r="N93" s="12">
        <f t="shared" si="11"/>
        <v>570.63564507748595</v>
      </c>
      <c r="O93" s="12">
        <f t="shared" si="11"/>
        <v>53.432740117986071</v>
      </c>
      <c r="P93" s="12">
        <f t="shared" si="11"/>
        <v>159.79266000000001</v>
      </c>
      <c r="Q93" s="12">
        <f t="shared" si="11"/>
        <v>27.019841143415565</v>
      </c>
      <c r="R93" s="12">
        <f t="shared" si="17"/>
        <v>50.01401974570264</v>
      </c>
      <c r="S93" s="12">
        <f t="shared" si="17"/>
        <v>166.87858747844467</v>
      </c>
      <c r="T93" s="12">
        <f t="shared" si="17"/>
        <v>103.01484397021457</v>
      </c>
      <c r="U93" s="12">
        <f t="shared" si="17"/>
        <v>209.87645916620468</v>
      </c>
      <c r="V93" s="12">
        <f t="shared" si="17"/>
        <v>12.942271</v>
      </c>
      <c r="W93" s="12">
        <f t="shared" si="16"/>
        <v>54.533615944712828</v>
      </c>
      <c r="X93" s="12">
        <f t="shared" si="16"/>
        <v>484.77634453705241</v>
      </c>
      <c r="Y93" s="12">
        <f t="shared" si="16"/>
        <v>19.810552000000001</v>
      </c>
      <c r="Z93" s="12">
        <f t="shared" si="16"/>
        <v>973.13496324999994</v>
      </c>
      <c r="AA93" s="12">
        <f t="shared" si="16"/>
        <v>4256.7835317718454</v>
      </c>
    </row>
    <row r="94" spans="1:27" ht="14.55" customHeight="1" x14ac:dyDescent="0.45">
      <c r="A94" s="28">
        <v>84</v>
      </c>
      <c r="B94" s="5">
        <v>2105</v>
      </c>
      <c r="C94" s="199">
        <f t="shared" si="14"/>
        <v>0.17009999999999995</v>
      </c>
      <c r="D94" s="199"/>
      <c r="E94" s="199"/>
      <c r="F94" s="13">
        <f t="shared" si="19"/>
        <v>3656.5624999999995</v>
      </c>
      <c r="G94" s="13">
        <f t="shared" si="12"/>
        <v>7444.7276587962988</v>
      </c>
      <c r="H94" s="13">
        <f t="shared" si="15"/>
        <v>974.82201099999997</v>
      </c>
      <c r="I94" s="12">
        <f t="shared" si="13"/>
        <v>190.7783039053964</v>
      </c>
      <c r="J94" s="12">
        <f t="shared" si="11"/>
        <v>45.480222613643619</v>
      </c>
      <c r="K94" s="12">
        <f t="shared" si="11"/>
        <v>472.88745060548132</v>
      </c>
      <c r="L94" s="12">
        <f t="shared" si="11"/>
        <v>420.90036000359561</v>
      </c>
      <c r="M94" s="12">
        <f t="shared" si="11"/>
        <v>243.25130939061378</v>
      </c>
      <c r="N94" s="12">
        <f t="shared" si="11"/>
        <v>571.62491133289075</v>
      </c>
      <c r="O94" s="12">
        <f t="shared" si="11"/>
        <v>53.525372268095367</v>
      </c>
      <c r="P94" s="12">
        <f t="shared" si="11"/>
        <v>160.06968000000001</v>
      </c>
      <c r="Q94" s="12">
        <f t="shared" si="11"/>
        <v>27.066683322484046</v>
      </c>
      <c r="R94" s="12">
        <f t="shared" si="17"/>
        <v>50.100725128477755</v>
      </c>
      <c r="S94" s="12">
        <f t="shared" si="17"/>
        <v>167.16789179507145</v>
      </c>
      <c r="T94" s="12">
        <f t="shared" si="17"/>
        <v>103.19343272439532</v>
      </c>
      <c r="U94" s="12">
        <f t="shared" si="17"/>
        <v>210.24030552008742</v>
      </c>
      <c r="V94" s="12">
        <f t="shared" si="17"/>
        <v>12.964708</v>
      </c>
      <c r="W94" s="12">
        <f t="shared" si="16"/>
        <v>54.628156596886733</v>
      </c>
      <c r="X94" s="12">
        <f t="shared" si="16"/>
        <v>485.61676325818547</v>
      </c>
      <c r="Y94" s="12">
        <f t="shared" si="16"/>
        <v>19.844895999999999</v>
      </c>
      <c r="Z94" s="12">
        <f t="shared" si="16"/>
        <v>974.82201099999997</v>
      </c>
      <c r="AA94" s="12">
        <f t="shared" si="16"/>
        <v>4264.1631834653053</v>
      </c>
    </row>
    <row r="95" spans="1:27" x14ac:dyDescent="0.45">
      <c r="A95">
        <v>85</v>
      </c>
      <c r="B95" s="5">
        <v>2106</v>
      </c>
      <c r="C95" s="199">
        <f t="shared" si="14"/>
        <v>0.17212499999999994</v>
      </c>
      <c r="D95" s="199"/>
      <c r="E95" s="199"/>
      <c r="F95" s="13">
        <f t="shared" si="19"/>
        <v>3662.8906249999995</v>
      </c>
      <c r="G95" s="13">
        <f t="shared" si="12"/>
        <v>7521.0013622995266</v>
      </c>
      <c r="H95" s="13">
        <f t="shared" si="15"/>
        <v>976.50905874999989</v>
      </c>
      <c r="I95" s="12">
        <f t="shared" si="13"/>
        <v>191.10846890446351</v>
      </c>
      <c r="J95" s="12">
        <f t="shared" si="11"/>
        <v>45.558931656283242</v>
      </c>
      <c r="K95" s="12">
        <f t="shared" si="11"/>
        <v>473.70583970681969</v>
      </c>
      <c r="L95" s="12">
        <f t="shared" si="11"/>
        <v>421.62877913786383</v>
      </c>
      <c r="M95" s="12">
        <f t="shared" si="11"/>
        <v>243.67228529140516</v>
      </c>
      <c r="N95" s="12">
        <f t="shared" si="11"/>
        <v>572.61417758829543</v>
      </c>
      <c r="O95" s="12">
        <f t="shared" si="11"/>
        <v>53.61800441820467</v>
      </c>
      <c r="P95" s="12">
        <f t="shared" si="11"/>
        <v>160.3467</v>
      </c>
      <c r="Q95" s="12">
        <f t="shared" si="11"/>
        <v>27.113525501552527</v>
      </c>
      <c r="R95" s="12">
        <f t="shared" si="17"/>
        <v>50.187430511252877</v>
      </c>
      <c r="S95" s="12">
        <f t="shared" si="17"/>
        <v>167.45719611169827</v>
      </c>
      <c r="T95" s="12">
        <f t="shared" si="17"/>
        <v>103.37202147857607</v>
      </c>
      <c r="U95" s="12">
        <f t="shared" si="17"/>
        <v>210.60415187397012</v>
      </c>
      <c r="V95" s="12">
        <f t="shared" si="17"/>
        <v>12.987144999999998</v>
      </c>
      <c r="W95" s="12">
        <f t="shared" si="16"/>
        <v>54.722697249060644</v>
      </c>
      <c r="X95" s="12">
        <f t="shared" si="16"/>
        <v>486.45718197931853</v>
      </c>
      <c r="Y95" s="12">
        <f t="shared" si="16"/>
        <v>19.879239999999999</v>
      </c>
      <c r="Z95" s="12">
        <f t="shared" si="16"/>
        <v>976.50905874999989</v>
      </c>
      <c r="AA95" s="12">
        <f t="shared" si="16"/>
        <v>4271.5428351587643</v>
      </c>
    </row>
    <row r="96" spans="1:27" x14ac:dyDescent="0.45">
      <c r="A96">
        <v>86</v>
      </c>
      <c r="B96" s="5">
        <v>2107</v>
      </c>
      <c r="C96" s="199">
        <f t="shared" si="14"/>
        <v>0.17414999999999994</v>
      </c>
      <c r="D96" s="199"/>
      <c r="E96" s="199"/>
      <c r="F96" s="13">
        <f t="shared" si="19"/>
        <v>3669.21875</v>
      </c>
      <c r="G96" s="13">
        <f t="shared" si="12"/>
        <v>7598.0338371889648</v>
      </c>
      <c r="H96" s="13">
        <f t="shared" si="15"/>
        <v>978.19610650000004</v>
      </c>
      <c r="I96" s="12">
        <f t="shared" si="13"/>
        <v>191.43863390353064</v>
      </c>
      <c r="J96" s="12">
        <f t="shared" ref="J96:Q111" si="20">J$10*(1+$C96)</f>
        <v>45.63764069892288</v>
      </c>
      <c r="K96" s="12">
        <f t="shared" si="20"/>
        <v>474.52422880815823</v>
      </c>
      <c r="L96" s="12">
        <f t="shared" si="20"/>
        <v>422.35719827213217</v>
      </c>
      <c r="M96" s="12">
        <f t="shared" si="20"/>
        <v>244.09326119219656</v>
      </c>
      <c r="N96" s="12">
        <f t="shared" si="20"/>
        <v>573.60344384370023</v>
      </c>
      <c r="O96" s="12">
        <f t="shared" si="20"/>
        <v>53.71063656831398</v>
      </c>
      <c r="P96" s="12">
        <f t="shared" si="20"/>
        <v>160.62372000000002</v>
      </c>
      <c r="Q96" s="12">
        <f t="shared" si="20"/>
        <v>27.160367680621011</v>
      </c>
      <c r="R96" s="12">
        <f t="shared" si="17"/>
        <v>50.274135894027999</v>
      </c>
      <c r="S96" s="12">
        <f t="shared" si="17"/>
        <v>167.74650042832508</v>
      </c>
      <c r="T96" s="12">
        <f t="shared" si="17"/>
        <v>103.55061023275684</v>
      </c>
      <c r="U96" s="12">
        <f t="shared" si="17"/>
        <v>210.96799822785289</v>
      </c>
      <c r="V96" s="12">
        <f t="shared" si="17"/>
        <v>13.009582</v>
      </c>
      <c r="W96" s="12">
        <f t="shared" si="16"/>
        <v>54.817237901234563</v>
      </c>
      <c r="X96" s="12">
        <f t="shared" si="16"/>
        <v>487.29760070045165</v>
      </c>
      <c r="Y96" s="12">
        <f t="shared" si="16"/>
        <v>19.913584</v>
      </c>
      <c r="Z96" s="12">
        <f t="shared" si="16"/>
        <v>978.19610650000004</v>
      </c>
      <c r="AA96" s="12">
        <f t="shared" si="16"/>
        <v>4278.9224868522251</v>
      </c>
    </row>
    <row r="97" spans="1:31" x14ac:dyDescent="0.45">
      <c r="A97">
        <v>87</v>
      </c>
      <c r="B97" s="5">
        <v>2108</v>
      </c>
      <c r="C97" s="199">
        <f t="shared" si="14"/>
        <v>0.17617499999999994</v>
      </c>
      <c r="D97" s="199"/>
      <c r="E97" s="199"/>
      <c r="F97" s="13">
        <f t="shared" si="19"/>
        <v>3675.546875</v>
      </c>
      <c r="G97" s="13">
        <f t="shared" si="12"/>
        <v>7675.8324718030935</v>
      </c>
      <c r="H97" s="13">
        <f t="shared" si="15"/>
        <v>979.88315424999996</v>
      </c>
      <c r="I97" s="12">
        <f t="shared" si="13"/>
        <v>191.76879890259775</v>
      </c>
      <c r="J97" s="12">
        <f t="shared" si="20"/>
        <v>45.716349741562503</v>
      </c>
      <c r="K97" s="12">
        <f t="shared" si="20"/>
        <v>475.3426179094966</v>
      </c>
      <c r="L97" s="12">
        <f t="shared" si="20"/>
        <v>423.08561740640039</v>
      </c>
      <c r="M97" s="12">
        <f t="shared" si="20"/>
        <v>244.51423709298794</v>
      </c>
      <c r="N97" s="12">
        <f t="shared" si="20"/>
        <v>574.59271009910503</v>
      </c>
      <c r="O97" s="12">
        <f t="shared" si="20"/>
        <v>53.803268718423276</v>
      </c>
      <c r="P97" s="12">
        <f t="shared" si="20"/>
        <v>160.90074000000001</v>
      </c>
      <c r="Q97" s="12">
        <f t="shared" si="20"/>
        <v>27.207209859689492</v>
      </c>
      <c r="R97" s="12">
        <f t="shared" si="17"/>
        <v>50.360841276803122</v>
      </c>
      <c r="S97" s="12">
        <f t="shared" si="17"/>
        <v>168.03580474495189</v>
      </c>
      <c r="T97" s="12">
        <f t="shared" si="17"/>
        <v>103.72919898693759</v>
      </c>
      <c r="U97" s="12">
        <f t="shared" si="17"/>
        <v>211.3318445817356</v>
      </c>
      <c r="V97" s="12">
        <f t="shared" si="17"/>
        <v>13.032019</v>
      </c>
      <c r="W97" s="12">
        <f t="shared" si="16"/>
        <v>54.911778553408475</v>
      </c>
      <c r="X97" s="12">
        <f t="shared" si="16"/>
        <v>488.13801942158472</v>
      </c>
      <c r="Y97" s="12">
        <f t="shared" si="16"/>
        <v>19.947928000000001</v>
      </c>
      <c r="Z97" s="12">
        <f t="shared" si="16"/>
        <v>979.88315424999996</v>
      </c>
      <c r="AA97" s="12">
        <f t="shared" si="16"/>
        <v>4286.302138545685</v>
      </c>
      <c r="AB97" s="29"/>
      <c r="AC97" s="29"/>
      <c r="AD97" s="29"/>
      <c r="AE97" s="29"/>
    </row>
    <row r="98" spans="1:31" x14ac:dyDescent="0.45">
      <c r="A98">
        <v>88</v>
      </c>
      <c r="B98" s="5">
        <v>2109</v>
      </c>
      <c r="C98" s="199">
        <f t="shared" si="14"/>
        <v>0.17819999999999994</v>
      </c>
      <c r="D98" s="199"/>
      <c r="E98" s="199"/>
      <c r="F98" s="13">
        <f t="shared" si="19"/>
        <v>3681.8749999999995</v>
      </c>
      <c r="G98" s="13">
        <f t="shared" si="12"/>
        <v>7754.404725260928</v>
      </c>
      <c r="H98" s="13">
        <f t="shared" si="15"/>
        <v>981.57020199999999</v>
      </c>
      <c r="I98" s="12">
        <f t="shared" si="13"/>
        <v>192.09896390166486</v>
      </c>
      <c r="J98" s="12">
        <f t="shared" si="20"/>
        <v>45.795058784202133</v>
      </c>
      <c r="K98" s="12">
        <f t="shared" si="20"/>
        <v>476.16100701083502</v>
      </c>
      <c r="L98" s="12">
        <f t="shared" si="20"/>
        <v>423.81403654066861</v>
      </c>
      <c r="M98" s="12">
        <f t="shared" si="20"/>
        <v>244.93521299377932</v>
      </c>
      <c r="N98" s="12">
        <f t="shared" si="20"/>
        <v>575.58197635450972</v>
      </c>
      <c r="O98" s="12">
        <f t="shared" si="20"/>
        <v>53.895900868532571</v>
      </c>
      <c r="P98" s="12">
        <f t="shared" si="20"/>
        <v>161.17776000000001</v>
      </c>
      <c r="Q98" s="12">
        <f t="shared" si="20"/>
        <v>27.254052038757973</v>
      </c>
      <c r="R98" s="12">
        <f t="shared" si="17"/>
        <v>50.447546659578236</v>
      </c>
      <c r="S98" s="12">
        <f t="shared" si="17"/>
        <v>168.32510906157867</v>
      </c>
      <c r="T98" s="12">
        <f t="shared" si="17"/>
        <v>103.90778774111834</v>
      </c>
      <c r="U98" s="12">
        <f t="shared" si="17"/>
        <v>211.6956909356183</v>
      </c>
      <c r="V98" s="12">
        <f t="shared" si="17"/>
        <v>13.054455999999998</v>
      </c>
      <c r="W98" s="12">
        <f t="shared" si="16"/>
        <v>55.006319205582386</v>
      </c>
      <c r="X98" s="12">
        <f t="shared" si="16"/>
        <v>488.97843814271778</v>
      </c>
      <c r="Y98" s="12">
        <f t="shared" si="16"/>
        <v>19.982271999999998</v>
      </c>
      <c r="Z98" s="12">
        <f t="shared" si="16"/>
        <v>981.57020199999999</v>
      </c>
      <c r="AA98" s="12">
        <f t="shared" si="16"/>
        <v>4293.681790239144</v>
      </c>
    </row>
    <row r="99" spans="1:31" x14ac:dyDescent="0.45">
      <c r="A99" s="28">
        <v>89</v>
      </c>
      <c r="B99" s="5">
        <v>2110</v>
      </c>
      <c r="C99" s="199">
        <f t="shared" si="14"/>
        <v>0.18022499999999994</v>
      </c>
      <c r="D99" s="199"/>
      <c r="E99" s="199"/>
      <c r="F99" s="13">
        <f t="shared" si="19"/>
        <v>3688.2031249999995</v>
      </c>
      <c r="G99" s="13">
        <f t="shared" si="12"/>
        <v>7833.7581281314569</v>
      </c>
      <c r="H99" s="13">
        <f t="shared" si="15"/>
        <v>983.25724974999991</v>
      </c>
      <c r="I99" s="12">
        <f t="shared" si="13"/>
        <v>192.42912890073197</v>
      </c>
      <c r="J99" s="12">
        <f t="shared" si="20"/>
        <v>45.873767826841757</v>
      </c>
      <c r="K99" s="12">
        <f t="shared" si="20"/>
        <v>476.97939611217345</v>
      </c>
      <c r="L99" s="12">
        <f t="shared" si="20"/>
        <v>424.54245567493683</v>
      </c>
      <c r="M99" s="12">
        <f t="shared" si="20"/>
        <v>245.35618889457066</v>
      </c>
      <c r="N99" s="12">
        <f t="shared" si="20"/>
        <v>576.57124260991441</v>
      </c>
      <c r="O99" s="12">
        <f t="shared" si="20"/>
        <v>53.988533018641874</v>
      </c>
      <c r="P99" s="12">
        <f t="shared" si="20"/>
        <v>161.45478</v>
      </c>
      <c r="Q99" s="12">
        <f t="shared" si="20"/>
        <v>27.30089421782645</v>
      </c>
      <c r="R99" s="12">
        <f t="shared" si="17"/>
        <v>50.534252042353351</v>
      </c>
      <c r="S99" s="12">
        <f t="shared" si="17"/>
        <v>168.61441337820546</v>
      </c>
      <c r="T99" s="12">
        <f t="shared" si="17"/>
        <v>104.08637649529908</v>
      </c>
      <c r="U99" s="12">
        <f t="shared" si="17"/>
        <v>212.05953728950101</v>
      </c>
      <c r="V99" s="12">
        <f t="shared" si="17"/>
        <v>13.076892999999998</v>
      </c>
      <c r="W99" s="12">
        <f t="shared" si="16"/>
        <v>55.100859857756298</v>
      </c>
      <c r="X99" s="12">
        <f t="shared" si="16"/>
        <v>489.81885686385084</v>
      </c>
      <c r="Y99" s="12">
        <f t="shared" si="16"/>
        <v>20.016615999999999</v>
      </c>
      <c r="Z99" s="12">
        <f t="shared" si="16"/>
        <v>983.25724974999991</v>
      </c>
      <c r="AA99" s="12">
        <f t="shared" si="16"/>
        <v>4301.0614419326039</v>
      </c>
    </row>
    <row r="100" spans="1:31" x14ac:dyDescent="0.45">
      <c r="A100">
        <v>90</v>
      </c>
      <c r="B100" s="5">
        <v>2111</v>
      </c>
      <c r="C100" s="199">
        <f t="shared" si="14"/>
        <v>0.18224999999999994</v>
      </c>
      <c r="D100" s="199"/>
      <c r="E100" s="199"/>
      <c r="F100" s="13">
        <f t="shared" si="19"/>
        <v>3694.53125</v>
      </c>
      <c r="G100" s="13">
        <f t="shared" si="12"/>
        <v>7913.9002831093858</v>
      </c>
      <c r="H100" s="13">
        <f t="shared" si="15"/>
        <v>984.94429750000006</v>
      </c>
      <c r="I100" s="12">
        <f t="shared" si="13"/>
        <v>192.7592938997991</v>
      </c>
      <c r="J100" s="12">
        <f t="shared" si="20"/>
        <v>45.952476869481387</v>
      </c>
      <c r="K100" s="12">
        <f t="shared" si="20"/>
        <v>477.79778521351193</v>
      </c>
      <c r="L100" s="12">
        <f t="shared" si="20"/>
        <v>425.27087480920517</v>
      </c>
      <c r="M100" s="12">
        <f t="shared" si="20"/>
        <v>245.7771647953621</v>
      </c>
      <c r="N100" s="12">
        <f t="shared" si="20"/>
        <v>577.56050886531932</v>
      </c>
      <c r="O100" s="12">
        <f t="shared" si="20"/>
        <v>54.081165168751184</v>
      </c>
      <c r="P100" s="12">
        <f t="shared" si="20"/>
        <v>161.73180000000002</v>
      </c>
      <c r="Q100" s="12">
        <f t="shared" si="20"/>
        <v>27.347736396894938</v>
      </c>
      <c r="R100" s="12">
        <f t="shared" si="17"/>
        <v>50.620957425128481</v>
      </c>
      <c r="S100" s="12">
        <f t="shared" si="17"/>
        <v>168.9037176948323</v>
      </c>
      <c r="T100" s="12">
        <f t="shared" si="17"/>
        <v>104.26496524947986</v>
      </c>
      <c r="U100" s="12">
        <f t="shared" si="17"/>
        <v>212.42338364338377</v>
      </c>
      <c r="V100" s="12">
        <f t="shared" si="17"/>
        <v>13.09933</v>
      </c>
      <c r="W100" s="12">
        <f t="shared" si="16"/>
        <v>55.195400509930217</v>
      </c>
      <c r="X100" s="12">
        <f t="shared" si="16"/>
        <v>490.65927558498402</v>
      </c>
      <c r="Y100" s="12">
        <f t="shared" si="16"/>
        <v>20.05096</v>
      </c>
      <c r="Z100" s="12">
        <f t="shared" si="16"/>
        <v>984.94429750000006</v>
      </c>
      <c r="AA100" s="12">
        <f t="shared" si="16"/>
        <v>4308.4410936260638</v>
      </c>
    </row>
    <row r="101" spans="1:31" x14ac:dyDescent="0.45">
      <c r="A101">
        <v>91</v>
      </c>
      <c r="B101" s="5">
        <v>2112</v>
      </c>
      <c r="C101" s="199">
        <f t="shared" si="14"/>
        <v>0.18427499999999994</v>
      </c>
      <c r="D101" s="199"/>
      <c r="E101" s="199"/>
      <c r="F101" s="13">
        <f t="shared" si="19"/>
        <v>3700.859375</v>
      </c>
      <c r="G101" s="13">
        <f t="shared" si="12"/>
        <v>7994.8388656971792</v>
      </c>
      <c r="H101" s="13">
        <f t="shared" si="15"/>
        <v>986.63134524999998</v>
      </c>
      <c r="I101" s="12">
        <f t="shared" si="13"/>
        <v>193.08945889886618</v>
      </c>
      <c r="J101" s="12">
        <f t="shared" si="20"/>
        <v>46.031185912121018</v>
      </c>
      <c r="K101" s="12">
        <f t="shared" si="20"/>
        <v>478.61617431485035</v>
      </c>
      <c r="L101" s="12">
        <f t="shared" si="20"/>
        <v>425.99929394347339</v>
      </c>
      <c r="M101" s="12">
        <f t="shared" si="20"/>
        <v>246.19814069615344</v>
      </c>
      <c r="N101" s="12">
        <f t="shared" si="20"/>
        <v>578.54977512072401</v>
      </c>
      <c r="O101" s="12">
        <f t="shared" si="20"/>
        <v>54.17379731886048</v>
      </c>
      <c r="P101" s="12">
        <f t="shared" si="20"/>
        <v>162.00882000000001</v>
      </c>
      <c r="Q101" s="12">
        <f t="shared" si="20"/>
        <v>27.394578575963418</v>
      </c>
      <c r="R101" s="12">
        <f t="shared" si="17"/>
        <v>50.707662807903596</v>
      </c>
      <c r="S101" s="12">
        <f t="shared" si="17"/>
        <v>169.19302201145908</v>
      </c>
      <c r="T101" s="12">
        <f t="shared" si="17"/>
        <v>104.44355400366061</v>
      </c>
      <c r="U101" s="12">
        <f t="shared" si="17"/>
        <v>212.78722999726648</v>
      </c>
      <c r="V101" s="12">
        <f t="shared" si="17"/>
        <v>13.121767</v>
      </c>
      <c r="W101" s="12">
        <f t="shared" si="16"/>
        <v>55.289941162104128</v>
      </c>
      <c r="X101" s="12">
        <f t="shared" si="16"/>
        <v>491.49969430611708</v>
      </c>
      <c r="Y101" s="12">
        <f t="shared" si="16"/>
        <v>20.085304000000001</v>
      </c>
      <c r="Z101" s="12">
        <f t="shared" si="16"/>
        <v>986.63134524999998</v>
      </c>
      <c r="AA101" s="12">
        <f t="shared" si="16"/>
        <v>4315.8207453195237</v>
      </c>
    </row>
    <row r="102" spans="1:31" x14ac:dyDescent="0.45">
      <c r="A102">
        <v>92</v>
      </c>
      <c r="B102" s="5">
        <v>2113</v>
      </c>
      <c r="C102" s="199">
        <f t="shared" si="14"/>
        <v>0.18629999999999994</v>
      </c>
      <c r="D102" s="199"/>
      <c r="E102" s="199"/>
      <c r="F102" s="13">
        <f>$G$10*(1+C102)</f>
        <v>3707.1874999999995</v>
      </c>
      <c r="G102" s="13">
        <f t="shared" si="12"/>
        <v>8076.5816248935125</v>
      </c>
      <c r="H102" s="13">
        <f t="shared" si="15"/>
        <v>988.3183929999999</v>
      </c>
      <c r="I102" s="12">
        <f t="shared" si="13"/>
        <v>193.41962389793329</v>
      </c>
      <c r="J102" s="12">
        <f t="shared" si="20"/>
        <v>46.109894954760641</v>
      </c>
      <c r="K102" s="12">
        <f t="shared" si="20"/>
        <v>479.43456341618878</v>
      </c>
      <c r="L102" s="12">
        <f t="shared" si="20"/>
        <v>426.72771307774161</v>
      </c>
      <c r="M102" s="12">
        <f t="shared" si="20"/>
        <v>246.61911659694482</v>
      </c>
      <c r="N102" s="12">
        <f t="shared" si="20"/>
        <v>579.53904137612881</v>
      </c>
      <c r="O102" s="12">
        <f t="shared" si="20"/>
        <v>54.266429468969775</v>
      </c>
      <c r="P102" s="12">
        <f t="shared" si="20"/>
        <v>162.28584000000001</v>
      </c>
      <c r="Q102" s="12">
        <f t="shared" si="20"/>
        <v>27.441420755031896</v>
      </c>
      <c r="R102" s="12">
        <f t="shared" si="17"/>
        <v>50.794368190678718</v>
      </c>
      <c r="S102" s="12">
        <f t="shared" si="17"/>
        <v>169.48232632808586</v>
      </c>
      <c r="T102" s="12">
        <f t="shared" si="17"/>
        <v>104.62214275784135</v>
      </c>
      <c r="U102" s="12">
        <f t="shared" si="17"/>
        <v>213.15107635114921</v>
      </c>
      <c r="V102" s="12">
        <f t="shared" si="17"/>
        <v>13.144203999999998</v>
      </c>
      <c r="W102" s="12">
        <f t="shared" si="16"/>
        <v>55.38448181427804</v>
      </c>
      <c r="X102" s="12">
        <f t="shared" si="16"/>
        <v>492.34011302725014</v>
      </c>
      <c r="Y102" s="12">
        <f t="shared" si="16"/>
        <v>20.119647999999998</v>
      </c>
      <c r="Z102" s="12">
        <f t="shared" si="16"/>
        <v>988.3183929999999</v>
      </c>
      <c r="AA102" s="12">
        <f t="shared" si="16"/>
        <v>4323.2003970129836</v>
      </c>
    </row>
    <row r="103" spans="1:31" x14ac:dyDescent="0.45">
      <c r="A103">
        <v>93</v>
      </c>
      <c r="B103" s="5">
        <v>2114</v>
      </c>
      <c r="C103" s="199">
        <f t="shared" si="14"/>
        <v>0.18832499999999994</v>
      </c>
      <c r="D103" s="199"/>
      <c r="E103" s="199"/>
      <c r="F103" s="13">
        <f t="shared" si="19"/>
        <v>3713.5156249999995</v>
      </c>
      <c r="G103" s="13">
        <f t="shared" si="12"/>
        <v>8159.136383888138</v>
      </c>
      <c r="H103" s="13">
        <f t="shared" si="15"/>
        <v>990.00544074999993</v>
      </c>
      <c r="I103" s="12">
        <f t="shared" si="13"/>
        <v>193.7497888970004</v>
      </c>
      <c r="J103" s="12">
        <f t="shared" si="20"/>
        <v>46.188603997400264</v>
      </c>
      <c r="K103" s="12">
        <f t="shared" si="20"/>
        <v>480.25295251752715</v>
      </c>
      <c r="L103" s="12">
        <f t="shared" si="20"/>
        <v>427.45613221200983</v>
      </c>
      <c r="M103" s="12">
        <f t="shared" si="20"/>
        <v>247.0400924977362</v>
      </c>
      <c r="N103" s="12">
        <f t="shared" si="20"/>
        <v>580.52830763153349</v>
      </c>
      <c r="O103" s="12">
        <f t="shared" si="20"/>
        <v>54.359061619079078</v>
      </c>
      <c r="P103" s="12">
        <f t="shared" si="20"/>
        <v>162.56286</v>
      </c>
      <c r="Q103" s="12">
        <f t="shared" si="20"/>
        <v>27.488262934100376</v>
      </c>
      <c r="R103" s="12">
        <f t="shared" si="17"/>
        <v>50.881073573453833</v>
      </c>
      <c r="S103" s="12">
        <f t="shared" si="17"/>
        <v>169.77163064471267</v>
      </c>
      <c r="T103" s="12">
        <f t="shared" si="17"/>
        <v>104.8007315120221</v>
      </c>
      <c r="U103" s="12">
        <f t="shared" si="17"/>
        <v>213.51492270503192</v>
      </c>
      <c r="V103" s="12">
        <f t="shared" si="17"/>
        <v>13.166640999999998</v>
      </c>
      <c r="W103" s="12">
        <f t="shared" si="16"/>
        <v>55.479022466451951</v>
      </c>
      <c r="X103" s="12">
        <f t="shared" si="16"/>
        <v>493.1805317483832</v>
      </c>
      <c r="Y103" s="12">
        <f t="shared" si="16"/>
        <v>20.153991999999999</v>
      </c>
      <c r="Z103" s="12">
        <f t="shared" si="16"/>
        <v>990.00544074999993</v>
      </c>
      <c r="AA103" s="12">
        <f t="shared" si="16"/>
        <v>4330.5800487064425</v>
      </c>
    </row>
    <row r="104" spans="1:31" x14ac:dyDescent="0.45">
      <c r="A104" s="28">
        <v>94</v>
      </c>
      <c r="B104" s="5">
        <v>2115</v>
      </c>
      <c r="C104" s="199">
        <f t="shared" si="14"/>
        <v>0.19034999999999994</v>
      </c>
      <c r="D104" s="199"/>
      <c r="E104" s="199"/>
      <c r="F104" s="13">
        <f t="shared" si="19"/>
        <v>3719.84375</v>
      </c>
      <c r="G104" s="13">
        <f t="shared" si="12"/>
        <v>8242.511040763271</v>
      </c>
      <c r="H104" s="13">
        <f t="shared" si="15"/>
        <v>991.69248850000008</v>
      </c>
      <c r="I104" s="12">
        <f t="shared" si="13"/>
        <v>194.07995389606754</v>
      </c>
      <c r="J104" s="12">
        <f t="shared" si="20"/>
        <v>46.267313040039902</v>
      </c>
      <c r="K104" s="12">
        <f t="shared" si="20"/>
        <v>481.07134161886569</v>
      </c>
      <c r="L104" s="12">
        <f t="shared" si="20"/>
        <v>428.18455134627817</v>
      </c>
      <c r="M104" s="12">
        <f t="shared" si="20"/>
        <v>247.4610683985276</v>
      </c>
      <c r="N104" s="12">
        <f t="shared" si="20"/>
        <v>581.51757388693829</v>
      </c>
      <c r="O104" s="12">
        <f t="shared" si="20"/>
        <v>54.451693769188381</v>
      </c>
      <c r="P104" s="12">
        <f t="shared" si="20"/>
        <v>162.83988000000002</v>
      </c>
      <c r="Q104" s="12">
        <f t="shared" si="20"/>
        <v>27.535105113168864</v>
      </c>
      <c r="R104" s="12">
        <f t="shared" si="17"/>
        <v>50.967778956228962</v>
      </c>
      <c r="S104" s="12">
        <f t="shared" si="17"/>
        <v>170.06093496133948</v>
      </c>
      <c r="T104" s="12">
        <f t="shared" si="17"/>
        <v>104.97932026620288</v>
      </c>
      <c r="U104" s="12">
        <f t="shared" si="17"/>
        <v>213.87876905891468</v>
      </c>
      <c r="V104" s="12">
        <f t="shared" si="17"/>
        <v>13.189078</v>
      </c>
      <c r="W104" s="12">
        <f t="shared" si="16"/>
        <v>55.57356311862587</v>
      </c>
      <c r="X104" s="12">
        <f t="shared" si="16"/>
        <v>494.02095046951638</v>
      </c>
      <c r="Y104" s="12">
        <f t="shared" si="16"/>
        <v>20.188336</v>
      </c>
      <c r="Z104" s="12">
        <f t="shared" si="16"/>
        <v>991.69248850000008</v>
      </c>
      <c r="AA104" s="12">
        <f t="shared" si="16"/>
        <v>4337.9597003999033</v>
      </c>
    </row>
    <row r="105" spans="1:31" x14ac:dyDescent="0.45">
      <c r="A105">
        <v>95</v>
      </c>
      <c r="B105" s="5">
        <v>2116</v>
      </c>
      <c r="C105" s="199">
        <f t="shared" si="14"/>
        <v>0.19237499999999993</v>
      </c>
      <c r="D105" s="199"/>
      <c r="E105" s="199"/>
      <c r="F105" s="13">
        <f t="shared" si="19"/>
        <v>3726.171875</v>
      </c>
      <c r="G105" s="13">
        <f t="shared" si="12"/>
        <v>8326.7135692015472</v>
      </c>
      <c r="H105" s="13">
        <f t="shared" si="15"/>
        <v>993.37953625</v>
      </c>
      <c r="I105" s="12">
        <f t="shared" si="13"/>
        <v>194.41011889513464</v>
      </c>
      <c r="J105" s="12">
        <f t="shared" si="20"/>
        <v>46.346022082679525</v>
      </c>
      <c r="K105" s="12">
        <f t="shared" si="20"/>
        <v>481.88973072020406</v>
      </c>
      <c r="L105" s="12">
        <f t="shared" si="20"/>
        <v>428.91297048054639</v>
      </c>
      <c r="M105" s="12">
        <f t="shared" si="20"/>
        <v>247.88204429931898</v>
      </c>
      <c r="N105" s="12">
        <f t="shared" si="20"/>
        <v>582.50684014234309</v>
      </c>
      <c r="O105" s="12">
        <f t="shared" si="20"/>
        <v>54.544325919297684</v>
      </c>
      <c r="P105" s="12">
        <f t="shared" si="20"/>
        <v>163.11690000000002</v>
      </c>
      <c r="Q105" s="12">
        <f t="shared" si="20"/>
        <v>27.581947292237341</v>
      </c>
      <c r="R105" s="12">
        <f t="shared" si="17"/>
        <v>51.054484339004077</v>
      </c>
      <c r="S105" s="12">
        <f t="shared" si="17"/>
        <v>170.3502392779663</v>
      </c>
      <c r="T105" s="12">
        <f t="shared" si="17"/>
        <v>105.15790902038361</v>
      </c>
      <c r="U105" s="12">
        <f t="shared" si="17"/>
        <v>214.24261541279739</v>
      </c>
      <c r="V105" s="12">
        <f t="shared" si="17"/>
        <v>13.211515</v>
      </c>
      <c r="W105" s="12">
        <f t="shared" si="16"/>
        <v>55.668103770799782</v>
      </c>
      <c r="X105" s="12">
        <f t="shared" si="16"/>
        <v>494.86136919064944</v>
      </c>
      <c r="Y105" s="12">
        <f t="shared" si="16"/>
        <v>20.22268</v>
      </c>
      <c r="Z105" s="12">
        <f t="shared" si="16"/>
        <v>993.37953625</v>
      </c>
      <c r="AA105" s="12">
        <f t="shared" si="16"/>
        <v>4345.3393520933623</v>
      </c>
    </row>
    <row r="106" spans="1:31" x14ac:dyDescent="0.45">
      <c r="A106">
        <v>96</v>
      </c>
      <c r="B106" s="5">
        <v>2117</v>
      </c>
      <c r="C106" s="199">
        <f t="shared" si="14"/>
        <v>0.19439999999999993</v>
      </c>
      <c r="D106" s="199"/>
      <c r="E106" s="199"/>
      <c r="F106" s="13">
        <f t="shared" si="19"/>
        <v>3732.4999999999995</v>
      </c>
      <c r="G106" s="13">
        <f t="shared" si="12"/>
        <v>8411.7520192005777</v>
      </c>
      <c r="H106" s="13">
        <f t="shared" si="15"/>
        <v>995.06658399999992</v>
      </c>
      <c r="I106" s="12">
        <f t="shared" si="13"/>
        <v>194.74028389420175</v>
      </c>
      <c r="J106" s="12">
        <f t="shared" si="20"/>
        <v>46.424731125319148</v>
      </c>
      <c r="K106" s="12">
        <f t="shared" si="20"/>
        <v>482.70811982154248</v>
      </c>
      <c r="L106" s="12">
        <f t="shared" si="20"/>
        <v>429.64138961481461</v>
      </c>
      <c r="M106" s="12">
        <f t="shared" si="20"/>
        <v>248.30302020011032</v>
      </c>
      <c r="N106" s="12">
        <f t="shared" si="20"/>
        <v>583.49610639774778</v>
      </c>
      <c r="O106" s="12">
        <f t="shared" si="20"/>
        <v>54.63695806940698</v>
      </c>
      <c r="P106" s="12">
        <f t="shared" si="20"/>
        <v>163.39392000000001</v>
      </c>
      <c r="Q106" s="12">
        <f t="shared" si="20"/>
        <v>27.628789471305822</v>
      </c>
      <c r="R106" s="12">
        <f t="shared" si="17"/>
        <v>51.141189721779192</v>
      </c>
      <c r="S106" s="12">
        <f t="shared" si="17"/>
        <v>170.63954359459308</v>
      </c>
      <c r="T106" s="12">
        <f t="shared" si="17"/>
        <v>105.33649777456436</v>
      </c>
      <c r="U106" s="12">
        <f t="shared" si="17"/>
        <v>214.6064617666801</v>
      </c>
      <c r="V106" s="12">
        <f t="shared" si="17"/>
        <v>13.233951999999999</v>
      </c>
      <c r="W106" s="12">
        <f t="shared" si="16"/>
        <v>55.762644422973693</v>
      </c>
      <c r="X106" s="12">
        <f t="shared" si="16"/>
        <v>495.7017879117825</v>
      </c>
      <c r="Y106" s="12">
        <f t="shared" si="16"/>
        <v>20.257023999999998</v>
      </c>
      <c r="Z106" s="12">
        <f t="shared" si="16"/>
        <v>995.06658399999992</v>
      </c>
      <c r="AA106" s="12">
        <f t="shared" si="16"/>
        <v>4352.7190037868222</v>
      </c>
    </row>
    <row r="107" spans="1:31" x14ac:dyDescent="0.45">
      <c r="A107">
        <v>97</v>
      </c>
      <c r="B107" s="5">
        <v>2118</v>
      </c>
      <c r="C107" s="199">
        <f t="shared" si="14"/>
        <v>0.19642499999999993</v>
      </c>
      <c r="D107" s="199"/>
      <c r="E107" s="199"/>
      <c r="F107" s="13">
        <f t="shared" si="19"/>
        <v>3738.8281249999995</v>
      </c>
      <c r="G107" s="13">
        <f t="shared" si="12"/>
        <v>8497.6345177942167</v>
      </c>
      <c r="H107" s="13">
        <f t="shared" si="15"/>
        <v>996.75363174999984</v>
      </c>
      <c r="I107" s="12">
        <f t="shared" si="13"/>
        <v>195.07044889326886</v>
      </c>
      <c r="J107" s="12">
        <f t="shared" si="20"/>
        <v>46.503440167958779</v>
      </c>
      <c r="K107" s="12">
        <f t="shared" si="20"/>
        <v>483.52650892288091</v>
      </c>
      <c r="L107" s="12">
        <f t="shared" si="20"/>
        <v>430.36980874908289</v>
      </c>
      <c r="M107" s="12">
        <f t="shared" si="20"/>
        <v>248.7239961009017</v>
      </c>
      <c r="N107" s="12">
        <f t="shared" si="20"/>
        <v>584.48537265315247</v>
      </c>
      <c r="O107" s="12">
        <f t="shared" si="20"/>
        <v>54.729590219516282</v>
      </c>
      <c r="P107" s="12">
        <f t="shared" si="20"/>
        <v>163.67094</v>
      </c>
      <c r="Q107" s="12">
        <f t="shared" si="20"/>
        <v>27.675631650374303</v>
      </c>
      <c r="R107" s="12">
        <f t="shared" si="17"/>
        <v>51.227895104554314</v>
      </c>
      <c r="S107" s="12">
        <f t="shared" si="17"/>
        <v>170.92884791121986</v>
      </c>
      <c r="T107" s="12">
        <f t="shared" si="17"/>
        <v>105.51508652874512</v>
      </c>
      <c r="U107" s="12">
        <f t="shared" si="17"/>
        <v>214.97030812056283</v>
      </c>
      <c r="V107" s="12">
        <f t="shared" si="17"/>
        <v>13.256388999999999</v>
      </c>
      <c r="W107" s="12">
        <f t="shared" si="16"/>
        <v>55.857185075147605</v>
      </c>
      <c r="X107" s="12">
        <f t="shared" si="16"/>
        <v>496.54220663291557</v>
      </c>
      <c r="Y107" s="12">
        <f t="shared" si="16"/>
        <v>20.291367999999999</v>
      </c>
      <c r="Z107" s="12">
        <f t="shared" si="16"/>
        <v>996.75363174999984</v>
      </c>
      <c r="AA107" s="12">
        <f t="shared" si="16"/>
        <v>4360.0986554802812</v>
      </c>
    </row>
    <row r="108" spans="1:31" x14ac:dyDescent="0.45">
      <c r="A108">
        <v>98</v>
      </c>
      <c r="B108" s="5">
        <v>2119</v>
      </c>
      <c r="C108" s="199">
        <f t="shared" si="14"/>
        <v>0.19844999999999993</v>
      </c>
      <c r="D108" s="199"/>
      <c r="E108" s="199"/>
      <c r="F108" s="13">
        <f t="shared" si="19"/>
        <v>3745.15625</v>
      </c>
      <c r="G108" s="13">
        <f t="shared" si="12"/>
        <v>8584.3692697805618</v>
      </c>
      <c r="H108" s="13">
        <f t="shared" si="15"/>
        <v>998.44067949999999</v>
      </c>
      <c r="I108" s="12">
        <f t="shared" si="13"/>
        <v>195.400613892336</v>
      </c>
      <c r="J108" s="12">
        <f t="shared" si="20"/>
        <v>46.582149210598409</v>
      </c>
      <c r="K108" s="12">
        <f t="shared" si="20"/>
        <v>484.34489802421939</v>
      </c>
      <c r="L108" s="12">
        <f t="shared" si="20"/>
        <v>431.09822788335117</v>
      </c>
      <c r="M108" s="12">
        <f t="shared" si="20"/>
        <v>249.14497200169311</v>
      </c>
      <c r="N108" s="12">
        <f t="shared" si="20"/>
        <v>585.47463890855738</v>
      </c>
      <c r="O108" s="12">
        <f t="shared" si="20"/>
        <v>54.822222369625585</v>
      </c>
      <c r="P108" s="12">
        <f t="shared" si="20"/>
        <v>163.94796000000002</v>
      </c>
      <c r="Q108" s="12">
        <f t="shared" si="20"/>
        <v>27.722473829442787</v>
      </c>
      <c r="R108" s="12">
        <f t="shared" si="17"/>
        <v>51.314600487329436</v>
      </c>
      <c r="S108" s="12">
        <f t="shared" si="17"/>
        <v>171.2181522278467</v>
      </c>
      <c r="T108" s="12">
        <f t="shared" si="17"/>
        <v>105.69367528292588</v>
      </c>
      <c r="U108" s="12">
        <f t="shared" si="17"/>
        <v>215.33415447444557</v>
      </c>
      <c r="V108" s="12">
        <f t="shared" si="17"/>
        <v>13.278826</v>
      </c>
      <c r="W108" s="12">
        <f t="shared" si="16"/>
        <v>55.951725727321524</v>
      </c>
      <c r="X108" s="12">
        <f t="shared" si="16"/>
        <v>497.38262535404874</v>
      </c>
      <c r="Y108" s="12">
        <f t="shared" si="16"/>
        <v>20.325712000000003</v>
      </c>
      <c r="Z108" s="12">
        <f t="shared" si="16"/>
        <v>998.44067949999999</v>
      </c>
      <c r="AA108" s="12">
        <f t="shared" si="16"/>
        <v>4367.478307173742</v>
      </c>
    </row>
    <row r="109" spans="1:31" x14ac:dyDescent="0.45">
      <c r="A109">
        <v>99</v>
      </c>
      <c r="B109" s="5">
        <v>2120</v>
      </c>
      <c r="C109" s="199">
        <f t="shared" si="14"/>
        <v>0.20047499999999993</v>
      </c>
      <c r="D109" s="199"/>
      <c r="E109" s="199"/>
      <c r="F109" s="13">
        <f t="shared" si="19"/>
        <v>3751.484375</v>
      </c>
      <c r="G109" s="13">
        <f t="shared" si="12"/>
        <v>8671.9645584567643</v>
      </c>
      <c r="H109" s="13">
        <f>$H$10*(1+C109)</f>
        <v>1000.12772725</v>
      </c>
      <c r="I109" s="12">
        <f t="shared" si="13"/>
        <v>195.73077889140308</v>
      </c>
      <c r="J109" s="12">
        <f t="shared" si="20"/>
        <v>46.66085825323804</v>
      </c>
      <c r="K109" s="12">
        <f t="shared" si="20"/>
        <v>485.16328712555782</v>
      </c>
      <c r="L109" s="12">
        <f t="shared" si="20"/>
        <v>431.82664701761939</v>
      </c>
      <c r="M109" s="12">
        <f t="shared" si="20"/>
        <v>249.56594790248448</v>
      </c>
      <c r="N109" s="12">
        <f t="shared" si="20"/>
        <v>586.46390516396207</v>
      </c>
      <c r="O109" s="12">
        <f t="shared" si="20"/>
        <v>54.914854519734888</v>
      </c>
      <c r="P109" s="12">
        <f t="shared" si="20"/>
        <v>164.22498000000002</v>
      </c>
      <c r="Q109" s="12">
        <f t="shared" si="20"/>
        <v>27.769316008511268</v>
      </c>
      <c r="R109" s="12">
        <f t="shared" si="17"/>
        <v>51.401305870104558</v>
      </c>
      <c r="S109" s="12">
        <f t="shared" si="17"/>
        <v>171.50745654447348</v>
      </c>
      <c r="T109" s="12">
        <f t="shared" si="17"/>
        <v>105.87226403710663</v>
      </c>
      <c r="U109" s="12">
        <f t="shared" si="17"/>
        <v>215.6980008283283</v>
      </c>
      <c r="V109" s="12">
        <f t="shared" si="17"/>
        <v>13.301263000000001</v>
      </c>
      <c r="W109" s="12">
        <f t="shared" si="16"/>
        <v>56.046266379495435</v>
      </c>
      <c r="X109" s="12">
        <f t="shared" si="16"/>
        <v>498.2230440751818</v>
      </c>
      <c r="Y109" s="12">
        <f t="shared" si="16"/>
        <v>20.360056</v>
      </c>
      <c r="Z109" s="12">
        <f t="shared" si="16"/>
        <v>1000.12772725</v>
      </c>
      <c r="AA109" s="12">
        <f t="shared" si="16"/>
        <v>4374.8579588672019</v>
      </c>
    </row>
    <row r="110" spans="1:31" s="23" customFormat="1" x14ac:dyDescent="0.45">
      <c r="A110" s="23">
        <v>100</v>
      </c>
      <c r="B110" s="24">
        <v>2121</v>
      </c>
      <c r="C110" s="199">
        <f t="shared" si="14"/>
        <v>0.20249999999999993</v>
      </c>
      <c r="D110" s="199"/>
      <c r="E110" s="199"/>
      <c r="F110" s="25">
        <f t="shared" si="19"/>
        <v>3757.8124999999995</v>
      </c>
      <c r="G110" s="25">
        <f t="shared" si="12"/>
        <v>8760.4287463607197</v>
      </c>
      <c r="H110" s="25">
        <f>$H$10*(1+C110)</f>
        <v>1001.8147749999999</v>
      </c>
      <c r="I110" s="26">
        <f t="shared" si="13"/>
        <v>196.06094389047018</v>
      </c>
      <c r="J110" s="26">
        <f t="shared" si="20"/>
        <v>46.739567295877663</v>
      </c>
      <c r="K110" s="26">
        <f t="shared" si="20"/>
        <v>485.98167622689618</v>
      </c>
      <c r="L110" s="26">
        <f t="shared" si="20"/>
        <v>432.55506615188762</v>
      </c>
      <c r="M110" s="26">
        <f t="shared" si="20"/>
        <v>249.98692380327586</v>
      </c>
      <c r="N110" s="26">
        <f t="shared" si="20"/>
        <v>587.45317141936675</v>
      </c>
      <c r="O110" s="26">
        <f t="shared" si="20"/>
        <v>55.007486669844184</v>
      </c>
      <c r="P110" s="26">
        <f t="shared" si="20"/>
        <v>164.50200000000001</v>
      </c>
      <c r="Q110" s="26">
        <f t="shared" si="20"/>
        <v>27.816158187579749</v>
      </c>
      <c r="R110" s="26">
        <f t="shared" si="17"/>
        <v>51.488011252879673</v>
      </c>
      <c r="S110" s="26">
        <f t="shared" si="17"/>
        <v>171.79676086110027</v>
      </c>
      <c r="T110" s="26">
        <f t="shared" si="17"/>
        <v>106.05085279128738</v>
      </c>
      <c r="U110" s="26">
        <f t="shared" si="17"/>
        <v>216.06184718221101</v>
      </c>
      <c r="V110" s="26">
        <f t="shared" si="17"/>
        <v>13.323699999999999</v>
      </c>
      <c r="W110" s="26">
        <f t="shared" si="16"/>
        <v>56.14080703166934</v>
      </c>
      <c r="X110" s="26">
        <f t="shared" si="16"/>
        <v>499.06346279631487</v>
      </c>
      <c r="Y110" s="26">
        <f t="shared" si="16"/>
        <v>20.394400000000001</v>
      </c>
      <c r="Z110" s="26">
        <f t="shared" si="16"/>
        <v>1001.8147749999999</v>
      </c>
      <c r="AA110" s="26">
        <f t="shared" si="16"/>
        <v>4382.2376105606609</v>
      </c>
    </row>
    <row r="111" spans="1:31" x14ac:dyDescent="0.45">
      <c r="A111" s="28">
        <v>101</v>
      </c>
      <c r="B111" s="5">
        <v>2122</v>
      </c>
      <c r="C111" s="199">
        <f t="shared" si="14"/>
        <v>0.20452499999999993</v>
      </c>
      <c r="D111" s="199"/>
      <c r="E111" s="199"/>
      <c r="F111" s="13">
        <f t="shared" si="19"/>
        <v>3764.1406249999995</v>
      </c>
      <c r="G111" s="13">
        <f t="shared" si="12"/>
        <v>8849.7702760196935</v>
      </c>
      <c r="H111" s="13">
        <f t="shared" si="15"/>
        <v>1003.5018227499999</v>
      </c>
      <c r="I111" s="12">
        <f t="shared" si="13"/>
        <v>196.39110888953729</v>
      </c>
      <c r="J111" s="12">
        <f t="shared" si="20"/>
        <v>46.818276338517286</v>
      </c>
      <c r="K111" s="12">
        <f t="shared" si="20"/>
        <v>486.80006532823461</v>
      </c>
      <c r="L111" s="12">
        <f t="shared" si="20"/>
        <v>433.28348528615589</v>
      </c>
      <c r="M111" s="12">
        <f t="shared" si="20"/>
        <v>250.40789970406723</v>
      </c>
      <c r="N111" s="12">
        <f t="shared" si="20"/>
        <v>588.44243767477155</v>
      </c>
      <c r="O111" s="12">
        <f t="shared" si="20"/>
        <v>55.100118819953487</v>
      </c>
      <c r="P111" s="12">
        <f t="shared" si="20"/>
        <v>164.77902</v>
      </c>
      <c r="Q111" s="12">
        <f t="shared" si="20"/>
        <v>27.86300036664823</v>
      </c>
      <c r="R111" s="12">
        <f t="shared" si="17"/>
        <v>51.574716635654788</v>
      </c>
      <c r="S111" s="12">
        <f t="shared" si="17"/>
        <v>172.08606517772708</v>
      </c>
      <c r="T111" s="12">
        <f t="shared" si="17"/>
        <v>106.22944154546813</v>
      </c>
      <c r="U111" s="12">
        <f t="shared" si="17"/>
        <v>216.42569353609372</v>
      </c>
      <c r="V111" s="12">
        <f t="shared" si="17"/>
        <v>13.346136999999999</v>
      </c>
      <c r="W111" s="12">
        <f t="shared" si="16"/>
        <v>56.235347683843251</v>
      </c>
      <c r="X111" s="12">
        <f t="shared" si="16"/>
        <v>499.90388151744793</v>
      </c>
      <c r="Y111" s="12">
        <f t="shared" si="16"/>
        <v>20.428743999999998</v>
      </c>
      <c r="Z111" s="12">
        <f t="shared" si="16"/>
        <v>1003.5018227499999</v>
      </c>
      <c r="AA111" s="12">
        <f t="shared" si="16"/>
        <v>4389.6172622541208</v>
      </c>
    </row>
    <row r="112" spans="1:31" x14ac:dyDescent="0.45">
      <c r="AB112" s="28" t="s">
        <v>32</v>
      </c>
    </row>
    <row r="113" spans="2:42" x14ac:dyDescent="0.45"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2">
        <f>Z110-Z10</f>
        <v>168.70477499999993</v>
      </c>
      <c r="AA113" s="12">
        <f>AA110-AA10</f>
        <v>737.96516934597366</v>
      </c>
      <c r="AB113" t="s">
        <v>37</v>
      </c>
    </row>
    <row r="114" spans="2:42" hidden="1" x14ac:dyDescent="0.45"/>
    <row r="115" spans="2:42" hidden="1" x14ac:dyDescent="0.45">
      <c r="G115" s="202">
        <v>25</v>
      </c>
      <c r="H115" s="202"/>
      <c r="I115" s="202"/>
      <c r="J115" s="202"/>
      <c r="K115" s="202"/>
      <c r="L115" s="202"/>
      <c r="M115" s="203">
        <v>50</v>
      </c>
      <c r="N115" s="203"/>
      <c r="O115" s="203"/>
      <c r="P115" s="203"/>
      <c r="Q115" s="203"/>
      <c r="R115" s="203"/>
      <c r="S115" s="204">
        <v>100</v>
      </c>
      <c r="T115" s="204"/>
      <c r="U115" s="204"/>
      <c r="V115" s="204"/>
      <c r="W115" s="204"/>
      <c r="X115" s="204"/>
      <c r="Y115" s="205">
        <v>125</v>
      </c>
      <c r="Z115" s="205"/>
      <c r="AA115" s="205"/>
      <c r="AB115" s="205"/>
      <c r="AC115" s="205"/>
      <c r="AD115" s="205"/>
      <c r="AE115" s="206">
        <v>150</v>
      </c>
      <c r="AF115" s="206"/>
      <c r="AG115" s="206"/>
      <c r="AH115" s="206"/>
      <c r="AI115" s="206"/>
      <c r="AJ115" s="206"/>
      <c r="AK115" s="200">
        <v>200</v>
      </c>
      <c r="AL115" s="200"/>
      <c r="AM115" s="200"/>
      <c r="AN115" s="200"/>
      <c r="AO115" s="200"/>
      <c r="AP115" s="200"/>
    </row>
    <row r="116" spans="2:42" hidden="1" x14ac:dyDescent="0.45">
      <c r="B116" s="31"/>
      <c r="C116" s="32" t="s">
        <v>38</v>
      </c>
      <c r="D116" s="32" t="s">
        <v>39</v>
      </c>
      <c r="E116" s="32" t="s">
        <v>40</v>
      </c>
      <c r="G116" s="33" t="s">
        <v>33</v>
      </c>
      <c r="H116" s="33" t="s">
        <v>34</v>
      </c>
      <c r="I116" s="34" t="s">
        <v>35</v>
      </c>
      <c r="J116" s="34" t="s">
        <v>41</v>
      </c>
      <c r="K116" s="34" t="s">
        <v>42</v>
      </c>
      <c r="L116" s="34" t="s">
        <v>36</v>
      </c>
      <c r="M116" s="35" t="s">
        <v>33</v>
      </c>
      <c r="N116" s="35" t="s">
        <v>34</v>
      </c>
      <c r="O116" s="31" t="s">
        <v>35</v>
      </c>
      <c r="P116" s="31" t="s">
        <v>41</v>
      </c>
      <c r="Q116" s="31" t="s">
        <v>42</v>
      </c>
      <c r="R116" s="31" t="s">
        <v>36</v>
      </c>
      <c r="S116" s="35" t="s">
        <v>33</v>
      </c>
      <c r="T116" s="35" t="s">
        <v>34</v>
      </c>
      <c r="U116" s="31" t="s">
        <v>35</v>
      </c>
      <c r="V116" s="31" t="s">
        <v>41</v>
      </c>
      <c r="W116" s="31" t="s">
        <v>42</v>
      </c>
      <c r="X116" s="31" t="s">
        <v>36</v>
      </c>
      <c r="Y116" s="35" t="s">
        <v>33</v>
      </c>
      <c r="Z116" s="35" t="s">
        <v>34</v>
      </c>
      <c r="AA116" s="31" t="s">
        <v>35</v>
      </c>
      <c r="AB116" s="31" t="s">
        <v>41</v>
      </c>
      <c r="AC116" s="31" t="s">
        <v>42</v>
      </c>
      <c r="AD116" s="31" t="s">
        <v>36</v>
      </c>
      <c r="AE116" s="35" t="s">
        <v>33</v>
      </c>
      <c r="AF116" s="35" t="s">
        <v>34</v>
      </c>
      <c r="AG116" s="31" t="s">
        <v>35</v>
      </c>
      <c r="AH116" s="31" t="s">
        <v>41</v>
      </c>
      <c r="AI116" s="31" t="s">
        <v>42</v>
      </c>
      <c r="AJ116" s="31" t="s">
        <v>36</v>
      </c>
      <c r="AK116" s="35" t="s">
        <v>33</v>
      </c>
      <c r="AL116" s="35" t="s">
        <v>34</v>
      </c>
      <c r="AM116" s="31" t="s">
        <v>35</v>
      </c>
      <c r="AN116" s="31" t="s">
        <v>41</v>
      </c>
      <c r="AO116" s="31" t="s">
        <v>42</v>
      </c>
      <c r="AP116" s="31" t="s">
        <v>36</v>
      </c>
    </row>
    <row r="117" spans="2:42" hidden="1" x14ac:dyDescent="0.45">
      <c r="B117" s="31" t="s">
        <v>13</v>
      </c>
      <c r="C117" s="36">
        <v>6.1141666493909703</v>
      </c>
      <c r="D117" s="36">
        <v>12.228333298781905</v>
      </c>
      <c r="E117" s="36">
        <v>24.456666597563839</v>
      </c>
      <c r="G117" s="37">
        <v>6.1141666493909668</v>
      </c>
      <c r="H117" s="37">
        <v>12.228333298781905</v>
      </c>
      <c r="I117" s="37">
        <v>15.285416623477403</v>
      </c>
      <c r="J117" s="37">
        <v>18.3424999481729</v>
      </c>
      <c r="K117" s="37">
        <v>24.4566665975638</v>
      </c>
      <c r="L117" s="37">
        <v>30.570833246954777</v>
      </c>
      <c r="M117" s="1">
        <v>12.228333298781905</v>
      </c>
      <c r="N117" s="1">
        <v>24.456666597563867</v>
      </c>
      <c r="O117" s="1">
        <v>30.570833246954862</v>
      </c>
      <c r="P117" s="1">
        <v>36.684999896345801</v>
      </c>
      <c r="Q117" s="1">
        <v>48.913333195127677</v>
      </c>
      <c r="R117" s="13">
        <v>61.141666493909526</v>
      </c>
      <c r="S117" s="13">
        <v>24.456666597563867</v>
      </c>
      <c r="T117" s="13">
        <v>48.913333195127734</v>
      </c>
      <c r="U117" s="13">
        <v>61.141666493909668</v>
      </c>
      <c r="V117" s="13">
        <v>73.36999979269163</v>
      </c>
      <c r="W117" s="13">
        <v>97.826666390255326</v>
      </c>
      <c r="X117" s="13">
        <v>122.28333298781902</v>
      </c>
      <c r="Y117">
        <v>30.570833246954805</v>
      </c>
      <c r="Z117" s="13">
        <v>61.141666493909668</v>
      </c>
      <c r="AA117" s="38">
        <v>76.427083117387099</v>
      </c>
      <c r="AB117">
        <v>91.712499740864558</v>
      </c>
      <c r="AC117">
        <v>122.28333298781942</v>
      </c>
      <c r="AD117" s="39">
        <v>152.85416623477434</v>
      </c>
      <c r="AE117">
        <v>36.684999896345801</v>
      </c>
      <c r="AF117">
        <v>73.369999792691516</v>
      </c>
      <c r="AG117">
        <v>91.712499740864359</v>
      </c>
      <c r="AH117">
        <v>110.0549996890372</v>
      </c>
      <c r="AI117">
        <v>146.73999958538295</v>
      </c>
      <c r="AJ117">
        <v>183.42499948172875</v>
      </c>
      <c r="AK117">
        <v>48.913333195127734</v>
      </c>
      <c r="AL117">
        <v>97.826666390255497</v>
      </c>
      <c r="AM117">
        <v>122.28333298781931</v>
      </c>
      <c r="AN117">
        <v>146.73999958538323</v>
      </c>
      <c r="AO117">
        <v>195.65333278051068</v>
      </c>
      <c r="AP117">
        <v>244.56666597563807</v>
      </c>
    </row>
    <row r="118" spans="2:42" hidden="1" x14ac:dyDescent="0.45">
      <c r="B118" s="31" t="s">
        <v>14</v>
      </c>
      <c r="C118" s="40">
        <v>1.45757486369681</v>
      </c>
      <c r="D118" s="40">
        <v>2.9151497273936187</v>
      </c>
      <c r="E118" s="40">
        <v>5.8302994547872373</v>
      </c>
      <c r="G118" s="37">
        <v>1.4575748636968129</v>
      </c>
      <c r="H118" s="37">
        <v>2.9151497273936187</v>
      </c>
      <c r="I118" s="37">
        <v>3.6439371592420216</v>
      </c>
      <c r="J118" s="37">
        <v>4.3727245910904244</v>
      </c>
      <c r="K118" s="37">
        <v>5.8302994547872302</v>
      </c>
      <c r="L118" s="37">
        <v>7.287874318484036</v>
      </c>
      <c r="M118">
        <v>2.9151497273936187</v>
      </c>
      <c r="N118">
        <v>5.8302994547872373</v>
      </c>
      <c r="O118" s="1">
        <v>7.2878743184840502</v>
      </c>
      <c r="P118" s="1">
        <v>8.745449182180856</v>
      </c>
      <c r="Q118">
        <v>11.66059890957446</v>
      </c>
      <c r="R118" s="13">
        <v>14.575748636968058</v>
      </c>
      <c r="S118" s="13">
        <v>5.8302994547872373</v>
      </c>
      <c r="T118" s="13">
        <v>11.660598909574482</v>
      </c>
      <c r="U118" s="13">
        <v>14.575748636968093</v>
      </c>
      <c r="V118" s="13">
        <v>17.490898364361719</v>
      </c>
      <c r="W118" s="13">
        <v>23.321197819148928</v>
      </c>
      <c r="X118" s="13">
        <v>29.151497273936123</v>
      </c>
      <c r="Y118">
        <v>7.2878743184840431</v>
      </c>
      <c r="Z118" s="13">
        <v>14.575748636968093</v>
      </c>
      <c r="AA118" s="38">
        <v>18.219685796210129</v>
      </c>
      <c r="AB118">
        <v>21.863622955452158</v>
      </c>
      <c r="AC118">
        <v>29.151497273936222</v>
      </c>
      <c r="AD118" s="39">
        <v>36.439371592420279</v>
      </c>
      <c r="AE118">
        <v>8.745449182180856</v>
      </c>
      <c r="AF118">
        <v>17.490898364361691</v>
      </c>
      <c r="AG118">
        <v>21.863622955452115</v>
      </c>
      <c r="AH118">
        <v>26.23634754654254</v>
      </c>
      <c r="AI118">
        <v>34.981796728723374</v>
      </c>
      <c r="AJ118">
        <v>43.727245910904223</v>
      </c>
      <c r="AK118">
        <v>11.660598909574482</v>
      </c>
      <c r="AL118">
        <v>23.321197819148964</v>
      </c>
      <c r="AM118">
        <v>29.151497273936194</v>
      </c>
      <c r="AN118">
        <v>34.981796728723445</v>
      </c>
      <c r="AO118">
        <v>46.642395638297849</v>
      </c>
      <c r="AP118">
        <v>58.302994547872238</v>
      </c>
    </row>
    <row r="119" spans="2:42" hidden="1" x14ac:dyDescent="0.45">
      <c r="B119" s="31" t="s">
        <v>43</v>
      </c>
      <c r="C119" s="36">
        <v>15.155353728489501</v>
      </c>
      <c r="D119" s="36">
        <v>30.310707456978946</v>
      </c>
      <c r="E119" s="36">
        <v>60.621414913958006</v>
      </c>
      <c r="G119" s="37">
        <v>15.155353728489501</v>
      </c>
      <c r="H119" s="37">
        <v>30.310707456978946</v>
      </c>
      <c r="I119" s="37">
        <v>37.888384321223725</v>
      </c>
      <c r="J119" s="37">
        <v>45.466061185468504</v>
      </c>
      <c r="K119" s="37">
        <v>60.621414913957892</v>
      </c>
      <c r="L119" s="37">
        <v>75.776768642447337</v>
      </c>
      <c r="M119">
        <v>30.310707456978946</v>
      </c>
      <c r="N119">
        <v>60.621414913958006</v>
      </c>
      <c r="O119">
        <v>75.776768642447507</v>
      </c>
      <c r="P119">
        <v>90.932122370936952</v>
      </c>
      <c r="Q119">
        <v>121.24282982791584</v>
      </c>
      <c r="R119" s="13">
        <v>151.55353728489462</v>
      </c>
      <c r="S119" s="13">
        <v>60.621414913958006</v>
      </c>
      <c r="T119" s="13">
        <v>121.24282982791595</v>
      </c>
      <c r="U119" s="13">
        <v>151.55353728489496</v>
      </c>
      <c r="V119" s="13">
        <v>181.86424474187396</v>
      </c>
      <c r="W119" s="13">
        <v>242.48565965583163</v>
      </c>
      <c r="X119" s="13">
        <v>303.10707456978918</v>
      </c>
      <c r="Y119">
        <v>75.77676864244745</v>
      </c>
      <c r="Z119" s="13">
        <v>151.55353728489496</v>
      </c>
      <c r="AA119" s="38">
        <v>189.4419216061188</v>
      </c>
      <c r="AB119">
        <v>227.33030592734264</v>
      </c>
      <c r="AC119">
        <v>303.1070745697902</v>
      </c>
      <c r="AD119" s="39">
        <v>378.88384321223788</v>
      </c>
      <c r="AE119">
        <v>90.932122370936952</v>
      </c>
      <c r="AF119">
        <v>181.86424474187373</v>
      </c>
      <c r="AG119">
        <v>227.33030592734218</v>
      </c>
      <c r="AH119">
        <v>272.79636711281051</v>
      </c>
      <c r="AI119">
        <v>363.7284894837473</v>
      </c>
      <c r="AJ119">
        <v>454.6606118546843</v>
      </c>
      <c r="AK119">
        <v>121.24282982791595</v>
      </c>
      <c r="AL119">
        <v>242.48565965583197</v>
      </c>
      <c r="AM119">
        <v>303.10707456978997</v>
      </c>
      <c r="AN119">
        <v>363.72848948374798</v>
      </c>
      <c r="AO119">
        <v>484.97131931166331</v>
      </c>
      <c r="AP119">
        <v>606.21414913957847</v>
      </c>
    </row>
    <row r="120" spans="2:42" s="43" customFormat="1" hidden="1" x14ac:dyDescent="0.45">
      <c r="B120" s="41" t="s">
        <v>44</v>
      </c>
      <c r="C120" s="42">
        <v>13.489243227189888</v>
      </c>
      <c r="D120" s="42">
        <v>26.978486454379663</v>
      </c>
      <c r="E120" s="42">
        <v>53.95697290875944</v>
      </c>
      <c r="G120" s="44">
        <v>13.489243227189888</v>
      </c>
      <c r="H120" s="44">
        <v>26.978486454379663</v>
      </c>
      <c r="I120" s="44">
        <v>33.723108067974636</v>
      </c>
      <c r="J120" s="44">
        <v>40.467729681569551</v>
      </c>
      <c r="K120" s="44">
        <v>53.956972908759326</v>
      </c>
      <c r="L120" s="44">
        <v>67.446216135949157</v>
      </c>
      <c r="M120" s="43">
        <v>26.978486454379663</v>
      </c>
      <c r="N120" s="43">
        <v>53.95697290875944</v>
      </c>
      <c r="O120" s="43">
        <v>67.446216135949328</v>
      </c>
      <c r="P120" s="43">
        <v>80.935459363139103</v>
      </c>
      <c r="Q120" s="43">
        <v>107.91394581751871</v>
      </c>
      <c r="R120" s="44">
        <v>134.8924322718982</v>
      </c>
      <c r="S120" s="44">
        <v>53.95697290875944</v>
      </c>
      <c r="T120" s="44">
        <v>107.91394581751882</v>
      </c>
      <c r="U120" s="44">
        <v>134.89243227189854</v>
      </c>
      <c r="V120" s="44">
        <v>161.87091872627832</v>
      </c>
      <c r="W120" s="44">
        <v>215.82789163503742</v>
      </c>
      <c r="X120" s="44">
        <v>269.7848645437964</v>
      </c>
      <c r="Y120">
        <v>67.446216135949214</v>
      </c>
      <c r="Z120" s="13">
        <v>134.89243227189854</v>
      </c>
      <c r="AA120" s="38">
        <v>168.61554033987318</v>
      </c>
      <c r="AB120">
        <v>202.33864840784793</v>
      </c>
      <c r="AC120">
        <v>269.78486454379731</v>
      </c>
      <c r="AD120" s="39">
        <v>337.2310806797467</v>
      </c>
      <c r="AE120">
        <v>80.935459363139103</v>
      </c>
      <c r="AF120">
        <v>161.87091872627809</v>
      </c>
      <c r="AG120">
        <v>202.33864840784747</v>
      </c>
      <c r="AH120">
        <v>242.80637808941697</v>
      </c>
      <c r="AI120">
        <v>323.74183745255596</v>
      </c>
      <c r="AJ120" s="1">
        <v>404.67729681569506</v>
      </c>
      <c r="AK120">
        <v>107.91394581751882</v>
      </c>
      <c r="AL120">
        <v>215.82789163503764</v>
      </c>
      <c r="AM120">
        <v>269.78486454379708</v>
      </c>
      <c r="AN120">
        <v>323.74183745255652</v>
      </c>
      <c r="AO120">
        <v>431.65578327007472</v>
      </c>
      <c r="AP120" s="1">
        <v>539.5697290875928</v>
      </c>
    </row>
    <row r="121" spans="2:42" hidden="1" x14ac:dyDescent="0.45">
      <c r="B121" s="31" t="s">
        <v>17</v>
      </c>
      <c r="C121" s="36">
        <v>7.7958500146552012</v>
      </c>
      <c r="D121" s="36">
        <v>15.591700029310346</v>
      </c>
      <c r="E121" s="36">
        <v>31.18340005862072</v>
      </c>
      <c r="G121" s="37">
        <v>7.7958500146552012</v>
      </c>
      <c r="H121" s="37">
        <v>15.591700029310346</v>
      </c>
      <c r="I121" s="37">
        <v>19.489625036637932</v>
      </c>
      <c r="J121" s="37">
        <v>23.387550043965518</v>
      </c>
      <c r="K121" s="37">
        <v>31.183400058620663</v>
      </c>
      <c r="L121" s="37">
        <v>38.979250073275807</v>
      </c>
      <c r="M121">
        <v>15.591700029310346</v>
      </c>
      <c r="N121">
        <v>31.18340005862072</v>
      </c>
      <c r="O121">
        <v>38.979250073275921</v>
      </c>
      <c r="P121">
        <v>46.775100087931065</v>
      </c>
      <c r="Q121">
        <v>62.366800117241326</v>
      </c>
      <c r="R121" s="13">
        <v>77.958500146551614</v>
      </c>
      <c r="S121" s="13">
        <v>31.18340005862072</v>
      </c>
      <c r="T121" s="13">
        <v>62.366800117241439</v>
      </c>
      <c r="U121" s="13">
        <v>77.958500146551785</v>
      </c>
      <c r="V121" s="13">
        <v>93.55020017586213</v>
      </c>
      <c r="W121" s="13">
        <v>124.73360023448271</v>
      </c>
      <c r="X121" s="13">
        <v>155.91700029310317</v>
      </c>
      <c r="Y121">
        <v>38.979250073275864</v>
      </c>
      <c r="Z121" s="13">
        <v>77.958500146551785</v>
      </c>
      <c r="AA121" s="38">
        <v>97.448125183189745</v>
      </c>
      <c r="AB121">
        <v>116.93775021982771</v>
      </c>
      <c r="AC121">
        <v>155.91700029310368</v>
      </c>
      <c r="AD121" s="39">
        <v>194.89625036637966</v>
      </c>
      <c r="AE121">
        <v>46.775100087931065</v>
      </c>
      <c r="AF121">
        <v>93.550200175862017</v>
      </c>
      <c r="AG121">
        <v>116.93775021982748</v>
      </c>
      <c r="AH121">
        <v>140.325300263793</v>
      </c>
      <c r="AI121">
        <v>187.10040035172392</v>
      </c>
      <c r="AJ121" s="1">
        <v>233.87550043965501</v>
      </c>
      <c r="AK121">
        <v>62.366800117241439</v>
      </c>
      <c r="AL121">
        <v>124.73360023448288</v>
      </c>
      <c r="AM121">
        <v>155.91700029310357</v>
      </c>
      <c r="AN121">
        <v>187.10040035172432</v>
      </c>
      <c r="AO121">
        <v>249.46720046896536</v>
      </c>
      <c r="AP121" s="1">
        <v>311.83400058620634</v>
      </c>
    </row>
    <row r="122" spans="2:42" s="43" customFormat="1" hidden="1" x14ac:dyDescent="0.45">
      <c r="B122" s="41" t="s">
        <v>18</v>
      </c>
      <c r="C122" s="42">
        <v>18.319745470458486</v>
      </c>
      <c r="D122" s="42">
        <v>36.639490940916801</v>
      </c>
      <c r="E122" s="42">
        <v>73.278981881833772</v>
      </c>
      <c r="G122" s="44">
        <v>18.319745470458486</v>
      </c>
      <c r="H122" s="44">
        <v>36.639490940916801</v>
      </c>
      <c r="I122" s="44">
        <v>45.799363676146015</v>
      </c>
      <c r="J122" s="44">
        <v>54.959236411375343</v>
      </c>
      <c r="K122" s="44">
        <v>73.278981881833658</v>
      </c>
      <c r="L122" s="44">
        <v>91.598727352291974</v>
      </c>
      <c r="M122" s="43">
        <v>36.639490940916801</v>
      </c>
      <c r="N122" s="43">
        <v>73.278981881833772</v>
      </c>
      <c r="O122" s="43">
        <v>91.598727352292201</v>
      </c>
      <c r="P122" s="43">
        <v>109.91847282275063</v>
      </c>
      <c r="Q122" s="43">
        <v>146.55796376366726</v>
      </c>
      <c r="R122" s="44">
        <v>183.19745470458389</v>
      </c>
      <c r="S122" s="44">
        <v>73.278981881833772</v>
      </c>
      <c r="T122" s="44">
        <v>146.55796376366749</v>
      </c>
      <c r="U122" s="44">
        <v>183.19745470458435</v>
      </c>
      <c r="V122" s="44">
        <v>219.83694564550132</v>
      </c>
      <c r="W122" s="44">
        <v>293.11592752733458</v>
      </c>
      <c r="X122" s="44">
        <v>366.39490940916784</v>
      </c>
      <c r="Y122">
        <v>91.598727352292087</v>
      </c>
      <c r="Z122" s="13">
        <v>183.19745470458435</v>
      </c>
      <c r="AA122" s="38">
        <v>228.99681838073053</v>
      </c>
      <c r="AB122">
        <v>274.79618205687672</v>
      </c>
      <c r="AC122">
        <v>366.39490940916909</v>
      </c>
      <c r="AD122" s="39">
        <v>457.99363676146135</v>
      </c>
      <c r="AE122">
        <v>109.91847282275063</v>
      </c>
      <c r="AF122">
        <v>219.83694564550098</v>
      </c>
      <c r="AG122">
        <v>274.79618205687615</v>
      </c>
      <c r="AH122">
        <v>329.75541846825132</v>
      </c>
      <c r="AI122">
        <v>439.67389129100178</v>
      </c>
      <c r="AJ122">
        <v>549.59236411375241</v>
      </c>
      <c r="AK122">
        <v>146.55796376366749</v>
      </c>
      <c r="AL122">
        <v>293.11592752733503</v>
      </c>
      <c r="AM122">
        <v>366.39490940916875</v>
      </c>
      <c r="AN122">
        <v>439.67389129100258</v>
      </c>
      <c r="AO122">
        <v>586.23185505466927</v>
      </c>
      <c r="AP122">
        <v>732.78981881833579</v>
      </c>
    </row>
    <row r="123" spans="2:42" hidden="1" x14ac:dyDescent="0.45">
      <c r="B123" s="31" t="s">
        <v>19</v>
      </c>
      <c r="C123" s="36">
        <v>1.7154101872092795</v>
      </c>
      <c r="D123" s="36">
        <v>3.4308203744185519</v>
      </c>
      <c r="E123" s="36">
        <v>6.8616407488371181</v>
      </c>
      <c r="G123" s="37">
        <v>1.7154101872092795</v>
      </c>
      <c r="H123" s="37">
        <v>3.4308203744185519</v>
      </c>
      <c r="I123" s="37">
        <v>4.2885254680231952</v>
      </c>
      <c r="J123" s="37">
        <v>5.1462305616278385</v>
      </c>
      <c r="K123" s="37">
        <v>6.8616407488371109</v>
      </c>
      <c r="L123" s="37">
        <v>8.5770509360463834</v>
      </c>
      <c r="M123">
        <v>3.4308203744185519</v>
      </c>
      <c r="N123">
        <v>6.8616407488371181</v>
      </c>
      <c r="O123">
        <v>8.5770509360464047</v>
      </c>
      <c r="P123">
        <v>10.2924611232557</v>
      </c>
      <c r="Q123">
        <v>13.723281497674215</v>
      </c>
      <c r="R123" s="13">
        <v>17.154101872092753</v>
      </c>
      <c r="S123" s="13">
        <v>6.8616407488371181</v>
      </c>
      <c r="T123" s="13">
        <v>13.723281497674236</v>
      </c>
      <c r="U123" s="13">
        <v>17.154101872092795</v>
      </c>
      <c r="V123" s="13">
        <v>20.584922246511354</v>
      </c>
      <c r="W123" s="13">
        <v>27.44656299534843</v>
      </c>
      <c r="X123" s="13">
        <v>34.308203744185505</v>
      </c>
      <c r="Y123">
        <v>8.5770509360463905</v>
      </c>
      <c r="Z123" s="13">
        <v>17.154101872092795</v>
      </c>
      <c r="AA123" s="38">
        <v>21.442627340116005</v>
      </c>
      <c r="AB123">
        <v>25.7311528081392</v>
      </c>
      <c r="AC123">
        <v>34.308203744185619</v>
      </c>
      <c r="AD123" s="39">
        <v>42.885254680232023</v>
      </c>
      <c r="AE123">
        <v>10.292461123255677</v>
      </c>
      <c r="AF123">
        <v>20.584922246511326</v>
      </c>
      <c r="AG123">
        <v>25.731152808139157</v>
      </c>
      <c r="AH123">
        <v>30.877383369766974</v>
      </c>
      <c r="AI123">
        <v>41.169844493022637</v>
      </c>
      <c r="AJ123">
        <v>51.462305616278314</v>
      </c>
      <c r="AK123">
        <v>13.723281497674236</v>
      </c>
      <c r="AL123">
        <v>27.446562995348472</v>
      </c>
      <c r="AM123">
        <v>34.30820374418559</v>
      </c>
      <c r="AN123">
        <v>41.169844493022708</v>
      </c>
      <c r="AO123">
        <v>54.893125990696873</v>
      </c>
      <c r="AP123">
        <v>68.61640748837101</v>
      </c>
    </row>
    <row r="124" spans="2:42" hidden="1" x14ac:dyDescent="0.45">
      <c r="B124" s="31" t="s">
        <v>20</v>
      </c>
      <c r="C124" s="40">
        <v>5.1300000000000239</v>
      </c>
      <c r="D124" s="40">
        <v>10.259999999999991</v>
      </c>
      <c r="E124" s="40">
        <v>20.52000000000001</v>
      </c>
      <c r="G124" s="37">
        <v>5.1300000000000239</v>
      </c>
      <c r="H124" s="37">
        <v>10.259999999999991</v>
      </c>
      <c r="I124" s="37">
        <v>12.824999999999989</v>
      </c>
      <c r="J124" s="37">
        <v>15.390000000000015</v>
      </c>
      <c r="K124" s="37">
        <v>20.519999999999982</v>
      </c>
      <c r="L124" s="37">
        <v>25.649999999999977</v>
      </c>
      <c r="M124">
        <v>10.259999999999991</v>
      </c>
      <c r="N124">
        <v>20.52000000000001</v>
      </c>
      <c r="O124">
        <v>25.650000000000034</v>
      </c>
      <c r="P124">
        <v>30.78</v>
      </c>
      <c r="Q124">
        <v>41.039999999999992</v>
      </c>
      <c r="R124" s="13">
        <v>51.299999999999926</v>
      </c>
      <c r="S124" s="13">
        <v>20.52000000000001</v>
      </c>
      <c r="T124" s="13">
        <v>41.040000000000049</v>
      </c>
      <c r="U124" s="13">
        <v>51.30000000000004</v>
      </c>
      <c r="V124" s="13">
        <v>61.560000000000059</v>
      </c>
      <c r="W124" s="13">
        <v>82.079999999999956</v>
      </c>
      <c r="X124" s="13">
        <v>102.59999999999982</v>
      </c>
      <c r="Y124">
        <v>25.650000000000006</v>
      </c>
      <c r="Z124" s="13">
        <v>51.30000000000004</v>
      </c>
      <c r="AA124" s="38">
        <v>64.125000000000057</v>
      </c>
      <c r="AB124">
        <v>76.950000000000102</v>
      </c>
      <c r="AC124">
        <v>102.60000000000016</v>
      </c>
      <c r="AD124" s="39">
        <v>128.25000000000023</v>
      </c>
      <c r="AE124">
        <v>30.78</v>
      </c>
      <c r="AF124">
        <v>61.559999999999974</v>
      </c>
      <c r="AG124">
        <v>76.949999999999932</v>
      </c>
      <c r="AH124">
        <v>92.339999999999918</v>
      </c>
      <c r="AI124">
        <v>123.11999999999989</v>
      </c>
      <c r="AJ124">
        <v>153.89999999999986</v>
      </c>
      <c r="AK124">
        <v>41.040000000000049</v>
      </c>
      <c r="AL124">
        <v>82.080000000000069</v>
      </c>
      <c r="AM124">
        <v>102.60000000000008</v>
      </c>
      <c r="AN124">
        <v>123.12000000000012</v>
      </c>
      <c r="AO124">
        <v>164.15999999999991</v>
      </c>
      <c r="AP124">
        <v>205.19999999999965</v>
      </c>
    </row>
    <row r="125" spans="2:42" hidden="1" x14ac:dyDescent="0.45">
      <c r="B125" s="31" t="s">
        <v>21</v>
      </c>
      <c r="C125" s="36">
        <v>0.86744776052743688</v>
      </c>
      <c r="D125" s="36">
        <v>1.7348955210548702</v>
      </c>
      <c r="E125" s="36">
        <v>3.469791042109744</v>
      </c>
      <c r="G125" s="37">
        <v>0.86744776052743688</v>
      </c>
      <c r="H125" s="37">
        <v>1.7348955210548702</v>
      </c>
      <c r="I125" s="37">
        <v>2.1686194013185869</v>
      </c>
      <c r="J125" s="37">
        <v>2.6023432815823071</v>
      </c>
      <c r="K125" s="37">
        <v>3.4697910421097369</v>
      </c>
      <c r="L125" s="37">
        <v>4.3372388026371702</v>
      </c>
      <c r="M125">
        <v>1.7348955210548702</v>
      </c>
      <c r="N125">
        <v>3.469791042109744</v>
      </c>
      <c r="O125">
        <v>4.3372388026371809</v>
      </c>
      <c r="P125">
        <v>5.2046865631646142</v>
      </c>
      <c r="Q125">
        <v>6.9395820842194773</v>
      </c>
      <c r="R125" s="13">
        <v>8.6744776052743369</v>
      </c>
      <c r="S125" s="13">
        <v>3.469791042109744</v>
      </c>
      <c r="T125" s="13">
        <v>6.939582084219488</v>
      </c>
      <c r="U125" s="13">
        <v>8.6744776052743546</v>
      </c>
      <c r="V125" s="13">
        <v>10.409373126329232</v>
      </c>
      <c r="W125" s="13">
        <v>13.879164168438951</v>
      </c>
      <c r="X125" s="13">
        <v>17.34895521054867</v>
      </c>
      <c r="Y125">
        <v>4.3372388026371738</v>
      </c>
      <c r="Z125" s="13">
        <v>8.6744776052743546</v>
      </c>
      <c r="AA125" s="38">
        <v>10.843097006592945</v>
      </c>
      <c r="AB125">
        <v>13.011716407911539</v>
      </c>
      <c r="AC125">
        <v>17.348955210548727</v>
      </c>
      <c r="AD125" s="39">
        <v>21.686194013185915</v>
      </c>
      <c r="AE125">
        <v>5.2046865631646142</v>
      </c>
      <c r="AF125">
        <v>10.409373126329218</v>
      </c>
      <c r="AG125">
        <v>13.011716407911518</v>
      </c>
      <c r="AH125">
        <v>15.614059689493818</v>
      </c>
      <c r="AI125">
        <v>20.818746252658418</v>
      </c>
      <c r="AJ125">
        <v>26.023432815823032</v>
      </c>
      <c r="AK125">
        <v>6.939582084219488</v>
      </c>
      <c r="AL125">
        <v>13.879164168438972</v>
      </c>
      <c r="AM125">
        <v>17.348955210548713</v>
      </c>
      <c r="AN125">
        <v>20.81874625265846</v>
      </c>
      <c r="AO125">
        <v>27.758328336877906</v>
      </c>
      <c r="AP125">
        <v>34.697910421097347</v>
      </c>
    </row>
    <row r="126" spans="2:42" hidden="1" x14ac:dyDescent="0.45">
      <c r="B126" s="31" t="s">
        <v>22</v>
      </c>
      <c r="C126" s="36">
        <v>1.6056552365762897</v>
      </c>
      <c r="D126" s="36">
        <v>3.2113104731525794</v>
      </c>
      <c r="E126" s="36">
        <v>6.422620946305166</v>
      </c>
      <c r="G126" s="37">
        <v>1.6056552365762897</v>
      </c>
      <c r="H126" s="37">
        <v>3.2113104731525794</v>
      </c>
      <c r="I126" s="37">
        <v>4.0141380914407208</v>
      </c>
      <c r="J126" s="37">
        <v>4.8169657097288692</v>
      </c>
      <c r="K126" s="37">
        <v>6.4226209463051518</v>
      </c>
      <c r="L126" s="37">
        <v>8.0282761828814344</v>
      </c>
      <c r="M126">
        <v>3.2113104731525794</v>
      </c>
      <c r="N126">
        <v>6.422620946305166</v>
      </c>
      <c r="O126">
        <v>8.0282761828814557</v>
      </c>
      <c r="P126">
        <v>9.6339314194577383</v>
      </c>
      <c r="Q126">
        <v>12.845241892610304</v>
      </c>
      <c r="R126" s="13">
        <v>16.056552365762862</v>
      </c>
      <c r="S126" s="13">
        <v>6.422620946305166</v>
      </c>
      <c r="T126" s="13">
        <v>12.845241892610325</v>
      </c>
      <c r="U126" s="13">
        <v>16.056552365762904</v>
      </c>
      <c r="V126" s="13">
        <v>19.267862838915491</v>
      </c>
      <c r="W126" s="13">
        <v>25.690483785220614</v>
      </c>
      <c r="X126" s="13">
        <v>32.113104731525731</v>
      </c>
      <c r="Y126">
        <v>8.0282761828814486</v>
      </c>
      <c r="Z126" s="13">
        <v>16.056552365762904</v>
      </c>
      <c r="AA126" s="38">
        <v>20.070690457203632</v>
      </c>
      <c r="AB126">
        <v>24.084828548644374</v>
      </c>
      <c r="AC126">
        <v>32.11310473152583</v>
      </c>
      <c r="AD126" s="39">
        <v>40.1413809144073</v>
      </c>
      <c r="AE126">
        <v>9.6339314194577383</v>
      </c>
      <c r="AF126">
        <v>19.267862838915462</v>
      </c>
      <c r="AG126">
        <v>24.084828548644317</v>
      </c>
      <c r="AH126">
        <v>28.90179425837318</v>
      </c>
      <c r="AI126">
        <v>38.535725677830904</v>
      </c>
      <c r="AJ126">
        <v>48.169657097288642</v>
      </c>
      <c r="AK126">
        <v>12.845241892610325</v>
      </c>
      <c r="AL126">
        <v>25.690483785220657</v>
      </c>
      <c r="AM126">
        <v>32.113104731525802</v>
      </c>
      <c r="AN126">
        <v>38.535725677830975</v>
      </c>
      <c r="AO126">
        <v>51.380967570441221</v>
      </c>
      <c r="AP126">
        <v>64.226209463051447</v>
      </c>
    </row>
    <row r="127" spans="2:42" hidden="1" x14ac:dyDescent="0.45">
      <c r="B127" s="31" t="s">
        <v>23</v>
      </c>
      <c r="C127" s="36">
        <v>5.3574873449407789</v>
      </c>
      <c r="D127" s="36">
        <v>10.714974689881501</v>
      </c>
      <c r="E127" s="36">
        <v>21.429949379763059</v>
      </c>
      <c r="G127" s="37">
        <v>5.3574873449407789</v>
      </c>
      <c r="H127" s="37">
        <v>10.714974689881501</v>
      </c>
      <c r="I127" s="37">
        <v>13.393718362351905</v>
      </c>
      <c r="J127" s="37">
        <v>16.07246203482228</v>
      </c>
      <c r="K127" s="37">
        <v>21.42994937976303</v>
      </c>
      <c r="L127" s="37">
        <v>26.787436724703753</v>
      </c>
      <c r="M127">
        <v>10.714974689881499</v>
      </c>
      <c r="N127">
        <v>21.429949379763059</v>
      </c>
      <c r="O127">
        <v>26.787436724703809</v>
      </c>
      <c r="P127">
        <v>32.14492406964456</v>
      </c>
      <c r="Q127">
        <v>42.859898759526033</v>
      </c>
      <c r="R127" s="13">
        <v>53.574873449407477</v>
      </c>
      <c r="S127" s="13">
        <v>21.429949379763059</v>
      </c>
      <c r="T127" s="13">
        <v>42.859898759526089</v>
      </c>
      <c r="U127" s="13">
        <v>53.574873449407619</v>
      </c>
      <c r="V127" s="13">
        <v>64.289848139289148</v>
      </c>
      <c r="W127" s="13">
        <v>85.719797519052065</v>
      </c>
      <c r="X127" s="13">
        <v>107.14974689881495</v>
      </c>
      <c r="Y127">
        <v>26.787436724703781</v>
      </c>
      <c r="Z127" s="13">
        <v>53.574873449407619</v>
      </c>
      <c r="AA127" s="38">
        <v>66.968591811759524</v>
      </c>
      <c r="AB127">
        <v>80.362310174111457</v>
      </c>
      <c r="AC127">
        <v>107.14974689881532</v>
      </c>
      <c r="AD127" s="39">
        <v>133.93718362351916</v>
      </c>
      <c r="AE127">
        <v>32.14492406964456</v>
      </c>
      <c r="AF127">
        <v>64.289848139289063</v>
      </c>
      <c r="AG127">
        <v>80.362310174111315</v>
      </c>
      <c r="AH127">
        <v>96.434772208933538</v>
      </c>
      <c r="AI127">
        <v>128.57969627857807</v>
      </c>
      <c r="AJ127">
        <v>160.72462034822263</v>
      </c>
      <c r="AK127">
        <v>42.859898759526089</v>
      </c>
      <c r="AL127">
        <v>85.719797519052207</v>
      </c>
      <c r="AM127">
        <v>107.14974689881521</v>
      </c>
      <c r="AN127">
        <v>128.5796962785783</v>
      </c>
      <c r="AO127">
        <v>171.43959503810413</v>
      </c>
      <c r="AP127">
        <v>214.29949379762991</v>
      </c>
    </row>
    <row r="128" spans="2:42" hidden="1" x14ac:dyDescent="0.45">
      <c r="B128" s="31" t="s">
        <v>24</v>
      </c>
      <c r="C128" s="40">
        <v>3.3071991514954533</v>
      </c>
      <c r="D128" s="40">
        <v>6.6143983029908924</v>
      </c>
      <c r="E128" s="40">
        <v>13.228796605981813</v>
      </c>
      <c r="G128" s="37">
        <v>3.3071991514954533</v>
      </c>
      <c r="H128" s="37">
        <v>6.6143983029908924</v>
      </c>
      <c r="I128" s="37">
        <v>8.2679978787386261</v>
      </c>
      <c r="J128" s="37">
        <v>9.9215974544863457</v>
      </c>
      <c r="K128" s="37">
        <v>13.228796605981785</v>
      </c>
      <c r="L128" s="37">
        <v>16.535995757477224</v>
      </c>
      <c r="M128">
        <v>6.6143983029908924</v>
      </c>
      <c r="N128">
        <v>13.228796605981813</v>
      </c>
      <c r="O128">
        <v>16.535995757477266</v>
      </c>
      <c r="P128">
        <v>19.843194908972706</v>
      </c>
      <c r="Q128">
        <v>26.45759321196357</v>
      </c>
      <c r="R128" s="13">
        <v>33.071991514954433</v>
      </c>
      <c r="S128" s="13">
        <v>13.228796605981813</v>
      </c>
      <c r="T128" s="13">
        <v>26.457593211963612</v>
      </c>
      <c r="U128" s="13">
        <v>33.071991514954505</v>
      </c>
      <c r="V128" s="13">
        <v>39.686389817945425</v>
      </c>
      <c r="W128" s="13">
        <v>52.915186423927153</v>
      </c>
      <c r="X128" s="13">
        <v>66.143983029908853</v>
      </c>
      <c r="Y128">
        <v>16.535995757477238</v>
      </c>
      <c r="Z128" s="13">
        <v>33.071991514954505</v>
      </c>
      <c r="AA128" s="38">
        <v>41.339989393693159</v>
      </c>
      <c r="AB128">
        <v>49.607987272431799</v>
      </c>
      <c r="AC128">
        <v>66.14398302990908</v>
      </c>
      <c r="AD128" s="39">
        <v>82.679978787386361</v>
      </c>
      <c r="AE128">
        <v>19.843194908972706</v>
      </c>
      <c r="AF128">
        <v>39.686389817945368</v>
      </c>
      <c r="AG128">
        <v>49.607987272431686</v>
      </c>
      <c r="AH128">
        <v>59.529584726918031</v>
      </c>
      <c r="AI128">
        <v>79.372779635890694</v>
      </c>
      <c r="AJ128">
        <v>99.215974544863386</v>
      </c>
      <c r="AK128">
        <v>26.457593211963612</v>
      </c>
      <c r="AL128">
        <v>52.915186423927238</v>
      </c>
      <c r="AM128">
        <v>66.143983029909023</v>
      </c>
      <c r="AN128">
        <v>79.372779635890836</v>
      </c>
      <c r="AO128">
        <v>105.83037284785429</v>
      </c>
      <c r="AP128">
        <v>132.28796605981773</v>
      </c>
    </row>
    <row r="129" spans="2:42" hidden="1" x14ac:dyDescent="0.45">
      <c r="B129" s="31" t="s">
        <v>25</v>
      </c>
      <c r="C129" s="40">
        <v>6.737895442272702</v>
      </c>
      <c r="D129" s="40">
        <v>13.475790884545376</v>
      </c>
      <c r="E129" s="40">
        <v>26.951581769090808</v>
      </c>
      <c r="G129" s="37">
        <v>6.737895442272702</v>
      </c>
      <c r="H129" s="37">
        <v>13.475790884545376</v>
      </c>
      <c r="I129" s="37">
        <v>16.844738605681727</v>
      </c>
      <c r="J129" s="37">
        <v>20.213686326818078</v>
      </c>
      <c r="K129" s="37">
        <v>26.951581769090751</v>
      </c>
      <c r="L129" s="37">
        <v>33.689477211363425</v>
      </c>
      <c r="M129">
        <v>13.475790884545376</v>
      </c>
      <c r="N129">
        <v>26.951581769090808</v>
      </c>
      <c r="O129">
        <v>33.68947721136351</v>
      </c>
      <c r="P129">
        <v>40.427372653636183</v>
      </c>
      <c r="Q129">
        <v>53.903163538181502</v>
      </c>
      <c r="R129" s="13">
        <v>67.378954422726821</v>
      </c>
      <c r="S129" s="13">
        <v>26.951581769090808</v>
      </c>
      <c r="T129" s="13">
        <v>53.903163538181587</v>
      </c>
      <c r="U129" s="13">
        <v>67.378954422726963</v>
      </c>
      <c r="V129" s="13">
        <v>80.854745307272395</v>
      </c>
      <c r="W129" s="13">
        <v>107.80632707636303</v>
      </c>
      <c r="X129" s="13">
        <v>134.75790884545361</v>
      </c>
      <c r="Y129">
        <v>33.689477211363453</v>
      </c>
      <c r="Z129" s="13">
        <v>67.378954422726963</v>
      </c>
      <c r="AA129" s="38">
        <v>84.223693028408746</v>
      </c>
      <c r="AB129">
        <v>101.0684316340905</v>
      </c>
      <c r="AC129">
        <v>134.75790884545407</v>
      </c>
      <c r="AD129" s="39">
        <v>168.44738605681763</v>
      </c>
      <c r="AE129">
        <v>40.427372653636183</v>
      </c>
      <c r="AF129">
        <v>80.854745307272282</v>
      </c>
      <c r="AG129">
        <v>101.06843163409033</v>
      </c>
      <c r="AH129">
        <v>121.28211796090838</v>
      </c>
      <c r="AI129">
        <v>161.70949061454448</v>
      </c>
      <c r="AJ129">
        <v>202.13686326818063</v>
      </c>
      <c r="AK129">
        <v>53.903163538181587</v>
      </c>
      <c r="AL129">
        <v>107.8063270763632</v>
      </c>
      <c r="AM129">
        <v>134.75790884545395</v>
      </c>
      <c r="AN129">
        <v>161.70949061454476</v>
      </c>
      <c r="AO129">
        <v>215.61265415272604</v>
      </c>
      <c r="AP129">
        <v>269.51581769090728</v>
      </c>
    </row>
    <row r="130" spans="2:42" hidden="1" x14ac:dyDescent="0.45">
      <c r="B130" s="31" t="s">
        <v>45</v>
      </c>
      <c r="C130" s="36">
        <v>0.41550000000000153</v>
      </c>
      <c r="D130" s="36">
        <v>0.83099999999999952</v>
      </c>
      <c r="E130" s="36">
        <v>1.6620000000000008</v>
      </c>
      <c r="G130" s="37">
        <v>0.41550000000000153</v>
      </c>
      <c r="H130" s="37">
        <v>0.83099999999999952</v>
      </c>
      <c r="I130" s="37">
        <v>1.0387500000000003</v>
      </c>
      <c r="J130" s="37">
        <v>1.2465000000000011</v>
      </c>
      <c r="K130" s="37">
        <v>1.661999999999999</v>
      </c>
      <c r="L130" s="37">
        <v>2.077499999999997</v>
      </c>
      <c r="M130">
        <v>0.83099999999999952</v>
      </c>
      <c r="N130">
        <v>1.6620000000000008</v>
      </c>
      <c r="O130">
        <v>2.0775000000000023</v>
      </c>
      <c r="P130">
        <v>2.4930000000000003</v>
      </c>
      <c r="Q130">
        <v>3.3239999999999981</v>
      </c>
      <c r="R130" s="13">
        <v>4.1549999999999923</v>
      </c>
      <c r="S130" s="13">
        <v>1.6620000000000008</v>
      </c>
      <c r="T130" s="13">
        <v>3.3240000000000034</v>
      </c>
      <c r="U130" s="13">
        <v>4.1550000000000029</v>
      </c>
      <c r="V130" s="13">
        <v>4.986000000000006</v>
      </c>
      <c r="W130" s="13">
        <v>6.6479999999999944</v>
      </c>
      <c r="X130" s="13">
        <v>8.3099999999999863</v>
      </c>
      <c r="Y130">
        <v>2.0775000000000006</v>
      </c>
      <c r="Z130" s="13">
        <v>4.1550000000000029</v>
      </c>
      <c r="AA130" s="38">
        <v>5.1937500000000032</v>
      </c>
      <c r="AB130">
        <v>6.232500000000007</v>
      </c>
      <c r="AC130">
        <v>8.3100000000000112</v>
      </c>
      <c r="AD130" s="39">
        <v>10.387500000000019</v>
      </c>
      <c r="AE130">
        <v>2.4930000000000003</v>
      </c>
      <c r="AF130">
        <v>4.9859999999999953</v>
      </c>
      <c r="AG130">
        <v>6.2324999999999964</v>
      </c>
      <c r="AH130">
        <v>7.4789999999999939</v>
      </c>
      <c r="AI130">
        <v>9.9719999999999889</v>
      </c>
      <c r="AJ130">
        <v>12.464999999999991</v>
      </c>
      <c r="AK130">
        <v>3.3240000000000034</v>
      </c>
      <c r="AL130">
        <v>6.648000000000005</v>
      </c>
      <c r="AM130">
        <v>8.3100000000000041</v>
      </c>
      <c r="AN130">
        <v>9.9720000000000102</v>
      </c>
      <c r="AO130">
        <v>13.29599999999999</v>
      </c>
      <c r="AP130">
        <v>16.619999999999969</v>
      </c>
    </row>
    <row r="131" spans="2:42" hidden="1" x14ac:dyDescent="0.45">
      <c r="B131" s="31" t="s">
        <v>27</v>
      </c>
      <c r="C131" s="36">
        <v>1.7507528180354299</v>
      </c>
      <c r="D131" s="36">
        <v>3.5015056360708527</v>
      </c>
      <c r="E131" s="36">
        <v>7.0030112721417126</v>
      </c>
      <c r="G131" s="37">
        <v>1.7507528180354299</v>
      </c>
      <c r="H131" s="37">
        <v>3.5015056360708527</v>
      </c>
      <c r="I131" s="37">
        <v>4.3768820450885642</v>
      </c>
      <c r="J131" s="37">
        <v>5.2522584541062827</v>
      </c>
      <c r="K131" s="37">
        <v>7.0030112721417055</v>
      </c>
      <c r="L131" s="37">
        <v>8.7537640901771212</v>
      </c>
      <c r="M131">
        <v>3.5015056360708527</v>
      </c>
      <c r="N131">
        <v>7.0030112721417126</v>
      </c>
      <c r="O131">
        <v>8.7537640901771425</v>
      </c>
      <c r="P131">
        <v>10.504516908212565</v>
      </c>
      <c r="Q131">
        <v>14.006022544283404</v>
      </c>
      <c r="R131" s="13">
        <v>17.507528180354235</v>
      </c>
      <c r="S131" s="13">
        <v>7.0030112721417126</v>
      </c>
      <c r="T131" s="13">
        <v>14.006022544283425</v>
      </c>
      <c r="U131" s="13">
        <v>17.507528180354278</v>
      </c>
      <c r="V131" s="13">
        <v>21.009033816425138</v>
      </c>
      <c r="W131" s="13">
        <v>28.012045088566815</v>
      </c>
      <c r="X131" s="13">
        <v>35.015056360708464</v>
      </c>
      <c r="Y131">
        <v>8.7537640901771354</v>
      </c>
      <c r="Z131" s="13">
        <v>17.507528180354278</v>
      </c>
      <c r="AA131" s="38">
        <v>21.884410225442856</v>
      </c>
      <c r="AB131">
        <v>26.261292270531435</v>
      </c>
      <c r="AC131">
        <v>35.015056360708591</v>
      </c>
      <c r="AD131" s="39">
        <v>43.768820450885734</v>
      </c>
      <c r="AE131">
        <v>10.504516908212565</v>
      </c>
      <c r="AF131">
        <v>21.009033816425109</v>
      </c>
      <c r="AG131">
        <v>26.261292270531378</v>
      </c>
      <c r="AH131">
        <v>31.513550724637646</v>
      </c>
      <c r="AI131">
        <v>42.018067632850197</v>
      </c>
      <c r="AJ131">
        <v>52.522584541062763</v>
      </c>
      <c r="AK131">
        <v>14.006022544283425</v>
      </c>
      <c r="AL131">
        <v>28.012045088566857</v>
      </c>
      <c r="AM131">
        <v>35.015056360708549</v>
      </c>
      <c r="AN131">
        <v>42.018067632850283</v>
      </c>
      <c r="AO131">
        <v>56.024090177133623</v>
      </c>
      <c r="AP131">
        <v>70.030112721416941</v>
      </c>
    </row>
    <row r="132" spans="2:42" hidden="1" x14ac:dyDescent="0.45">
      <c r="B132" s="31" t="s">
        <v>28</v>
      </c>
      <c r="C132" s="40">
        <v>15.56330965061278</v>
      </c>
      <c r="D132" s="40">
        <v>31.126619301225446</v>
      </c>
      <c r="E132" s="40">
        <v>62.253238602450949</v>
      </c>
      <c r="G132" s="37">
        <v>15.56330965061278</v>
      </c>
      <c r="H132" s="37">
        <v>31.126619301225446</v>
      </c>
      <c r="I132" s="37">
        <v>38.908274126531808</v>
      </c>
      <c r="J132" s="37">
        <v>46.689928951838226</v>
      </c>
      <c r="K132" s="37">
        <v>62.253238602450892</v>
      </c>
      <c r="L132" s="37">
        <v>77.816548253063559</v>
      </c>
      <c r="M132">
        <v>31.126619301225446</v>
      </c>
      <c r="N132">
        <v>62.253238602450949</v>
      </c>
      <c r="O132">
        <v>77.816548253063729</v>
      </c>
      <c r="P132">
        <v>93.379857903676395</v>
      </c>
      <c r="Q132">
        <v>124.50647720490178</v>
      </c>
      <c r="R132" s="13">
        <v>155.633096506127</v>
      </c>
      <c r="S132" s="13">
        <v>62.253238602450949</v>
      </c>
      <c r="T132" s="13">
        <v>124.5064772049019</v>
      </c>
      <c r="U132" s="13">
        <v>155.63309650612734</v>
      </c>
      <c r="V132" s="13">
        <v>186.7597158073529</v>
      </c>
      <c r="W132" s="13">
        <v>249.01295440980357</v>
      </c>
      <c r="X132" s="13">
        <v>311.26619301225401</v>
      </c>
      <c r="Y132">
        <v>77.816548253063672</v>
      </c>
      <c r="Z132" s="13">
        <v>155.63309650612734</v>
      </c>
      <c r="AA132" s="38">
        <v>194.54137063265932</v>
      </c>
      <c r="AB132">
        <v>233.44964475919119</v>
      </c>
      <c r="AC132">
        <v>311.26619301225503</v>
      </c>
      <c r="AD132" s="39">
        <v>389.08274126531887</v>
      </c>
      <c r="AE132">
        <v>93.379857903676395</v>
      </c>
      <c r="AF132">
        <v>186.75971580735268</v>
      </c>
      <c r="AG132">
        <v>233.44964475919073</v>
      </c>
      <c r="AH132">
        <v>280.1395737110289</v>
      </c>
      <c r="AI132">
        <v>373.51943161470513</v>
      </c>
      <c r="AJ132">
        <v>466.89928951838158</v>
      </c>
      <c r="AK132">
        <v>124.5064772049019</v>
      </c>
      <c r="AL132">
        <v>249.01295440980391</v>
      </c>
      <c r="AM132">
        <v>311.2661930122548</v>
      </c>
      <c r="AN132">
        <v>373.51943161470581</v>
      </c>
      <c r="AO132">
        <v>498.02590881960703</v>
      </c>
      <c r="AP132">
        <v>622.53238602450813</v>
      </c>
    </row>
    <row r="133" spans="2:42" hidden="1" x14ac:dyDescent="0.45">
      <c r="B133" s="31" t="s">
        <v>46</v>
      </c>
      <c r="C133" s="36">
        <v>0.63600000000000279</v>
      </c>
      <c r="D133" s="36">
        <v>1.2719999999999985</v>
      </c>
      <c r="E133" s="36">
        <v>2.544000000000004</v>
      </c>
      <c r="G133" s="37">
        <v>0.63600000000000279</v>
      </c>
      <c r="H133" s="37">
        <v>1.2719999999999985</v>
      </c>
      <c r="I133" s="37">
        <v>1.5899999999999999</v>
      </c>
      <c r="J133" s="37">
        <v>1.9080000000000013</v>
      </c>
      <c r="K133" s="37">
        <v>2.5439999999999969</v>
      </c>
      <c r="L133" s="37">
        <v>3.1799999999999962</v>
      </c>
      <c r="M133">
        <v>1.2719999999999985</v>
      </c>
      <c r="N133">
        <v>2.544000000000004</v>
      </c>
      <c r="O133">
        <v>3.1800000000000033</v>
      </c>
      <c r="P133">
        <v>3.8160000000000025</v>
      </c>
      <c r="Q133">
        <v>5.0879999999999974</v>
      </c>
      <c r="R133" s="13">
        <v>6.3599999999999888</v>
      </c>
      <c r="S133" s="13">
        <v>2.544000000000004</v>
      </c>
      <c r="T133" s="13">
        <v>5.0880000000000045</v>
      </c>
      <c r="U133" s="13">
        <v>6.360000000000003</v>
      </c>
      <c r="V133" s="13">
        <v>7.6320000000000086</v>
      </c>
      <c r="W133" s="13">
        <v>10.175999999999995</v>
      </c>
      <c r="X133" s="13">
        <v>12.719999999999978</v>
      </c>
      <c r="Y133" s="1">
        <v>3.1799999999999997</v>
      </c>
      <c r="Z133" s="13">
        <v>6.360000000000003</v>
      </c>
      <c r="AA133" s="38">
        <v>7.9500000000000064</v>
      </c>
      <c r="AB133" s="1">
        <v>9.5400000000000134</v>
      </c>
      <c r="AC133" s="1">
        <v>12.72000000000002</v>
      </c>
      <c r="AD133" s="39">
        <v>15.900000000000027</v>
      </c>
      <c r="AE133" s="1">
        <v>3.8160000000000025</v>
      </c>
      <c r="AF133" s="1">
        <v>7.6319999999999943</v>
      </c>
      <c r="AG133" s="1">
        <v>9.539999999999992</v>
      </c>
      <c r="AH133" s="1">
        <v>11.44799999999999</v>
      </c>
      <c r="AI133" s="1">
        <v>15.263999999999982</v>
      </c>
      <c r="AJ133">
        <v>19.079999999999984</v>
      </c>
      <c r="AK133" s="1">
        <v>5.0880000000000045</v>
      </c>
      <c r="AL133" s="1">
        <v>10.176000000000009</v>
      </c>
      <c r="AM133" s="1">
        <v>12.72000000000001</v>
      </c>
      <c r="AN133" s="1">
        <v>15.264000000000017</v>
      </c>
      <c r="AO133" s="1">
        <v>20.35199999999999</v>
      </c>
      <c r="AP133">
        <v>25.439999999999955</v>
      </c>
    </row>
    <row r="134" spans="2:42" hidden="1" x14ac:dyDescent="0.45">
      <c r="B134" s="31" t="s">
        <v>30</v>
      </c>
      <c r="C134" s="40">
        <v>31.24</v>
      </c>
      <c r="D134" s="40">
        <v>62.48</v>
      </c>
      <c r="E134" s="40">
        <v>124.96650000000011</v>
      </c>
      <c r="G134" s="34">
        <v>31.241625000000113</v>
      </c>
      <c r="H134" s="34">
        <v>62.483249999999998</v>
      </c>
      <c r="I134" s="34">
        <v>78.104062500000055</v>
      </c>
      <c r="J134" s="34">
        <v>93.724874999999997</v>
      </c>
      <c r="K134" s="33">
        <v>109.34568750000005</v>
      </c>
      <c r="L134" s="33">
        <v>156.20812499999977</v>
      </c>
      <c r="M134" s="31">
        <v>62.483249999999998</v>
      </c>
      <c r="N134" s="31">
        <v>124.9665</v>
      </c>
      <c r="O134" s="31">
        <v>156.20812500000022</v>
      </c>
      <c r="P134" s="31">
        <v>187.44975000000011</v>
      </c>
      <c r="Q134" s="31">
        <v>218.69137500000022</v>
      </c>
      <c r="R134" s="31">
        <v>312.41624999999942</v>
      </c>
      <c r="S134" s="13">
        <v>124.96650000000011</v>
      </c>
      <c r="T134" s="13">
        <v>249.93300000000033</v>
      </c>
      <c r="U134" s="13">
        <v>312.4162500000001</v>
      </c>
      <c r="V134" s="13">
        <v>374.89950000000033</v>
      </c>
      <c r="W134" s="13">
        <v>499.86599999999964</v>
      </c>
      <c r="X134" s="13">
        <v>624.83249999999896</v>
      </c>
      <c r="Y134">
        <v>156.208125</v>
      </c>
      <c r="Z134" s="13">
        <v>312.4162500000001</v>
      </c>
      <c r="AA134" s="38">
        <v>390.52031250000039</v>
      </c>
      <c r="AB134">
        <v>468.62437500000067</v>
      </c>
      <c r="AC134">
        <v>624.832500000001</v>
      </c>
      <c r="AD134" s="39">
        <v>781.04062500000134</v>
      </c>
      <c r="AE134">
        <v>187.44975000000011</v>
      </c>
      <c r="AF134">
        <v>374.89949999999988</v>
      </c>
      <c r="AG134">
        <v>468.62437499999953</v>
      </c>
      <c r="AH134">
        <v>562.34924999999942</v>
      </c>
      <c r="AI134">
        <v>749.79899999999918</v>
      </c>
      <c r="AJ134">
        <v>937.24874999999918</v>
      </c>
      <c r="AK134">
        <v>249.93300000000033</v>
      </c>
      <c r="AL134">
        <v>499.86600000000055</v>
      </c>
      <c r="AM134">
        <v>624.83250000000032</v>
      </c>
      <c r="AN134">
        <v>749.79900000000077</v>
      </c>
      <c r="AO134">
        <v>999.7319999999994</v>
      </c>
      <c r="AP134">
        <v>1249.6649999999977</v>
      </c>
    </row>
    <row r="135" spans="2:42" hidden="1" x14ac:dyDescent="0.45">
      <c r="C135" s="13"/>
      <c r="F135" s="45" t="s">
        <v>47</v>
      </c>
      <c r="G135" s="37">
        <f>SUM(G117:G134)</f>
        <v>136.66021654555115</v>
      </c>
      <c r="H135" s="37">
        <f t="shared" ref="H135:W135" si="21">SUM(H117:H134)</f>
        <v>273.32043309110134</v>
      </c>
      <c r="I135" s="37">
        <f t="shared" si="21"/>
        <v>341.65054136387693</v>
      </c>
      <c r="J135" s="37">
        <f t="shared" si="21"/>
        <v>409.98064963665257</v>
      </c>
      <c r="K135" s="37">
        <f t="shared" si="21"/>
        <v>531.02005368220262</v>
      </c>
      <c r="L135" s="37">
        <f t="shared" si="21"/>
        <v>683.30108272775283</v>
      </c>
      <c r="M135" s="37">
        <f t="shared" si="21"/>
        <v>273.32043309110134</v>
      </c>
      <c r="N135" s="37">
        <f t="shared" si="21"/>
        <v>546.64086618220335</v>
      </c>
      <c r="O135" s="37">
        <f t="shared" si="21"/>
        <v>683.30108272775465</v>
      </c>
      <c r="P135" s="37">
        <f t="shared" si="21"/>
        <v>819.96129927330492</v>
      </c>
      <c r="Q135" s="37">
        <f t="shared" si="21"/>
        <v>1062.0401073644057</v>
      </c>
      <c r="R135" s="37">
        <f t="shared" si="21"/>
        <v>1366.6021654555052</v>
      </c>
      <c r="S135" s="37">
        <f t="shared" si="21"/>
        <v>546.64086618220347</v>
      </c>
      <c r="T135" s="37">
        <f t="shared" si="21"/>
        <v>1093.2817323644069</v>
      </c>
      <c r="U135" s="37">
        <f t="shared" si="21"/>
        <v>1366.6021654555079</v>
      </c>
      <c r="V135" s="37">
        <f t="shared" si="21"/>
        <v>1639.922598546611</v>
      </c>
      <c r="W135" s="37">
        <f t="shared" si="21"/>
        <v>2186.5634647288107</v>
      </c>
      <c r="X135" s="37">
        <f>SUM(X117:X134)</f>
        <v>2733.2043309110104</v>
      </c>
      <c r="Y135" s="37">
        <f t="shared" ref="Y135:AP135" si="22">SUM(Y117:Y134)</f>
        <v>683.30108272775374</v>
      </c>
      <c r="Z135" s="37">
        <f t="shared" si="22"/>
        <v>1366.6021654555079</v>
      </c>
      <c r="AA135" s="37">
        <f t="shared" si="22"/>
        <v>1708.2527068193863</v>
      </c>
      <c r="AB135" s="37">
        <f t="shared" si="22"/>
        <v>2049.9032481832637</v>
      </c>
      <c r="AC135" s="37">
        <f t="shared" si="22"/>
        <v>2733.204330911019</v>
      </c>
      <c r="AD135" s="37">
        <f t="shared" si="22"/>
        <v>3416.5054136387748</v>
      </c>
      <c r="AE135" s="37">
        <f t="shared" si="22"/>
        <v>819.96129927330492</v>
      </c>
      <c r="AF135" s="37">
        <f>SUM(Z117:Z134)</f>
        <v>1366.6021654555079</v>
      </c>
      <c r="AG135" s="37">
        <f t="shared" si="22"/>
        <v>2049.9032481832596</v>
      </c>
      <c r="AH135" s="37">
        <f t="shared" si="22"/>
        <v>2459.8838978199119</v>
      </c>
      <c r="AI135" s="37">
        <f t="shared" si="22"/>
        <v>3279.8451970932147</v>
      </c>
      <c r="AJ135" s="37">
        <f t="shared" si="22"/>
        <v>4099.8064963665202</v>
      </c>
      <c r="AK135" s="37">
        <f t="shared" si="22"/>
        <v>1093.2817323644069</v>
      </c>
      <c r="AL135" s="37">
        <f t="shared" si="22"/>
        <v>2186.5634647288143</v>
      </c>
      <c r="AM135" s="37">
        <f t="shared" si="22"/>
        <v>2733.2043309110168</v>
      </c>
      <c r="AN135" s="37">
        <f t="shared" si="22"/>
        <v>3279.8451970932215</v>
      </c>
      <c r="AO135" s="37">
        <f t="shared" si="22"/>
        <v>4373.1269294576214</v>
      </c>
      <c r="AP135" s="37">
        <f t="shared" si="22"/>
        <v>5466.4086618220208</v>
      </c>
    </row>
    <row r="136" spans="2:42" hidden="1" x14ac:dyDescent="0.45">
      <c r="F136" s="45" t="s">
        <v>48</v>
      </c>
      <c r="G136" s="37">
        <f>SUM(G117:G119,G121,G123:G134)</f>
        <v>104.85122784790278</v>
      </c>
      <c r="H136" s="37">
        <f t="shared" ref="H136:AP136" si="23">SUM(H117:H119,H121,H123:H134)</f>
        <v>209.70245569580487</v>
      </c>
      <c r="I136" s="37">
        <f t="shared" si="23"/>
        <v>262.12806961975627</v>
      </c>
      <c r="J136" s="37">
        <f t="shared" si="23"/>
        <v>314.55368354370756</v>
      </c>
      <c r="K136" s="37">
        <f t="shared" si="23"/>
        <v>403.7840988916098</v>
      </c>
      <c r="L136" s="37">
        <f t="shared" si="23"/>
        <v>524.25613923951175</v>
      </c>
      <c r="M136" s="37">
        <f t="shared" si="23"/>
        <v>209.70245569580487</v>
      </c>
      <c r="N136" s="37">
        <f t="shared" si="23"/>
        <v>419.4049113916102</v>
      </c>
      <c r="O136" s="37">
        <f t="shared" si="23"/>
        <v>524.25613923951312</v>
      </c>
      <c r="P136" s="37">
        <f t="shared" si="23"/>
        <v>629.10736708741524</v>
      </c>
      <c r="Q136" s="37">
        <f t="shared" si="23"/>
        <v>807.56819778321972</v>
      </c>
      <c r="R136" s="37">
        <f t="shared" si="23"/>
        <v>1048.5122784790231</v>
      </c>
      <c r="S136" s="37">
        <f t="shared" si="23"/>
        <v>419.40491139161031</v>
      </c>
      <c r="T136" s="37">
        <f t="shared" si="23"/>
        <v>838.80982278322074</v>
      </c>
      <c r="U136" s="37">
        <f t="shared" si="23"/>
        <v>1048.5122784790253</v>
      </c>
      <c r="V136" s="37">
        <f t="shared" si="23"/>
        <v>1258.2147341748309</v>
      </c>
      <c r="W136" s="37">
        <f t="shared" si="23"/>
        <v>1677.6196455664385</v>
      </c>
      <c r="X136" s="37">
        <f t="shared" si="23"/>
        <v>2097.0245569580461</v>
      </c>
      <c r="Y136" s="37">
        <f t="shared" si="23"/>
        <v>524.25613923951244</v>
      </c>
      <c r="Z136" s="37">
        <f t="shared" si="23"/>
        <v>1048.5122784790253</v>
      </c>
      <c r="AA136" s="37">
        <f t="shared" si="23"/>
        <v>1310.6403480987824</v>
      </c>
      <c r="AB136" s="37">
        <f t="shared" si="23"/>
        <v>1572.7684177185392</v>
      </c>
      <c r="AC136" s="37">
        <f t="shared" si="23"/>
        <v>2097.0245569580529</v>
      </c>
      <c r="AD136" s="37">
        <f t="shared" si="23"/>
        <v>2621.2806961975666</v>
      </c>
      <c r="AE136" s="37">
        <f t="shared" si="23"/>
        <v>629.10736708741524</v>
      </c>
      <c r="AF136" s="37">
        <f>SUM(Z117:Z119,Z121,Z123:Z134)</f>
        <v>1048.5122784790253</v>
      </c>
      <c r="AG136" s="37">
        <f t="shared" si="23"/>
        <v>1572.7684177185361</v>
      </c>
      <c r="AH136" s="37">
        <f t="shared" si="23"/>
        <v>1887.3221012622435</v>
      </c>
      <c r="AI136" s="37">
        <f t="shared" si="23"/>
        <v>2516.4294683496573</v>
      </c>
      <c r="AJ136" s="37">
        <f t="shared" si="23"/>
        <v>3145.5368354370726</v>
      </c>
      <c r="AK136" s="37">
        <f t="shared" si="23"/>
        <v>838.80982278322074</v>
      </c>
      <c r="AL136" s="37">
        <f t="shared" si="23"/>
        <v>1677.6196455664412</v>
      </c>
      <c r="AM136" s="37">
        <f t="shared" si="23"/>
        <v>2097.0245569580511</v>
      </c>
      <c r="AN136" s="37">
        <f t="shared" si="23"/>
        <v>2516.4294683496623</v>
      </c>
      <c r="AO136" s="37">
        <f t="shared" si="23"/>
        <v>3355.2392911328775</v>
      </c>
      <c r="AP136" s="37">
        <f t="shared" si="23"/>
        <v>4194.0491139160913</v>
      </c>
    </row>
    <row r="137" spans="2:42" hidden="1" x14ac:dyDescent="0.45">
      <c r="B137" t="s">
        <v>49</v>
      </c>
      <c r="C137" s="32" t="s">
        <v>38</v>
      </c>
      <c r="D137" s="32" t="s">
        <v>39</v>
      </c>
      <c r="E137" s="32" t="s">
        <v>40</v>
      </c>
      <c r="G137" s="13"/>
    </row>
    <row r="138" spans="2:42" hidden="1" x14ac:dyDescent="0.45">
      <c r="B138" s="31" t="s">
        <v>30</v>
      </c>
      <c r="C138" s="36">
        <v>31.24</v>
      </c>
      <c r="D138" s="36">
        <v>62.48</v>
      </c>
      <c r="E138" s="36">
        <v>124.96650000000011</v>
      </c>
    </row>
    <row r="139" spans="2:42" hidden="1" x14ac:dyDescent="0.45">
      <c r="B139" s="31" t="s">
        <v>50</v>
      </c>
      <c r="C139" s="46">
        <f>SUM(C117:C134)</f>
        <v>136.65859154555105</v>
      </c>
      <c r="D139" s="46">
        <f>SUM(D117:D134)</f>
        <v>273.3171830911013</v>
      </c>
      <c r="E139" s="46">
        <f>SUM(E117:E134)</f>
        <v>546.64086618220347</v>
      </c>
    </row>
    <row r="140" spans="2:42" hidden="1" x14ac:dyDescent="0.45">
      <c r="B140" s="31" t="s">
        <v>51</v>
      </c>
      <c r="C140" s="46">
        <f>C134+C132+C118+C129+C124+C128</f>
        <v>63.435979108077767</v>
      </c>
      <c r="D140" s="46">
        <f t="shared" ref="D140" si="24">D134+D132+D118+D129+D124+D128</f>
        <v>126.87195821615531</v>
      </c>
      <c r="E140" s="46">
        <f>E134+E132+E118+E129+E124+E128</f>
        <v>253.75041643231091</v>
      </c>
      <c r="F140" s="46" t="s">
        <v>52</v>
      </c>
      <c r="G140" s="47">
        <f>G134+G132+G118+G129+G124+G128</f>
        <v>63.437604108077885</v>
      </c>
      <c r="H140" s="47">
        <f t="shared" ref="H140:W140" si="25">H134+H132+H118+H129+H124+H128</f>
        <v>126.87520821615531</v>
      </c>
      <c r="I140" s="47">
        <f t="shared" si="25"/>
        <v>158.59401027019425</v>
      </c>
      <c r="J140" s="47">
        <f t="shared" si="25"/>
        <v>190.31281232423308</v>
      </c>
      <c r="K140" s="47">
        <f t="shared" si="25"/>
        <v>238.12960393231069</v>
      </c>
      <c r="L140" s="47">
        <f t="shared" si="25"/>
        <v>317.18802054038798</v>
      </c>
      <c r="M140" s="46">
        <f t="shared" si="25"/>
        <v>126.87520821615531</v>
      </c>
      <c r="N140" s="46">
        <f t="shared" si="25"/>
        <v>253.7504164323108</v>
      </c>
      <c r="O140" s="46">
        <f t="shared" si="25"/>
        <v>317.18802054038883</v>
      </c>
      <c r="P140" s="46">
        <f t="shared" si="25"/>
        <v>380.62562464846621</v>
      </c>
      <c r="Q140" s="46">
        <f t="shared" si="25"/>
        <v>476.25920786462149</v>
      </c>
      <c r="R140" s="46">
        <f t="shared" si="25"/>
        <v>634.37604108077574</v>
      </c>
      <c r="S140" s="48">
        <f t="shared" si="25"/>
        <v>253.75041643231091</v>
      </c>
      <c r="T140" s="48">
        <f t="shared" si="25"/>
        <v>507.500832864622</v>
      </c>
      <c r="U140" s="48">
        <f t="shared" si="25"/>
        <v>634.37604108077699</v>
      </c>
      <c r="V140" s="48">
        <f t="shared" si="25"/>
        <v>761.25124929693277</v>
      </c>
      <c r="W140" s="48">
        <f t="shared" si="25"/>
        <v>1015.0016657292422</v>
      </c>
      <c r="X140" s="48">
        <f>X134+X132+X118+X129+X124+X128</f>
        <v>1268.7520821615515</v>
      </c>
      <c r="Y140" s="47">
        <f t="shared" ref="Y140:AP140" si="26">Y134+Y132+Y118+Y129+Y124+Y128</f>
        <v>317.18802054038844</v>
      </c>
      <c r="Z140" s="47">
        <f t="shared" si="26"/>
        <v>634.37604108077699</v>
      </c>
      <c r="AA140" s="47">
        <f t="shared" si="26"/>
        <v>792.97005135097186</v>
      </c>
      <c r="AB140" s="47">
        <f t="shared" si="26"/>
        <v>951.56406162116639</v>
      </c>
      <c r="AC140" s="47">
        <f t="shared" si="26"/>
        <v>1268.7520821615556</v>
      </c>
      <c r="AD140" s="47">
        <f t="shared" si="26"/>
        <v>1585.9401027019446</v>
      </c>
      <c r="AE140" s="49">
        <f t="shared" si="26"/>
        <v>380.62562464846621</v>
      </c>
      <c r="AF140" s="49">
        <f t="shared" si="26"/>
        <v>761.25124929693186</v>
      </c>
      <c r="AG140" s="49">
        <f t="shared" si="26"/>
        <v>951.56406162116434</v>
      </c>
      <c r="AH140" s="49">
        <f t="shared" si="26"/>
        <v>1141.8768739453972</v>
      </c>
      <c r="AI140" s="49">
        <f t="shared" si="26"/>
        <v>1522.5024985938628</v>
      </c>
      <c r="AJ140" s="49">
        <f t="shared" si="26"/>
        <v>1903.1281232423289</v>
      </c>
      <c r="AK140" s="50">
        <f t="shared" si="26"/>
        <v>507.500832864622</v>
      </c>
      <c r="AL140" s="50">
        <f t="shared" si="26"/>
        <v>1015.001665729244</v>
      </c>
      <c r="AM140" s="50">
        <f t="shared" si="26"/>
        <v>1268.7520821615547</v>
      </c>
      <c r="AN140" s="50">
        <f t="shared" si="26"/>
        <v>1522.5024985938658</v>
      </c>
      <c r="AO140" s="50">
        <f t="shared" si="26"/>
        <v>2030.0033314584844</v>
      </c>
      <c r="AP140" s="50">
        <f t="shared" si="26"/>
        <v>2537.5041643231029</v>
      </c>
    </row>
    <row r="141" spans="2:42" hidden="1" x14ac:dyDescent="0.45"/>
    <row r="142" spans="2:42" hidden="1" x14ac:dyDescent="0.45">
      <c r="F142">
        <v>152.85416623477434</v>
      </c>
      <c r="G142" s="1">
        <v>36.439371592420279</v>
      </c>
      <c r="H142" s="1">
        <v>378.88384321223788</v>
      </c>
      <c r="I142">
        <v>337.2310806797467</v>
      </c>
      <c r="J142">
        <v>194.89625036637966</v>
      </c>
      <c r="K142">
        <v>457.99363676146135</v>
      </c>
      <c r="L142">
        <v>42.885254680232023</v>
      </c>
      <c r="M142">
        <v>128.25000000000023</v>
      </c>
      <c r="N142">
        <v>21.686194013185915</v>
      </c>
      <c r="O142">
        <v>40.1413809144073</v>
      </c>
      <c r="P142">
        <v>133.93718362351916</v>
      </c>
      <c r="Q142">
        <v>82.679978787386361</v>
      </c>
      <c r="R142">
        <v>168.44738605681763</v>
      </c>
      <c r="S142">
        <v>10.387500000000019</v>
      </c>
      <c r="T142">
        <v>43.768820450885734</v>
      </c>
      <c r="U142">
        <v>389.08274126531887</v>
      </c>
      <c r="V142">
        <v>15.900000000000027</v>
      </c>
      <c r="W142">
        <v>781.04062500000134</v>
      </c>
    </row>
    <row r="143" spans="2:42" hidden="1" x14ac:dyDescent="0.45"/>
    <row r="144" spans="2:42" hidden="1" x14ac:dyDescent="0.45">
      <c r="B144" s="31"/>
      <c r="C144" s="201" t="s">
        <v>38</v>
      </c>
      <c r="D144" s="201"/>
      <c r="E144" s="201"/>
      <c r="F144" s="201"/>
      <c r="G144" s="201"/>
      <c r="H144" s="201"/>
      <c r="I144" s="201" t="s">
        <v>39</v>
      </c>
      <c r="J144" s="201"/>
      <c r="K144" s="201"/>
      <c r="L144" s="201"/>
      <c r="M144" s="201"/>
      <c r="N144" s="201"/>
      <c r="O144" s="201" t="s">
        <v>53</v>
      </c>
      <c r="P144" s="201"/>
      <c r="Q144" s="201"/>
      <c r="R144" s="201"/>
      <c r="S144" s="201"/>
      <c r="T144" s="201"/>
    </row>
    <row r="145" spans="2:27" hidden="1" x14ac:dyDescent="0.45">
      <c r="B145" s="31" t="s">
        <v>49</v>
      </c>
      <c r="C145" s="31" t="s">
        <v>33</v>
      </c>
      <c r="D145" s="31" t="s">
        <v>34</v>
      </c>
      <c r="E145" s="31" t="s">
        <v>35</v>
      </c>
      <c r="F145" s="31" t="s">
        <v>41</v>
      </c>
      <c r="G145" s="35" t="s">
        <v>42</v>
      </c>
      <c r="H145" s="35" t="s">
        <v>36</v>
      </c>
      <c r="I145" s="31" t="s">
        <v>33</v>
      </c>
      <c r="J145" s="31" t="s">
        <v>34</v>
      </c>
      <c r="K145" s="31" t="s">
        <v>35</v>
      </c>
      <c r="L145" s="31" t="s">
        <v>41</v>
      </c>
      <c r="M145" s="35" t="s">
        <v>42</v>
      </c>
      <c r="N145" s="35" t="s">
        <v>36</v>
      </c>
      <c r="O145" s="31" t="s">
        <v>33</v>
      </c>
      <c r="P145" s="31" t="s">
        <v>34</v>
      </c>
      <c r="Q145" s="31" t="s">
        <v>35</v>
      </c>
      <c r="R145" s="31" t="s">
        <v>41</v>
      </c>
      <c r="S145" s="35" t="s">
        <v>42</v>
      </c>
      <c r="T145" s="35" t="s">
        <v>36</v>
      </c>
    </row>
    <row r="146" spans="2:27" hidden="1" x14ac:dyDescent="0.45">
      <c r="B146" s="31" t="s">
        <v>30</v>
      </c>
      <c r="C146" s="46">
        <v>31.241625000000113</v>
      </c>
      <c r="D146" s="46">
        <v>62.483249999999998</v>
      </c>
      <c r="E146" s="46">
        <v>78.104062500000055</v>
      </c>
      <c r="F146" s="46">
        <v>93.724874999999997</v>
      </c>
      <c r="G146" s="46">
        <v>109.34568750000005</v>
      </c>
      <c r="H146" s="46">
        <v>156.20812499999977</v>
      </c>
      <c r="I146" s="46">
        <v>62.483249999999998</v>
      </c>
      <c r="J146" s="46">
        <v>124.9665</v>
      </c>
      <c r="K146" s="46">
        <v>156.20812500000022</v>
      </c>
      <c r="L146" s="46">
        <v>187.44975000000011</v>
      </c>
      <c r="M146" s="46">
        <v>218.69137500000022</v>
      </c>
      <c r="N146" s="46">
        <v>312.41624999999942</v>
      </c>
      <c r="O146" s="51">
        <v>124.96650000000011</v>
      </c>
      <c r="P146" s="51">
        <v>249.93300000000033</v>
      </c>
      <c r="Q146" s="51">
        <v>312.4162500000001</v>
      </c>
      <c r="R146" s="51">
        <v>374.89950000000033</v>
      </c>
      <c r="S146" s="51">
        <v>437.38275000000033</v>
      </c>
      <c r="T146" s="51">
        <v>624.83249999999896</v>
      </c>
    </row>
    <row r="147" spans="2:27" hidden="1" x14ac:dyDescent="0.45">
      <c r="B147" s="31" t="s">
        <v>50</v>
      </c>
      <c r="C147" s="46">
        <v>136.66021654555107</v>
      </c>
      <c r="D147" s="46">
        <v>273.32043309110122</v>
      </c>
      <c r="E147" s="46">
        <v>341.65054136387698</v>
      </c>
      <c r="F147" s="46">
        <v>409.98064963665229</v>
      </c>
      <c r="G147" s="46">
        <v>546.64086618220244</v>
      </c>
      <c r="H147" s="46">
        <v>683.30108272775306</v>
      </c>
      <c r="I147" s="46">
        <v>273.32043309110122</v>
      </c>
      <c r="J147" s="46">
        <v>546.64086618220335</v>
      </c>
      <c r="K147" s="46">
        <v>683.30108272775487</v>
      </c>
      <c r="L147" s="46">
        <v>819.96129927330458</v>
      </c>
      <c r="M147" s="46">
        <v>1093.2817323644058</v>
      </c>
      <c r="N147" s="46">
        <v>1366.6021654555052</v>
      </c>
      <c r="O147" s="46">
        <v>546.64086618220335</v>
      </c>
      <c r="P147" s="46">
        <v>1093.2817323644067</v>
      </c>
      <c r="Q147" s="46">
        <v>1366.6021654555088</v>
      </c>
      <c r="R147" s="46">
        <v>1639.922598546611</v>
      </c>
      <c r="S147" s="46">
        <v>2186.5634647288107</v>
      </c>
      <c r="T147" s="46">
        <v>2733.2043309110104</v>
      </c>
    </row>
    <row r="148" spans="2:27" hidden="1" x14ac:dyDescent="0.45">
      <c r="B148" s="31" t="s">
        <v>51</v>
      </c>
      <c r="C148" s="46">
        <v>63.437604108077885</v>
      </c>
      <c r="D148" s="46">
        <v>126.87520821615531</v>
      </c>
      <c r="E148" s="46">
        <v>158.59401027019425</v>
      </c>
      <c r="F148" s="46">
        <v>190.31281232423308</v>
      </c>
      <c r="G148" s="46">
        <v>238.12960393231069</v>
      </c>
      <c r="H148" s="46">
        <v>317.18802054038798</v>
      </c>
      <c r="I148" s="46">
        <v>126.87520821615531</v>
      </c>
      <c r="J148" s="46">
        <v>253.7504164323108</v>
      </c>
      <c r="K148" s="46">
        <v>317.18802054038883</v>
      </c>
      <c r="L148" s="46">
        <v>380.62562464846621</v>
      </c>
      <c r="M148" s="46">
        <v>476.25920786462149</v>
      </c>
      <c r="N148" s="46">
        <v>634.37604108077574</v>
      </c>
      <c r="O148" s="46">
        <v>253.75041643231091</v>
      </c>
      <c r="P148" s="46">
        <v>507.500832864622</v>
      </c>
      <c r="Q148" s="46">
        <v>634.37604108077699</v>
      </c>
      <c r="R148" s="46">
        <v>761.25124929693277</v>
      </c>
      <c r="S148" s="46">
        <v>1015.0016657292422</v>
      </c>
      <c r="T148" s="46">
        <v>1268.7520821615515</v>
      </c>
    </row>
    <row r="150" spans="2:27" x14ac:dyDescent="0.45">
      <c r="G150" s="35"/>
      <c r="H150" s="35" t="s">
        <v>70</v>
      </c>
      <c r="I150" s="31" t="s">
        <v>13</v>
      </c>
      <c r="J150" s="31" t="s">
        <v>14</v>
      </c>
      <c r="K150" s="31" t="s">
        <v>15</v>
      </c>
      <c r="L150" s="31" t="s">
        <v>16</v>
      </c>
      <c r="M150" s="31" t="s">
        <v>17</v>
      </c>
      <c r="N150" s="31" t="s">
        <v>18</v>
      </c>
      <c r="O150" s="31" t="s">
        <v>19</v>
      </c>
      <c r="P150" s="31" t="s">
        <v>20</v>
      </c>
      <c r="Q150" s="31" t="s">
        <v>21</v>
      </c>
      <c r="R150" s="31" t="s">
        <v>22</v>
      </c>
      <c r="S150" s="31" t="s">
        <v>23</v>
      </c>
      <c r="T150" s="31" t="s">
        <v>24</v>
      </c>
      <c r="U150" s="31" t="s">
        <v>25</v>
      </c>
      <c r="V150" s="31" t="s">
        <v>26</v>
      </c>
      <c r="W150" s="31" t="s">
        <v>27</v>
      </c>
      <c r="X150" s="31" t="s">
        <v>28</v>
      </c>
      <c r="Y150" s="35" t="s">
        <v>29</v>
      </c>
      <c r="Z150" s="31" t="s">
        <v>30</v>
      </c>
      <c r="AA150" s="31" t="s">
        <v>71</v>
      </c>
    </row>
    <row r="151" spans="2:27" ht="28.5" x14ac:dyDescent="0.45">
      <c r="C151" s="13"/>
      <c r="D151" s="12"/>
      <c r="E151" s="12"/>
      <c r="F151" s="12"/>
      <c r="G151" s="154" t="s">
        <v>56</v>
      </c>
      <c r="H151" s="35" t="s">
        <v>57</v>
      </c>
      <c r="I151" s="155">
        <f>I30-I10</f>
        <v>6.6032999813422464</v>
      </c>
      <c r="J151" s="155">
        <f>J30-J10</f>
        <v>1.5741808527925514</v>
      </c>
      <c r="K151" s="155">
        <f t="shared" ref="K151:AA151" si="27">K30-K10</f>
        <v>16.367782026768623</v>
      </c>
      <c r="L151" s="155">
        <f t="shared" si="27"/>
        <v>14.568382685365009</v>
      </c>
      <c r="M151" s="155">
        <f t="shared" si="27"/>
        <v>8.4195180158275775</v>
      </c>
      <c r="N151" s="155">
        <f t="shared" si="27"/>
        <v>19.785325108095094</v>
      </c>
      <c r="O151" s="155">
        <f t="shared" si="27"/>
        <v>1.8526430021860207</v>
      </c>
      <c r="P151" s="155">
        <f t="shared" si="27"/>
        <v>5.5404000000000053</v>
      </c>
      <c r="Q151" s="155">
        <f t="shared" si="27"/>
        <v>0.93684358136962942</v>
      </c>
      <c r="R151" s="155">
        <f t="shared" si="27"/>
        <v>1.7341076555023918</v>
      </c>
      <c r="S151" s="155">
        <f t="shared" si="27"/>
        <v>5.7860863325360015</v>
      </c>
      <c r="T151" s="155">
        <f t="shared" si="27"/>
        <v>3.5717750836150799</v>
      </c>
      <c r="U151" s="155">
        <f t="shared" si="27"/>
        <v>7.2769270776545056</v>
      </c>
      <c r="V151" s="155">
        <f t="shared" si="27"/>
        <v>0.44873999999999903</v>
      </c>
      <c r="W151" s="155">
        <f t="shared" si="27"/>
        <v>1.8908130434782606</v>
      </c>
      <c r="X151" s="155">
        <f t="shared" si="27"/>
        <v>16.808374422661757</v>
      </c>
      <c r="Y151" s="155">
        <f t="shared" si="27"/>
        <v>0.6868799999999986</v>
      </c>
      <c r="Z151" s="155">
        <f t="shared" si="27"/>
        <v>33.740954999999985</v>
      </c>
      <c r="AA151" s="155">
        <f t="shared" si="27"/>
        <v>147.59303386919464</v>
      </c>
    </row>
    <row r="152" spans="2:27" x14ac:dyDescent="0.45">
      <c r="G152" s="154"/>
      <c r="H152" s="35" t="s">
        <v>58</v>
      </c>
      <c r="I152" s="155">
        <f>I50-I10</f>
        <v>13.206599962684464</v>
      </c>
      <c r="J152" s="155">
        <f t="shared" ref="J152:AA152" si="28">J50-J10</f>
        <v>3.1483617055851028</v>
      </c>
      <c r="K152" s="155">
        <f t="shared" si="28"/>
        <v>32.735564053537303</v>
      </c>
      <c r="L152" s="155">
        <f t="shared" si="28"/>
        <v>29.136765370730075</v>
      </c>
      <c r="M152" s="155">
        <f t="shared" si="28"/>
        <v>16.839036031655155</v>
      </c>
      <c r="N152" s="155">
        <f t="shared" si="28"/>
        <v>39.570650216190131</v>
      </c>
      <c r="O152" s="155">
        <f t="shared" si="28"/>
        <v>3.7052860043720415</v>
      </c>
      <c r="P152" s="155">
        <f t="shared" si="28"/>
        <v>11.080799999999982</v>
      </c>
      <c r="Q152" s="155">
        <f t="shared" si="28"/>
        <v>1.8736871627392588</v>
      </c>
      <c r="R152" s="155">
        <f t="shared" si="28"/>
        <v>3.4682153110047835</v>
      </c>
      <c r="S152" s="155">
        <f t="shared" si="28"/>
        <v>11.572172665072031</v>
      </c>
      <c r="T152" s="155">
        <f t="shared" si="28"/>
        <v>7.1435501672301598</v>
      </c>
      <c r="U152" s="155">
        <f t="shared" si="28"/>
        <v>14.553854155309011</v>
      </c>
      <c r="V152" s="155">
        <f t="shared" si="28"/>
        <v>0.89747999999999983</v>
      </c>
      <c r="W152" s="155">
        <f t="shared" si="28"/>
        <v>3.7816260869565212</v>
      </c>
      <c r="X152" s="155">
        <f t="shared" si="28"/>
        <v>33.616748845323457</v>
      </c>
      <c r="Y152" s="155">
        <f t="shared" si="28"/>
        <v>1.3737600000000008</v>
      </c>
      <c r="Z152" s="155">
        <f t="shared" si="28"/>
        <v>67.481909999999971</v>
      </c>
      <c r="AA152" s="155">
        <f t="shared" si="28"/>
        <v>295.18606773838974</v>
      </c>
    </row>
    <row r="153" spans="2:27" x14ac:dyDescent="0.45">
      <c r="G153" s="154"/>
      <c r="H153" s="35" t="s">
        <v>59</v>
      </c>
      <c r="I153" s="155">
        <f>I60-I10</f>
        <v>16.508249953355602</v>
      </c>
      <c r="J153" s="155">
        <f t="shared" ref="J153:AA153" si="29">J60-J10</f>
        <v>3.9354521319813855</v>
      </c>
      <c r="K153" s="155">
        <f t="shared" si="29"/>
        <v>40.919455066921671</v>
      </c>
      <c r="L153" s="155">
        <f t="shared" si="29"/>
        <v>36.420956713412579</v>
      </c>
      <c r="M153" s="155">
        <f t="shared" si="29"/>
        <v>21.048795039568972</v>
      </c>
      <c r="N153" s="155">
        <f t="shared" si="29"/>
        <v>49.463312770237792</v>
      </c>
      <c r="O153" s="155">
        <f t="shared" si="29"/>
        <v>4.6316075054650554</v>
      </c>
      <c r="P153" s="155">
        <f t="shared" si="29"/>
        <v>13.850999999999999</v>
      </c>
      <c r="Q153" s="155">
        <f t="shared" si="29"/>
        <v>2.3421089534240771</v>
      </c>
      <c r="R153" s="155">
        <f t="shared" si="29"/>
        <v>4.335269138755983</v>
      </c>
      <c r="S153" s="155">
        <f t="shared" si="29"/>
        <v>14.465215831340061</v>
      </c>
      <c r="T153" s="155">
        <f t="shared" si="29"/>
        <v>8.9294377090377139</v>
      </c>
      <c r="U153" s="155">
        <f t="shared" si="29"/>
        <v>18.192317694136278</v>
      </c>
      <c r="V153" s="155">
        <f t="shared" si="29"/>
        <v>1.1218500000000002</v>
      </c>
      <c r="W153" s="155">
        <f t="shared" si="29"/>
        <v>4.7270326086956516</v>
      </c>
      <c r="X153" s="155">
        <f t="shared" si="29"/>
        <v>42.020936056654421</v>
      </c>
      <c r="Y153" s="155">
        <f t="shared" si="29"/>
        <v>1.7172000000000018</v>
      </c>
      <c r="Z153" s="155">
        <f t="shared" si="29"/>
        <v>84.352387500000077</v>
      </c>
      <c r="AA153" s="155">
        <f t="shared" si="29"/>
        <v>368.98258467298729</v>
      </c>
    </row>
    <row r="154" spans="2:27" x14ac:dyDescent="0.45">
      <c r="G154" s="154"/>
      <c r="H154" s="35" t="s">
        <v>60</v>
      </c>
      <c r="I154" s="155">
        <f>I70-I10</f>
        <v>19.809899944026711</v>
      </c>
      <c r="J154" s="155">
        <f t="shared" ref="J154:AA154" si="30">J70-J10</f>
        <v>4.7225425583776612</v>
      </c>
      <c r="K154" s="155">
        <f t="shared" si="30"/>
        <v>49.103346080305926</v>
      </c>
      <c r="L154" s="155">
        <f t="shared" si="30"/>
        <v>43.705148056095084</v>
      </c>
      <c r="M154" s="155">
        <f t="shared" si="30"/>
        <v>25.258554047482761</v>
      </c>
      <c r="N154" s="155">
        <f t="shared" si="30"/>
        <v>59.355975324285225</v>
      </c>
      <c r="O154" s="155">
        <f t="shared" si="30"/>
        <v>5.5579290065580622</v>
      </c>
      <c r="P154" s="155">
        <f t="shared" si="30"/>
        <v>16.621199999999988</v>
      </c>
      <c r="Q154" s="155">
        <f t="shared" si="30"/>
        <v>2.8105307441088883</v>
      </c>
      <c r="R154" s="155">
        <f t="shared" si="30"/>
        <v>5.2023229665071753</v>
      </c>
      <c r="S154" s="155">
        <f t="shared" si="30"/>
        <v>17.358258997608033</v>
      </c>
      <c r="T154" s="155">
        <f t="shared" si="30"/>
        <v>10.715325250845254</v>
      </c>
      <c r="U154" s="155">
        <f t="shared" si="30"/>
        <v>21.830781232963517</v>
      </c>
      <c r="V154" s="155">
        <f t="shared" si="30"/>
        <v>1.3462199999999989</v>
      </c>
      <c r="W154" s="155">
        <f t="shared" si="30"/>
        <v>5.6724391304347819</v>
      </c>
      <c r="X154" s="155">
        <f t="shared" si="30"/>
        <v>50.425123267985214</v>
      </c>
      <c r="Y154" s="155">
        <f t="shared" si="30"/>
        <v>2.0606399999999994</v>
      </c>
      <c r="Z154" s="155">
        <f t="shared" si="30"/>
        <v>101.22286499999996</v>
      </c>
      <c r="AA154" s="155">
        <f t="shared" si="30"/>
        <v>442.77910160758438</v>
      </c>
    </row>
    <row r="155" spans="2:27" x14ac:dyDescent="0.45">
      <c r="G155" s="154"/>
      <c r="H155" s="35" t="s">
        <v>61</v>
      </c>
      <c r="I155" s="155">
        <f>I90-I10</f>
        <v>26.413199925368957</v>
      </c>
      <c r="J155" s="155">
        <f t="shared" ref="J155:AA155" si="31">J90-J10</f>
        <v>6.2967234111702126</v>
      </c>
      <c r="K155" s="155">
        <f t="shared" si="31"/>
        <v>65.471128107074549</v>
      </c>
      <c r="L155" s="155">
        <f t="shared" si="31"/>
        <v>58.273530741460092</v>
      </c>
      <c r="M155" s="155">
        <f t="shared" si="31"/>
        <v>33.678072063310339</v>
      </c>
      <c r="N155" s="155">
        <f t="shared" si="31"/>
        <v>79.141300432380319</v>
      </c>
      <c r="O155" s="155">
        <f t="shared" si="31"/>
        <v>7.4105720087440758</v>
      </c>
      <c r="P155" s="155">
        <f t="shared" si="31"/>
        <v>22.161599999999993</v>
      </c>
      <c r="Q155" s="155">
        <f t="shared" si="31"/>
        <v>3.7473743254785177</v>
      </c>
      <c r="R155" s="155">
        <f t="shared" si="31"/>
        <v>6.9364306220095671</v>
      </c>
      <c r="S155" s="155">
        <f t="shared" si="31"/>
        <v>23.144345330144063</v>
      </c>
      <c r="T155" s="155">
        <f t="shared" si="31"/>
        <v>14.287100334460334</v>
      </c>
      <c r="U155" s="155">
        <f t="shared" si="31"/>
        <v>29.107708310618023</v>
      </c>
      <c r="V155" s="155">
        <f t="shared" si="31"/>
        <v>1.7949599999999997</v>
      </c>
      <c r="W155" s="155">
        <f t="shared" si="31"/>
        <v>7.5632521739130425</v>
      </c>
      <c r="X155" s="155">
        <f t="shared" si="31"/>
        <v>67.233497690646971</v>
      </c>
      <c r="Y155" s="155">
        <f t="shared" si="31"/>
        <v>2.747519999999998</v>
      </c>
      <c r="Z155" s="155">
        <f t="shared" si="31"/>
        <v>134.96381999999994</v>
      </c>
      <c r="AA155" s="155">
        <f t="shared" si="31"/>
        <v>590.37213547677948</v>
      </c>
    </row>
    <row r="156" spans="2:27" x14ac:dyDescent="0.45">
      <c r="G156" s="154"/>
      <c r="H156" s="35" t="s">
        <v>62</v>
      </c>
      <c r="I156" s="155">
        <f>I110-I10</f>
        <v>33.016499906711175</v>
      </c>
      <c r="J156" s="155">
        <f t="shared" ref="J156:AA156" si="32">J110-J10</f>
        <v>7.870904263962764</v>
      </c>
      <c r="K156" s="155">
        <f t="shared" si="32"/>
        <v>81.838910133843171</v>
      </c>
      <c r="L156" s="155">
        <f t="shared" si="32"/>
        <v>72.841913426825101</v>
      </c>
      <c r="M156" s="155">
        <f t="shared" si="32"/>
        <v>42.097590079137916</v>
      </c>
      <c r="N156" s="155">
        <f t="shared" si="32"/>
        <v>98.926625540475413</v>
      </c>
      <c r="O156" s="155">
        <f t="shared" si="32"/>
        <v>9.2632150109300966</v>
      </c>
      <c r="P156" s="155">
        <f t="shared" si="32"/>
        <v>27.701999999999998</v>
      </c>
      <c r="Q156" s="155">
        <f t="shared" si="32"/>
        <v>4.6842179068481471</v>
      </c>
      <c r="R156" s="155">
        <f t="shared" si="32"/>
        <v>8.6705382775119588</v>
      </c>
      <c r="S156" s="155">
        <f t="shared" si="32"/>
        <v>28.930431662680064</v>
      </c>
      <c r="T156" s="155">
        <f t="shared" si="32"/>
        <v>17.858875418075414</v>
      </c>
      <c r="U156" s="155">
        <f t="shared" si="32"/>
        <v>36.384635388272528</v>
      </c>
      <c r="V156" s="155">
        <f t="shared" si="32"/>
        <v>2.2436999999999987</v>
      </c>
      <c r="W156" s="155">
        <f t="shared" si="32"/>
        <v>9.454065217391296</v>
      </c>
      <c r="X156" s="155">
        <f t="shared" si="32"/>
        <v>84.041872113308727</v>
      </c>
      <c r="Y156" s="155">
        <f t="shared" si="32"/>
        <v>3.4344000000000001</v>
      </c>
      <c r="Z156" s="155">
        <f t="shared" si="32"/>
        <v>168.70477499999993</v>
      </c>
      <c r="AA156" s="155">
        <f t="shared" si="32"/>
        <v>737.96516934597366</v>
      </c>
    </row>
    <row r="159" spans="2:27" x14ac:dyDescent="0.45">
      <c r="H159" s="1" t="s">
        <v>70</v>
      </c>
      <c r="I159" s="1" t="s">
        <v>57</v>
      </c>
      <c r="J159" s="1" t="s">
        <v>58</v>
      </c>
      <c r="K159" s="1" t="s">
        <v>59</v>
      </c>
      <c r="L159" s="1" t="s">
        <v>60</v>
      </c>
      <c r="M159" s="1" t="s">
        <v>61</v>
      </c>
      <c r="N159" s="1" t="s">
        <v>62</v>
      </c>
    </row>
    <row r="160" spans="2:27" x14ac:dyDescent="0.45">
      <c r="H160" s="1" t="s">
        <v>13</v>
      </c>
      <c r="I160" s="159">
        <v>6.6032999813422464</v>
      </c>
      <c r="J160" s="159">
        <v>13.206599962684464</v>
      </c>
      <c r="K160" s="159">
        <v>16.508249953355602</v>
      </c>
      <c r="L160" s="159">
        <v>19.809899944026711</v>
      </c>
      <c r="M160" s="159">
        <v>26.413199925368957</v>
      </c>
      <c r="N160" s="159">
        <v>33.016499906711175</v>
      </c>
    </row>
    <row r="161" spans="8:14" x14ac:dyDescent="0.45">
      <c r="H161" t="s">
        <v>14</v>
      </c>
      <c r="I161" s="159">
        <v>1.5741808527925514</v>
      </c>
      <c r="J161" s="159">
        <v>3.1483617055851028</v>
      </c>
      <c r="K161" s="159">
        <v>3.9354521319813855</v>
      </c>
      <c r="L161" s="159">
        <v>4.7225425583776612</v>
      </c>
      <c r="M161" s="159">
        <v>6.2967234111702126</v>
      </c>
      <c r="N161" s="159">
        <v>7.870904263962764</v>
      </c>
    </row>
    <row r="162" spans="8:14" x14ac:dyDescent="0.45">
      <c r="H162" t="s">
        <v>15</v>
      </c>
      <c r="I162" s="159">
        <v>16.367782026768623</v>
      </c>
      <c r="J162" s="159">
        <v>32.735564053537303</v>
      </c>
      <c r="K162" s="159">
        <v>40.919455066921671</v>
      </c>
      <c r="L162" s="159">
        <v>49.103346080305926</v>
      </c>
      <c r="M162" s="159">
        <v>65.471128107074549</v>
      </c>
      <c r="N162" s="159">
        <v>81.838910133843171</v>
      </c>
    </row>
    <row r="163" spans="8:14" x14ac:dyDescent="0.45">
      <c r="H163" t="s">
        <v>16</v>
      </c>
      <c r="I163" s="159">
        <v>14.568382685365009</v>
      </c>
      <c r="J163" s="159">
        <v>29.136765370730075</v>
      </c>
      <c r="K163" s="159">
        <v>36.420956713412579</v>
      </c>
      <c r="L163" s="159">
        <v>43.705148056095084</v>
      </c>
      <c r="M163" s="159">
        <v>58.273530741460092</v>
      </c>
      <c r="N163" s="159">
        <v>72.841913426825101</v>
      </c>
    </row>
    <row r="164" spans="8:14" x14ac:dyDescent="0.45">
      <c r="H164" t="s">
        <v>17</v>
      </c>
      <c r="I164" s="159">
        <v>8.4195180158275775</v>
      </c>
      <c r="J164" s="159">
        <v>16.839036031655155</v>
      </c>
      <c r="K164" s="159">
        <v>21.048795039568972</v>
      </c>
      <c r="L164" s="159">
        <v>25.258554047482761</v>
      </c>
      <c r="M164" s="159">
        <v>33.678072063310339</v>
      </c>
      <c r="N164" s="159">
        <v>42.097590079137916</v>
      </c>
    </row>
    <row r="165" spans="8:14" x14ac:dyDescent="0.45">
      <c r="H165" t="s">
        <v>18</v>
      </c>
      <c r="I165" s="159">
        <v>19.785325108095094</v>
      </c>
      <c r="J165" s="159">
        <v>39.570650216190131</v>
      </c>
      <c r="K165" s="159">
        <v>49.463312770237792</v>
      </c>
      <c r="L165" s="159">
        <v>59.355975324285225</v>
      </c>
      <c r="M165" s="159">
        <v>79.141300432380319</v>
      </c>
      <c r="N165" s="159">
        <v>98.926625540475413</v>
      </c>
    </row>
    <row r="166" spans="8:14" x14ac:dyDescent="0.45">
      <c r="H166" t="s">
        <v>19</v>
      </c>
      <c r="I166" s="159">
        <v>1.8526430021860207</v>
      </c>
      <c r="J166" s="159">
        <v>3.7052860043720415</v>
      </c>
      <c r="K166" s="159">
        <v>4.6316075054650554</v>
      </c>
      <c r="L166" s="159">
        <v>5.5579290065580622</v>
      </c>
      <c r="M166" s="159">
        <v>7.4105720087440758</v>
      </c>
      <c r="N166" s="159">
        <v>9.2632150109300966</v>
      </c>
    </row>
    <row r="167" spans="8:14" x14ac:dyDescent="0.45">
      <c r="H167" t="s">
        <v>20</v>
      </c>
      <c r="I167" s="159">
        <v>5.5404000000000053</v>
      </c>
      <c r="J167" s="159">
        <v>11.080799999999982</v>
      </c>
      <c r="K167" s="159">
        <v>13.850999999999999</v>
      </c>
      <c r="L167" s="159">
        <v>16.621199999999988</v>
      </c>
      <c r="M167" s="159">
        <v>22.161599999999993</v>
      </c>
      <c r="N167" s="159">
        <v>27.701999999999998</v>
      </c>
    </row>
    <row r="168" spans="8:14" x14ac:dyDescent="0.45">
      <c r="H168" t="s">
        <v>21</v>
      </c>
      <c r="I168" s="159">
        <v>0.93684358136962942</v>
      </c>
      <c r="J168" s="159">
        <v>1.8736871627392588</v>
      </c>
      <c r="K168" s="159">
        <v>2.3421089534240771</v>
      </c>
      <c r="L168" s="159">
        <v>2.8105307441088883</v>
      </c>
      <c r="M168" s="159">
        <v>3.7473743254785177</v>
      </c>
      <c r="N168" s="159">
        <v>4.6842179068481471</v>
      </c>
    </row>
    <row r="169" spans="8:14" x14ac:dyDescent="0.45">
      <c r="H169" t="s">
        <v>22</v>
      </c>
      <c r="I169" s="159">
        <v>1.7341076555023918</v>
      </c>
      <c r="J169" s="159">
        <v>3.4682153110047835</v>
      </c>
      <c r="K169" s="159">
        <v>4.335269138755983</v>
      </c>
      <c r="L169" s="159">
        <v>5.2023229665071753</v>
      </c>
      <c r="M169" s="159">
        <v>6.9364306220095671</v>
      </c>
      <c r="N169" s="159">
        <v>8.6705382775119588</v>
      </c>
    </row>
    <row r="170" spans="8:14" x14ac:dyDescent="0.45">
      <c r="H170" t="s">
        <v>23</v>
      </c>
      <c r="I170" s="159">
        <v>5.7860863325360015</v>
      </c>
      <c r="J170" s="159">
        <v>11.572172665072031</v>
      </c>
      <c r="K170" s="159">
        <v>14.465215831340061</v>
      </c>
      <c r="L170" s="159">
        <v>17.358258997608033</v>
      </c>
      <c r="M170" s="159">
        <v>23.144345330144063</v>
      </c>
      <c r="N170" s="159">
        <v>28.930431662680064</v>
      </c>
    </row>
    <row r="171" spans="8:14" x14ac:dyDescent="0.45">
      <c r="H171" t="s">
        <v>24</v>
      </c>
      <c r="I171" s="159">
        <v>3.5717750836150799</v>
      </c>
      <c r="J171" s="159">
        <v>7.1435501672301598</v>
      </c>
      <c r="K171" s="159">
        <v>8.9294377090377139</v>
      </c>
      <c r="L171" s="159">
        <v>10.715325250845254</v>
      </c>
      <c r="M171" s="159">
        <v>14.287100334460334</v>
      </c>
      <c r="N171" s="159">
        <v>17.858875418075414</v>
      </c>
    </row>
    <row r="172" spans="8:14" x14ac:dyDescent="0.45">
      <c r="H172" t="s">
        <v>25</v>
      </c>
      <c r="I172" s="159">
        <v>7.2769270776545056</v>
      </c>
      <c r="J172" s="159">
        <v>14.553854155309011</v>
      </c>
      <c r="K172" s="159">
        <v>18.192317694136278</v>
      </c>
      <c r="L172" s="159">
        <v>21.830781232963517</v>
      </c>
      <c r="M172" s="159">
        <v>29.107708310618023</v>
      </c>
      <c r="N172" s="159">
        <v>36.384635388272528</v>
      </c>
    </row>
    <row r="173" spans="8:14" x14ac:dyDescent="0.45">
      <c r="H173" t="s">
        <v>26</v>
      </c>
      <c r="I173" s="159">
        <v>0.44873999999999903</v>
      </c>
      <c r="J173" s="159">
        <v>0.89747999999999983</v>
      </c>
      <c r="K173" s="159">
        <v>1.1218500000000002</v>
      </c>
      <c r="L173" s="159">
        <v>1.3462199999999989</v>
      </c>
      <c r="M173" s="159">
        <v>1.7949599999999997</v>
      </c>
      <c r="N173" s="159">
        <v>2.2436999999999987</v>
      </c>
    </row>
    <row r="174" spans="8:14" x14ac:dyDescent="0.45">
      <c r="H174" t="s">
        <v>27</v>
      </c>
      <c r="I174" s="159">
        <v>1.8908130434782606</v>
      </c>
      <c r="J174" s="159">
        <v>3.7816260869565212</v>
      </c>
      <c r="K174" s="159">
        <v>4.7270326086956516</v>
      </c>
      <c r="L174" s="159">
        <v>5.6724391304347819</v>
      </c>
      <c r="M174" s="159">
        <v>7.5632521739130425</v>
      </c>
      <c r="N174" s="159">
        <v>9.454065217391296</v>
      </c>
    </row>
    <row r="175" spans="8:14" x14ac:dyDescent="0.45">
      <c r="H175" t="s">
        <v>28</v>
      </c>
      <c r="I175" s="159">
        <v>16.808374422661757</v>
      </c>
      <c r="J175" s="159">
        <v>33.616748845323457</v>
      </c>
      <c r="K175" s="159">
        <v>42.020936056654421</v>
      </c>
      <c r="L175" s="159">
        <v>50.425123267985214</v>
      </c>
      <c r="M175" s="159">
        <v>67.233497690646971</v>
      </c>
      <c r="N175" s="159">
        <v>84.041872113308727</v>
      </c>
    </row>
    <row r="176" spans="8:14" x14ac:dyDescent="0.45">
      <c r="H176" t="s">
        <v>29</v>
      </c>
      <c r="I176" s="159">
        <v>0.6868799999999986</v>
      </c>
      <c r="J176" s="159">
        <v>1.3737600000000008</v>
      </c>
      <c r="K176" s="159">
        <v>1.7172000000000018</v>
      </c>
      <c r="L176" s="159">
        <v>2.0606399999999994</v>
      </c>
      <c r="M176" s="159">
        <v>2.747519999999998</v>
      </c>
      <c r="N176" s="159">
        <v>3.4344000000000001</v>
      </c>
    </row>
    <row r="177" spans="5:26" x14ac:dyDescent="0.45">
      <c r="H177" s="1" t="s">
        <v>30</v>
      </c>
      <c r="I177" s="159">
        <v>33.740954999999985</v>
      </c>
      <c r="J177" s="159">
        <v>67.481909999999971</v>
      </c>
      <c r="K177" s="159">
        <v>84.352387500000077</v>
      </c>
      <c r="L177" s="159">
        <v>101.22286499999996</v>
      </c>
      <c r="M177" s="159">
        <v>134.96381999999994</v>
      </c>
      <c r="N177" s="159">
        <v>168.70477499999993</v>
      </c>
    </row>
    <row r="178" spans="5:26" x14ac:dyDescent="0.45">
      <c r="H178" t="s">
        <v>71</v>
      </c>
      <c r="I178" s="159">
        <v>147.59303386919464</v>
      </c>
      <c r="J178" s="159">
        <v>295.18606773838974</v>
      </c>
      <c r="K178" s="159">
        <v>368.98258467298729</v>
      </c>
      <c r="L178" s="159">
        <v>442.77910160758438</v>
      </c>
      <c r="M178" s="159">
        <v>590.37213547677948</v>
      </c>
      <c r="N178" s="159">
        <v>737.96516934597366</v>
      </c>
    </row>
    <row r="179" spans="5:26" x14ac:dyDescent="0.45"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3" spans="5:26" x14ac:dyDescent="0.45">
      <c r="E183">
        <v>6.6032999813422464</v>
      </c>
      <c r="F183">
        <v>1.5741808527925514</v>
      </c>
      <c r="G183" s="1">
        <v>16.367782026768623</v>
      </c>
      <c r="H183" s="1">
        <v>14.568382685365009</v>
      </c>
      <c r="I183">
        <v>8.4195180158275775</v>
      </c>
      <c r="J183">
        <v>19.785325108095094</v>
      </c>
      <c r="K183">
        <v>1.8526430021860207</v>
      </c>
      <c r="L183">
        <v>5.5404000000000053</v>
      </c>
      <c r="M183">
        <v>0.93684358136962942</v>
      </c>
      <c r="N183">
        <v>1.7341076555023918</v>
      </c>
      <c r="O183">
        <v>5.7860863325360015</v>
      </c>
      <c r="P183">
        <v>3.5717750836150799</v>
      </c>
      <c r="Q183">
        <v>7.2769270776545056</v>
      </c>
      <c r="R183">
        <v>0.44873999999999903</v>
      </c>
      <c r="S183">
        <v>1.8908130434782606</v>
      </c>
      <c r="T183">
        <v>16.808374422661757</v>
      </c>
      <c r="U183">
        <v>0.6868799999999986</v>
      </c>
      <c r="V183">
        <v>33.740954999999985</v>
      </c>
      <c r="W183">
        <v>147.59303386919464</v>
      </c>
    </row>
    <row r="184" spans="5:26" x14ac:dyDescent="0.45">
      <c r="E184">
        <v>13.206599962684464</v>
      </c>
      <c r="F184">
        <v>3.1483617055851028</v>
      </c>
      <c r="G184" s="1">
        <v>32.735564053537303</v>
      </c>
      <c r="H184" s="1">
        <v>29.136765370730075</v>
      </c>
      <c r="I184">
        <v>16.839036031655155</v>
      </c>
      <c r="J184">
        <v>39.570650216190131</v>
      </c>
      <c r="K184">
        <v>3.7052860043720415</v>
      </c>
      <c r="L184">
        <v>11.080799999999982</v>
      </c>
      <c r="M184">
        <v>1.8736871627392588</v>
      </c>
      <c r="N184">
        <v>3.4682153110047835</v>
      </c>
      <c r="O184">
        <v>11.572172665072031</v>
      </c>
      <c r="P184">
        <v>7.1435501672301598</v>
      </c>
      <c r="Q184">
        <v>14.553854155309011</v>
      </c>
      <c r="R184">
        <v>0.89747999999999983</v>
      </c>
      <c r="S184">
        <v>3.7816260869565212</v>
      </c>
      <c r="T184">
        <v>33.616748845323457</v>
      </c>
      <c r="U184">
        <v>1.3737600000000008</v>
      </c>
      <c r="V184">
        <v>67.481909999999971</v>
      </c>
      <c r="W184">
        <v>295.18606773838974</v>
      </c>
    </row>
    <row r="185" spans="5:26" x14ac:dyDescent="0.45">
      <c r="E185">
        <v>16.508249953355602</v>
      </c>
      <c r="F185">
        <v>3.9354521319813855</v>
      </c>
      <c r="G185" s="1">
        <v>40.919455066921671</v>
      </c>
      <c r="H185" s="1">
        <v>36.420956713412579</v>
      </c>
      <c r="I185">
        <v>21.048795039568972</v>
      </c>
      <c r="J185">
        <v>49.463312770237792</v>
      </c>
      <c r="K185">
        <v>4.6316075054650554</v>
      </c>
      <c r="L185">
        <v>13.850999999999999</v>
      </c>
      <c r="M185">
        <v>2.3421089534240771</v>
      </c>
      <c r="N185">
        <v>4.335269138755983</v>
      </c>
      <c r="O185">
        <v>14.465215831340061</v>
      </c>
      <c r="P185">
        <v>8.9294377090377139</v>
      </c>
      <c r="Q185">
        <v>18.192317694136278</v>
      </c>
      <c r="R185">
        <v>1.1218500000000002</v>
      </c>
      <c r="S185">
        <v>4.7270326086956516</v>
      </c>
      <c r="T185">
        <v>42.020936056654421</v>
      </c>
      <c r="U185">
        <v>1.7172000000000018</v>
      </c>
      <c r="V185">
        <v>84.352387500000077</v>
      </c>
      <c r="W185">
        <v>368.98258467298729</v>
      </c>
    </row>
    <row r="186" spans="5:26" x14ac:dyDescent="0.45">
      <c r="E186">
        <v>19.809899944026711</v>
      </c>
      <c r="F186">
        <v>4.7225425583776612</v>
      </c>
      <c r="G186" s="1">
        <v>49.103346080305926</v>
      </c>
      <c r="H186" s="1">
        <v>43.705148056095084</v>
      </c>
      <c r="I186">
        <v>25.258554047482761</v>
      </c>
      <c r="J186">
        <v>59.355975324285225</v>
      </c>
      <c r="K186">
        <v>5.5579290065580622</v>
      </c>
      <c r="L186">
        <v>16.621199999999988</v>
      </c>
      <c r="M186">
        <v>2.8105307441088883</v>
      </c>
      <c r="N186">
        <v>5.2023229665071753</v>
      </c>
      <c r="O186">
        <v>17.358258997608033</v>
      </c>
      <c r="P186">
        <v>10.715325250845254</v>
      </c>
      <c r="Q186">
        <v>21.830781232963517</v>
      </c>
      <c r="R186">
        <v>1.3462199999999989</v>
      </c>
      <c r="S186">
        <v>5.6724391304347819</v>
      </c>
      <c r="T186">
        <v>50.425123267985214</v>
      </c>
      <c r="U186">
        <v>2.0606399999999994</v>
      </c>
      <c r="V186">
        <v>101.22286499999996</v>
      </c>
      <c r="W186">
        <v>442.77910160758438</v>
      </c>
    </row>
    <row r="187" spans="5:26" x14ac:dyDescent="0.45">
      <c r="E187">
        <v>26.413199925368957</v>
      </c>
      <c r="F187">
        <v>6.2967234111702126</v>
      </c>
      <c r="G187" s="1">
        <v>65.471128107074549</v>
      </c>
      <c r="H187" s="1">
        <v>58.273530741460092</v>
      </c>
      <c r="I187">
        <v>33.678072063310339</v>
      </c>
      <c r="J187">
        <v>79.141300432380319</v>
      </c>
      <c r="K187">
        <v>7.4105720087440758</v>
      </c>
      <c r="L187">
        <v>22.161599999999993</v>
      </c>
      <c r="M187">
        <v>3.7473743254785177</v>
      </c>
      <c r="N187">
        <v>6.9364306220095671</v>
      </c>
      <c r="O187">
        <v>23.144345330144063</v>
      </c>
      <c r="P187">
        <v>14.287100334460334</v>
      </c>
      <c r="Q187">
        <v>29.107708310618023</v>
      </c>
      <c r="R187">
        <v>1.7949599999999997</v>
      </c>
      <c r="S187">
        <v>7.5632521739130425</v>
      </c>
      <c r="T187">
        <v>67.233497690646971</v>
      </c>
      <c r="U187">
        <v>2.747519999999998</v>
      </c>
      <c r="V187">
        <v>134.96381999999994</v>
      </c>
      <c r="W187">
        <v>590.37213547677948</v>
      </c>
    </row>
    <row r="188" spans="5:26" x14ac:dyDescent="0.45">
      <c r="E188">
        <v>33.016499906711175</v>
      </c>
      <c r="F188">
        <v>7.870904263962764</v>
      </c>
      <c r="G188" s="1">
        <v>81.838910133843171</v>
      </c>
      <c r="H188" s="1">
        <v>72.841913426825101</v>
      </c>
      <c r="I188">
        <v>42.097590079137916</v>
      </c>
      <c r="J188">
        <v>98.926625540475413</v>
      </c>
      <c r="K188">
        <v>9.2632150109300966</v>
      </c>
      <c r="L188">
        <v>27.701999999999998</v>
      </c>
      <c r="M188">
        <v>4.6842179068481471</v>
      </c>
      <c r="N188">
        <v>8.6705382775119588</v>
      </c>
      <c r="O188">
        <v>28.930431662680064</v>
      </c>
      <c r="P188">
        <v>17.858875418075414</v>
      </c>
      <c r="Q188">
        <v>36.384635388272528</v>
      </c>
      <c r="R188">
        <v>2.2436999999999987</v>
      </c>
      <c r="S188">
        <v>9.454065217391296</v>
      </c>
      <c r="T188">
        <v>84.041872113308727</v>
      </c>
      <c r="U188">
        <v>3.4344000000000001</v>
      </c>
      <c r="V188">
        <v>168.70477499999993</v>
      </c>
      <c r="W188">
        <v>737.96516934597366</v>
      </c>
    </row>
  </sheetData>
  <mergeCells count="120">
    <mergeCell ref="AK115:AP115"/>
    <mergeCell ref="C144:H144"/>
    <mergeCell ref="I144:N144"/>
    <mergeCell ref="O144:T144"/>
    <mergeCell ref="C111:E111"/>
    <mergeCell ref="G115:L115"/>
    <mergeCell ref="M115:R115"/>
    <mergeCell ref="S115:X115"/>
    <mergeCell ref="Y115:AD115"/>
    <mergeCell ref="AE115:AJ115"/>
    <mergeCell ref="C105:E105"/>
    <mergeCell ref="C106:E106"/>
    <mergeCell ref="C107:E107"/>
    <mergeCell ref="C108:E108"/>
    <mergeCell ref="C109:E109"/>
    <mergeCell ref="C110:E110"/>
    <mergeCell ref="C99:E99"/>
    <mergeCell ref="C100:E100"/>
    <mergeCell ref="C101:E101"/>
    <mergeCell ref="C102:E102"/>
    <mergeCell ref="C103:E103"/>
    <mergeCell ref="C104:E104"/>
    <mergeCell ref="C93:E93"/>
    <mergeCell ref="C94:E94"/>
    <mergeCell ref="C95:E95"/>
    <mergeCell ref="C96:E96"/>
    <mergeCell ref="C97:E97"/>
    <mergeCell ref="C98:E98"/>
    <mergeCell ref="C87:E87"/>
    <mergeCell ref="C88:E88"/>
    <mergeCell ref="C89:E89"/>
    <mergeCell ref="C90:E90"/>
    <mergeCell ref="C91:E91"/>
    <mergeCell ref="C92:E92"/>
    <mergeCell ref="C81:E81"/>
    <mergeCell ref="C82:E82"/>
    <mergeCell ref="C83:E83"/>
    <mergeCell ref="C84:E84"/>
    <mergeCell ref="C85:E85"/>
    <mergeCell ref="C86:E86"/>
    <mergeCell ref="C75:E75"/>
    <mergeCell ref="C76:E76"/>
    <mergeCell ref="C77:E77"/>
    <mergeCell ref="C78:E78"/>
    <mergeCell ref="C79:E79"/>
    <mergeCell ref="C80:E80"/>
    <mergeCell ref="C69:E69"/>
    <mergeCell ref="C70:E70"/>
    <mergeCell ref="C71:E71"/>
    <mergeCell ref="C72:E72"/>
    <mergeCell ref="C73:E73"/>
    <mergeCell ref="C74:E74"/>
    <mergeCell ref="C63:E63"/>
    <mergeCell ref="C64:E64"/>
    <mergeCell ref="C65:E65"/>
    <mergeCell ref="C66:E66"/>
    <mergeCell ref="C67:E67"/>
    <mergeCell ref="C68:E68"/>
    <mergeCell ref="C57:E57"/>
    <mergeCell ref="C58:E58"/>
    <mergeCell ref="C59:E59"/>
    <mergeCell ref="C60:E60"/>
    <mergeCell ref="C61:E61"/>
    <mergeCell ref="C62:E62"/>
    <mergeCell ref="C51:E51"/>
    <mergeCell ref="C52:E52"/>
    <mergeCell ref="C53:E53"/>
    <mergeCell ref="C54:E54"/>
    <mergeCell ref="C55:E55"/>
    <mergeCell ref="C56:E56"/>
    <mergeCell ref="C45:E45"/>
    <mergeCell ref="C46:E46"/>
    <mergeCell ref="C47:E47"/>
    <mergeCell ref="C48:E48"/>
    <mergeCell ref="C49:E49"/>
    <mergeCell ref="C50:E50"/>
    <mergeCell ref="C39:E39"/>
    <mergeCell ref="C40:E40"/>
    <mergeCell ref="C41:E41"/>
    <mergeCell ref="C42:E42"/>
    <mergeCell ref="C43:E43"/>
    <mergeCell ref="C44:E44"/>
    <mergeCell ref="C33:E33"/>
    <mergeCell ref="C34:E34"/>
    <mergeCell ref="C35:E35"/>
    <mergeCell ref="C36:E36"/>
    <mergeCell ref="C37:E37"/>
    <mergeCell ref="C38:E38"/>
    <mergeCell ref="C27:E27"/>
    <mergeCell ref="C28:E28"/>
    <mergeCell ref="C29:E29"/>
    <mergeCell ref="C30:E30"/>
    <mergeCell ref="C31:E31"/>
    <mergeCell ref="C32:E32"/>
    <mergeCell ref="C21:E21"/>
    <mergeCell ref="C22:E22"/>
    <mergeCell ref="C23:E23"/>
    <mergeCell ref="C24:E24"/>
    <mergeCell ref="C25:E25"/>
    <mergeCell ref="C26:E26"/>
    <mergeCell ref="C15:E15"/>
    <mergeCell ref="C16:E16"/>
    <mergeCell ref="C17:E17"/>
    <mergeCell ref="C18:E18"/>
    <mergeCell ref="C19:E19"/>
    <mergeCell ref="C20:E20"/>
    <mergeCell ref="C9:E9"/>
    <mergeCell ref="C10:E10"/>
    <mergeCell ref="C11:E11"/>
    <mergeCell ref="C12:E12"/>
    <mergeCell ref="C13:E13"/>
    <mergeCell ref="C14:E14"/>
    <mergeCell ref="B2:G3"/>
    <mergeCell ref="J3:K3"/>
    <mergeCell ref="B5:C7"/>
    <mergeCell ref="D5:D7"/>
    <mergeCell ref="F5:F7"/>
    <mergeCell ref="G5:G7"/>
    <mergeCell ref="H5:H7"/>
    <mergeCell ref="J5:K5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F41C8-2EDD-452D-B674-8C71DBB835AE}">
  <dimension ref="A1:AS186"/>
  <sheetViews>
    <sheetView topLeftCell="O132" zoomScale="60" zoomScaleNormal="60" workbookViewId="0">
      <selection activeCell="Y148" sqref="Y148:AD148"/>
    </sheetView>
  </sheetViews>
  <sheetFormatPr defaultRowHeight="14.25" x14ac:dyDescent="0.45"/>
  <cols>
    <col min="2" max="2" width="19.59765625" customWidth="1"/>
    <col min="3" max="3" width="12.73046875" bestFit="1" customWidth="1"/>
    <col min="4" max="4" width="11.59765625" bestFit="1" customWidth="1"/>
    <col min="5" max="5" width="12.73046875" bestFit="1" customWidth="1"/>
    <col min="6" max="6" width="16.3984375" customWidth="1"/>
    <col min="7" max="7" width="13.59765625" style="1" customWidth="1"/>
    <col min="8" max="8" width="12.1328125" style="1" customWidth="1"/>
    <col min="9" max="9" width="11.1328125" customWidth="1"/>
    <col min="10" max="10" width="12.3984375" customWidth="1"/>
    <col min="11" max="11" width="12.265625" customWidth="1"/>
    <col min="12" max="12" width="12.3984375" customWidth="1"/>
    <col min="13" max="14" width="12.265625" bestFit="1" customWidth="1"/>
    <col min="15" max="15" width="11.3984375" bestFit="1" customWidth="1"/>
    <col min="16" max="17" width="12.265625" bestFit="1" customWidth="1"/>
    <col min="18" max="18" width="8.796875" customWidth="1"/>
    <col min="19" max="19" width="14.59765625" bestFit="1" customWidth="1"/>
    <col min="20" max="21" width="15.59765625" bestFit="1" customWidth="1"/>
    <col min="22" max="22" width="10.1328125" customWidth="1"/>
    <col min="23" max="24" width="15.59765625" bestFit="1" customWidth="1"/>
    <col min="25" max="25" width="8.73046875" style="1"/>
    <col min="26" max="27" width="11.796875" customWidth="1"/>
    <col min="28" max="28" width="8.796875" customWidth="1"/>
    <col min="30" max="30" width="10.265625" bestFit="1" customWidth="1"/>
  </cols>
  <sheetData>
    <row r="1" spans="1:27" ht="12" customHeight="1" thickBot="1" x14ac:dyDescent="0.5">
      <c r="B1" t="s">
        <v>69</v>
      </c>
    </row>
    <row r="2" spans="1:27" ht="15" customHeight="1" thickBot="1" x14ac:dyDescent="0.5">
      <c r="B2" s="173" t="s">
        <v>0</v>
      </c>
      <c r="C2" s="174"/>
      <c r="D2" s="174"/>
      <c r="E2" s="174"/>
      <c r="F2" s="174"/>
      <c r="G2" s="175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7" ht="14.65" thickBot="1" x14ac:dyDescent="0.5">
      <c r="B3" s="176"/>
      <c r="C3" s="177"/>
      <c r="D3" s="177"/>
      <c r="E3" s="177"/>
      <c r="F3" s="177"/>
      <c r="G3" s="178"/>
      <c r="H3" s="2"/>
      <c r="I3" s="2"/>
      <c r="J3" s="179" t="s">
        <v>1</v>
      </c>
      <c r="K3" s="180"/>
      <c r="L3" s="3">
        <v>8.5000000000000006E-3</v>
      </c>
      <c r="M3" s="4"/>
      <c r="N3" s="4"/>
      <c r="O3" s="2"/>
      <c r="P3" s="2"/>
      <c r="Q3" s="2"/>
      <c r="R3" s="2"/>
      <c r="S3" s="2"/>
      <c r="T3" s="2"/>
      <c r="U3" s="2"/>
      <c r="V3" s="2"/>
      <c r="W3" s="5"/>
      <c r="X3" s="5"/>
    </row>
    <row r="4" spans="1:27" ht="14.65" thickBot="1" x14ac:dyDescent="0.5"/>
    <row r="5" spans="1:27" ht="15" customHeight="1" thickBot="1" x14ac:dyDescent="0.5">
      <c r="B5" s="181" t="s">
        <v>2</v>
      </c>
      <c r="C5" s="182"/>
      <c r="D5" s="187">
        <f>392+G5</f>
        <v>572</v>
      </c>
      <c r="F5" s="190" t="s">
        <v>3</v>
      </c>
      <c r="G5" s="191">
        <v>180</v>
      </c>
      <c r="H5" s="194"/>
      <c r="I5" s="6"/>
      <c r="J5" s="195" t="s">
        <v>5</v>
      </c>
      <c r="K5" s="196"/>
      <c r="L5" s="7">
        <v>1.2500000000000001E-2</v>
      </c>
      <c r="M5" s="8"/>
      <c r="N5" s="8"/>
      <c r="O5" s="6"/>
      <c r="P5" s="6"/>
      <c r="Q5" s="6"/>
      <c r="R5" s="6"/>
      <c r="S5" s="6"/>
      <c r="T5" s="6"/>
      <c r="U5" s="6"/>
      <c r="V5" s="6"/>
    </row>
    <row r="6" spans="1:27" ht="15" customHeight="1" x14ac:dyDescent="0.45">
      <c r="B6" s="183"/>
      <c r="C6" s="184"/>
      <c r="D6" s="188"/>
      <c r="F6" s="183"/>
      <c r="G6" s="192"/>
      <c r="H6" s="194"/>
      <c r="I6" s="6"/>
      <c r="J6" s="6"/>
      <c r="K6" s="6"/>
      <c r="L6" s="6"/>
      <c r="M6" s="9"/>
      <c r="N6" s="6"/>
      <c r="O6" s="6"/>
      <c r="P6" s="6"/>
      <c r="Q6" s="6"/>
      <c r="R6" s="6"/>
      <c r="S6" s="6"/>
      <c r="T6" s="6"/>
      <c r="U6" s="6"/>
      <c r="V6" s="6"/>
    </row>
    <row r="7" spans="1:27" ht="15" customHeight="1" thickBot="1" x14ac:dyDescent="0.5">
      <c r="B7" s="185"/>
      <c r="C7" s="186"/>
      <c r="D7" s="189"/>
      <c r="F7" s="185"/>
      <c r="G7" s="193"/>
      <c r="H7" s="194"/>
      <c r="I7" s="197" t="s">
        <v>54</v>
      </c>
      <c r="J7" s="197"/>
      <c r="K7" s="197"/>
      <c r="L7" s="197"/>
      <c r="M7" s="197"/>
      <c r="N7" s="5"/>
      <c r="O7" s="5"/>
      <c r="P7" s="6"/>
      <c r="Q7" s="6"/>
      <c r="R7" s="6"/>
      <c r="S7" s="6"/>
      <c r="T7" s="6"/>
      <c r="U7" s="6"/>
      <c r="V7" s="6"/>
    </row>
    <row r="8" spans="1:27" ht="14.65" thickBot="1" x14ac:dyDescent="0.5">
      <c r="F8" s="12"/>
      <c r="G8" s="13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4"/>
      <c r="W8" s="12"/>
      <c r="X8" s="12"/>
    </row>
    <row r="9" spans="1:27" ht="14.65" thickBot="1" x14ac:dyDescent="0.5">
      <c r="B9" s="5" t="s">
        <v>8</v>
      </c>
      <c r="C9" s="163" t="s">
        <v>9</v>
      </c>
      <c r="D9" s="163"/>
      <c r="E9" s="163"/>
      <c r="F9" s="15" t="s">
        <v>10</v>
      </c>
      <c r="G9" s="15" t="s">
        <v>11</v>
      </c>
      <c r="H9" s="15" t="s">
        <v>55</v>
      </c>
      <c r="I9" s="52" t="s">
        <v>13</v>
      </c>
      <c r="J9" s="53" t="s">
        <v>14</v>
      </c>
      <c r="K9" s="53" t="s">
        <v>15</v>
      </c>
      <c r="L9" s="53" t="s">
        <v>16</v>
      </c>
      <c r="M9" s="53" t="s">
        <v>17</v>
      </c>
      <c r="N9" s="53" t="s">
        <v>18</v>
      </c>
      <c r="O9" s="53" t="s">
        <v>19</v>
      </c>
      <c r="P9" s="53" t="s">
        <v>20</v>
      </c>
      <c r="Q9" s="53" t="s">
        <v>21</v>
      </c>
      <c r="R9" s="53" t="s">
        <v>22</v>
      </c>
      <c r="S9" s="53" t="s">
        <v>23</v>
      </c>
      <c r="T9" s="53" t="s">
        <v>24</v>
      </c>
      <c r="U9" s="53" t="s">
        <v>25</v>
      </c>
      <c r="V9" s="53" t="s">
        <v>26</v>
      </c>
      <c r="W9" s="53" t="s">
        <v>27</v>
      </c>
      <c r="X9" s="53" t="s">
        <v>28</v>
      </c>
      <c r="Y9" s="53" t="s">
        <v>29</v>
      </c>
      <c r="Z9" s="54" t="s">
        <v>30</v>
      </c>
      <c r="AA9" t="s">
        <v>31</v>
      </c>
    </row>
    <row r="10" spans="1:27" x14ac:dyDescent="0.45">
      <c r="A10">
        <v>0</v>
      </c>
      <c r="B10" s="5">
        <v>2021</v>
      </c>
      <c r="C10" s="55">
        <v>0</v>
      </c>
      <c r="D10" s="56"/>
      <c r="E10" s="56"/>
      <c r="F10" s="13">
        <v>3125</v>
      </c>
      <c r="G10" s="13">
        <v>3125</v>
      </c>
      <c r="H10" s="1">
        <v>833.11</v>
      </c>
      <c r="I10" s="12">
        <v>163.04444398375901</v>
      </c>
      <c r="J10" s="12">
        <v>38.868663031914899</v>
      </c>
      <c r="K10" s="12">
        <v>404.14276609305301</v>
      </c>
      <c r="L10" s="12">
        <v>359.71315272506251</v>
      </c>
      <c r="M10" s="12">
        <v>207.88933372413794</v>
      </c>
      <c r="N10" s="12">
        <v>488.52654587889134</v>
      </c>
      <c r="O10" s="12">
        <v>45.744271658914087</v>
      </c>
      <c r="P10" s="12">
        <v>136.80000000000001</v>
      </c>
      <c r="Q10" s="12">
        <v>23.131940280731602</v>
      </c>
      <c r="R10" s="12">
        <v>42.817472975367714</v>
      </c>
      <c r="S10" s="12">
        <v>142.8663291984202</v>
      </c>
      <c r="T10" s="12">
        <v>88.191977373211969</v>
      </c>
      <c r="U10" s="12">
        <v>179.67721179393848</v>
      </c>
      <c r="V10" s="12">
        <v>11.08</v>
      </c>
      <c r="W10" s="12">
        <v>46.686741814278044</v>
      </c>
      <c r="X10" s="12">
        <v>415.02159068300614</v>
      </c>
      <c r="Y10" s="12">
        <v>16.96</v>
      </c>
      <c r="Z10" s="12">
        <v>833.11</v>
      </c>
      <c r="AA10">
        <f>SUM(H10:Y10)</f>
        <v>3644.2724412146872</v>
      </c>
    </row>
    <row r="11" spans="1:27" x14ac:dyDescent="0.45">
      <c r="A11">
        <v>1</v>
      </c>
      <c r="B11" s="5">
        <v>2022</v>
      </c>
      <c r="C11" s="57">
        <v>5.0625000000000008E-4</v>
      </c>
      <c r="D11" s="56"/>
      <c r="E11" s="56"/>
      <c r="F11" s="13">
        <f>$G$10*(1+C11)</f>
        <v>3126.58203125</v>
      </c>
      <c r="G11" s="13">
        <f>$G$10*(1+C11)*((1+$L$3)^(B11-2021))</f>
        <v>3153.157978515625</v>
      </c>
      <c r="H11" s="13">
        <f>$H$10*(1+C11)*((1+$L$3)^(B11-2021))</f>
        <v>840.61678191396868</v>
      </c>
      <c r="I11" s="12">
        <f>I$10*(1+$C11)</f>
        <v>163.12698523352577</v>
      </c>
      <c r="J11" s="12">
        <f t="shared" ref="J11:AA25" si="0">J$10*(1+$C11)</f>
        <v>38.888340292574803</v>
      </c>
      <c r="K11" s="12">
        <f t="shared" si="0"/>
        <v>404.34736336838762</v>
      </c>
      <c r="L11" s="12">
        <f t="shared" si="0"/>
        <v>359.89525750862953</v>
      </c>
      <c r="M11" s="12">
        <f t="shared" si="0"/>
        <v>207.99457769933576</v>
      </c>
      <c r="N11" s="12">
        <f t="shared" si="0"/>
        <v>488.77386244274248</v>
      </c>
      <c r="O11" s="12">
        <f t="shared" si="0"/>
        <v>45.767429696441411</v>
      </c>
      <c r="P11" s="12">
        <f>P$10*(1+$C11)</f>
        <v>136.86925500000001</v>
      </c>
      <c r="Q11" s="12">
        <f t="shared" si="0"/>
        <v>23.143650825498721</v>
      </c>
      <c r="R11" s="12">
        <f t="shared" si="0"/>
        <v>42.839149321061491</v>
      </c>
      <c r="S11" s="12">
        <f t="shared" si="0"/>
        <v>142.93865527757688</v>
      </c>
      <c r="T11" s="12">
        <f t="shared" si="0"/>
        <v>88.236624561757154</v>
      </c>
      <c r="U11" s="12">
        <f t="shared" si="0"/>
        <v>179.76817338240915</v>
      </c>
      <c r="V11" s="12">
        <f t="shared" si="0"/>
        <v>11.085609249999999</v>
      </c>
      <c r="W11" s="12">
        <f t="shared" si="0"/>
        <v>46.710376977321516</v>
      </c>
      <c r="X11" s="12">
        <f t="shared" si="0"/>
        <v>415.23169536328936</v>
      </c>
      <c r="Y11" s="12">
        <f t="shared" si="0"/>
        <v>16.968585999999998</v>
      </c>
      <c r="Z11" s="12">
        <f t="shared" si="0"/>
        <v>833.53176193749994</v>
      </c>
      <c r="AA11" s="12">
        <f t="shared" si="0"/>
        <v>3646.1173541380517</v>
      </c>
    </row>
    <row r="12" spans="1:27" x14ac:dyDescent="0.45">
      <c r="A12">
        <v>2</v>
      </c>
      <c r="B12" s="5">
        <v>2023</v>
      </c>
      <c r="C12" s="57">
        <v>1.0125000000000002E-3</v>
      </c>
      <c r="D12" s="56"/>
      <c r="E12" s="56"/>
      <c r="F12" s="13">
        <f>$G$10*(1+C12)</f>
        <v>3128.1640625000005</v>
      </c>
      <c r="G12" s="13">
        <f t="shared" ref="G12:G75" si="1">$G$10*(1+C12)*((1+$L$3)^(B12-2021))</f>
        <v>3181.5688614160163</v>
      </c>
      <c r="H12" s="13">
        <f>$H$10*(1+C12)*((1+$L$3)^(B12-2021))</f>
        <v>848.19098692297507</v>
      </c>
      <c r="I12" s="12">
        <f>$I$10*(1+C12)</f>
        <v>163.20952648329259</v>
      </c>
      <c r="J12" s="12">
        <f t="shared" si="0"/>
        <v>38.908017553234714</v>
      </c>
      <c r="K12" s="12">
        <f t="shared" si="0"/>
        <v>404.55196064372228</v>
      </c>
      <c r="L12" s="12">
        <f t="shared" si="0"/>
        <v>360.07736229219665</v>
      </c>
      <c r="M12" s="12">
        <f t="shared" si="0"/>
        <v>208.09982167453364</v>
      </c>
      <c r="N12" s="12">
        <f t="shared" si="0"/>
        <v>489.02117900659374</v>
      </c>
      <c r="O12" s="12">
        <f t="shared" si="0"/>
        <v>45.790587733968742</v>
      </c>
      <c r="P12" s="12">
        <f t="shared" si="0"/>
        <v>136.93851000000004</v>
      </c>
      <c r="Q12" s="12">
        <f t="shared" si="0"/>
        <v>23.155361370265844</v>
      </c>
      <c r="R12" s="12">
        <f t="shared" si="0"/>
        <v>42.860825666755275</v>
      </c>
      <c r="S12" s="12">
        <f t="shared" si="0"/>
        <v>143.01098135673362</v>
      </c>
      <c r="T12" s="12">
        <f t="shared" si="0"/>
        <v>88.281271750302352</v>
      </c>
      <c r="U12" s="12">
        <f t="shared" si="0"/>
        <v>179.85913497087986</v>
      </c>
      <c r="V12" s="12">
        <f t="shared" si="0"/>
        <v>11.091218500000002</v>
      </c>
      <c r="W12" s="12">
        <f t="shared" si="0"/>
        <v>46.734012140365003</v>
      </c>
      <c r="X12" s="12">
        <f t="shared" si="0"/>
        <v>415.4418000435727</v>
      </c>
      <c r="Y12" s="12">
        <f t="shared" si="0"/>
        <v>16.977172000000003</v>
      </c>
      <c r="Z12" s="12">
        <f t="shared" si="0"/>
        <v>833.95352387500009</v>
      </c>
      <c r="AA12" s="12">
        <f t="shared" si="0"/>
        <v>3647.9622670614172</v>
      </c>
    </row>
    <row r="13" spans="1:27" x14ac:dyDescent="0.45">
      <c r="A13">
        <v>3</v>
      </c>
      <c r="B13" s="5">
        <v>2024</v>
      </c>
      <c r="C13" s="57">
        <v>1.5187500000000001E-3</v>
      </c>
      <c r="D13" s="56"/>
      <c r="E13" s="56"/>
      <c r="F13" s="13">
        <f t="shared" ref="F13:F76" si="2">$G$10*(1+C13)</f>
        <v>3129.74609375</v>
      </c>
      <c r="G13" s="13">
        <f t="shared" si="1"/>
        <v>3210.2349136617649</v>
      </c>
      <c r="H13" s="13">
        <f t="shared" ref="H13:H76" si="3">$H$10*(1+C13)*((1+$L$3)^(B13-2021))</f>
        <v>855.8332188546409</v>
      </c>
      <c r="I13" s="12">
        <f t="shared" ref="I13:I76" si="4">$I$10*(1+C13)</f>
        <v>163.29206773305935</v>
      </c>
      <c r="J13" s="12">
        <f t="shared" si="0"/>
        <v>38.927694813894618</v>
      </c>
      <c r="K13" s="12">
        <f t="shared" si="0"/>
        <v>404.75655791905683</v>
      </c>
      <c r="L13" s="12">
        <f t="shared" si="0"/>
        <v>360.25946707576372</v>
      </c>
      <c r="M13" s="12">
        <f t="shared" si="0"/>
        <v>208.20506564973147</v>
      </c>
      <c r="N13" s="12">
        <f t="shared" si="0"/>
        <v>489.26849557044494</v>
      </c>
      <c r="O13" s="12">
        <f t="shared" si="0"/>
        <v>45.813745771496066</v>
      </c>
      <c r="P13" s="12">
        <f t="shared" si="0"/>
        <v>137.00776500000001</v>
      </c>
      <c r="Q13" s="12">
        <f t="shared" si="0"/>
        <v>23.167071915032963</v>
      </c>
      <c r="R13" s="12">
        <f t="shared" si="0"/>
        <v>42.882502012449052</v>
      </c>
      <c r="S13" s="12">
        <f t="shared" si="0"/>
        <v>143.0833074358903</v>
      </c>
      <c r="T13" s="12">
        <f t="shared" si="0"/>
        <v>88.325918938847536</v>
      </c>
      <c r="U13" s="12">
        <f t="shared" si="0"/>
        <v>179.95009655935053</v>
      </c>
      <c r="V13" s="12">
        <f t="shared" si="0"/>
        <v>11.096827750000001</v>
      </c>
      <c r="W13" s="12">
        <f t="shared" si="0"/>
        <v>46.757647303408476</v>
      </c>
      <c r="X13" s="12">
        <f t="shared" si="0"/>
        <v>415.65190472385598</v>
      </c>
      <c r="Y13" s="12">
        <f t="shared" si="0"/>
        <v>16.985758000000001</v>
      </c>
      <c r="Z13" s="12">
        <f t="shared" si="0"/>
        <v>834.37528581250001</v>
      </c>
      <c r="AA13" s="12">
        <f t="shared" si="0"/>
        <v>3649.8071799847821</v>
      </c>
    </row>
    <row r="14" spans="1:27" x14ac:dyDescent="0.45">
      <c r="A14">
        <v>4</v>
      </c>
      <c r="B14" s="5">
        <v>2025</v>
      </c>
      <c r="C14" s="57">
        <v>2.0250000000000003E-3</v>
      </c>
      <c r="D14" s="56"/>
      <c r="E14" s="56"/>
      <c r="F14" s="13">
        <f>$G$10*(1+C14)</f>
        <v>3131.328125</v>
      </c>
      <c r="G14" s="13">
        <f t="shared" si="1"/>
        <v>3239.1584204454548</v>
      </c>
      <c r="H14" s="13">
        <f t="shared" si="3"/>
        <v>863.54408693034009</v>
      </c>
      <c r="I14" s="12">
        <f>$I$10*(1+C14)</f>
        <v>163.37460898282612</v>
      </c>
      <c r="J14" s="12">
        <f>J$10*(1+$C14)</f>
        <v>38.947372074554522</v>
      </c>
      <c r="K14" s="12">
        <f>K$10*(1+$C14)</f>
        <v>404.96115519439144</v>
      </c>
      <c r="L14" s="12">
        <f>L$10*(1+$C14)</f>
        <v>360.44157185933074</v>
      </c>
      <c r="M14" s="12">
        <f t="shared" si="0"/>
        <v>208.31030962492932</v>
      </c>
      <c r="N14" s="12">
        <f t="shared" si="0"/>
        <v>489.51581213429608</v>
      </c>
      <c r="O14" s="12">
        <f t="shared" si="0"/>
        <v>45.836903809023383</v>
      </c>
      <c r="P14" s="12">
        <f t="shared" si="0"/>
        <v>137.07702</v>
      </c>
      <c r="Q14" s="12">
        <f t="shared" si="0"/>
        <v>23.178782459800082</v>
      </c>
      <c r="R14" s="12">
        <f t="shared" si="0"/>
        <v>42.904178358142829</v>
      </c>
      <c r="S14" s="12">
        <f t="shared" si="0"/>
        <v>143.15563351504699</v>
      </c>
      <c r="T14" s="12">
        <f t="shared" si="0"/>
        <v>88.370566127392721</v>
      </c>
      <c r="U14" s="12">
        <f t="shared" si="0"/>
        <v>180.04105814782119</v>
      </c>
      <c r="V14" s="12">
        <f t="shared" si="0"/>
        <v>11.102437</v>
      </c>
      <c r="W14" s="12">
        <f t="shared" si="0"/>
        <v>46.781282466451955</v>
      </c>
      <c r="X14" s="12">
        <f t="shared" si="0"/>
        <v>415.8620094041392</v>
      </c>
      <c r="Y14" s="12">
        <f t="shared" si="0"/>
        <v>16.994344000000002</v>
      </c>
      <c r="Z14" s="12">
        <f t="shared" si="0"/>
        <v>834.79704774999993</v>
      </c>
      <c r="AA14" s="12">
        <f t="shared" si="0"/>
        <v>3651.6520929081466</v>
      </c>
    </row>
    <row r="15" spans="1:27" x14ac:dyDescent="0.45">
      <c r="A15" s="114">
        <v>5</v>
      </c>
      <c r="B15" s="115">
        <v>2026</v>
      </c>
      <c r="C15" s="57">
        <v>2.5312500000000005E-3</v>
      </c>
      <c r="D15" s="56"/>
      <c r="E15" s="56"/>
      <c r="F15" s="13">
        <f t="shared" si="2"/>
        <v>3132.9101562500005</v>
      </c>
      <c r="G15" s="13">
        <f t="shared" si="1"/>
        <v>3268.3416873719557</v>
      </c>
      <c r="H15" s="13">
        <f t="shared" si="3"/>
        <v>871.32420581326403</v>
      </c>
      <c r="I15" s="12">
        <f t="shared" si="4"/>
        <v>163.45715023259291</v>
      </c>
      <c r="J15" s="12">
        <f t="shared" si="0"/>
        <v>38.96704933521444</v>
      </c>
      <c r="K15" s="12">
        <f t="shared" si="0"/>
        <v>405.1657524697261</v>
      </c>
      <c r="L15" s="12">
        <f t="shared" si="0"/>
        <v>360.62367664289786</v>
      </c>
      <c r="M15" s="12">
        <f t="shared" si="0"/>
        <v>208.4155536001272</v>
      </c>
      <c r="N15" s="12">
        <f t="shared" si="0"/>
        <v>489.76312869814734</v>
      </c>
      <c r="O15" s="12">
        <f t="shared" si="0"/>
        <v>45.860061846550721</v>
      </c>
      <c r="P15" s="12">
        <f t="shared" si="0"/>
        <v>137.14627500000003</v>
      </c>
      <c r="Q15" s="12">
        <f t="shared" si="0"/>
        <v>23.190493004567205</v>
      </c>
      <c r="R15" s="12">
        <f t="shared" si="0"/>
        <v>42.92585470383662</v>
      </c>
      <c r="S15" s="12">
        <f t="shared" si="0"/>
        <v>143.22795959420372</v>
      </c>
      <c r="T15" s="12">
        <f t="shared" si="0"/>
        <v>88.415213315937919</v>
      </c>
      <c r="U15" s="12">
        <f t="shared" si="0"/>
        <v>180.13201973629191</v>
      </c>
      <c r="V15" s="12">
        <f t="shared" si="0"/>
        <v>11.108046250000001</v>
      </c>
      <c r="W15" s="12">
        <f t="shared" si="0"/>
        <v>46.804917629495442</v>
      </c>
      <c r="X15" s="12">
        <f t="shared" si="0"/>
        <v>416.07211408442254</v>
      </c>
      <c r="Y15" s="12">
        <f t="shared" si="0"/>
        <v>17.002930000000003</v>
      </c>
      <c r="Z15" s="12">
        <f t="shared" si="0"/>
        <v>835.21880968750008</v>
      </c>
      <c r="AA15" s="12">
        <f t="shared" si="0"/>
        <v>3653.4970058315121</v>
      </c>
    </row>
    <row r="16" spans="1:27" x14ac:dyDescent="0.45">
      <c r="A16">
        <v>6</v>
      </c>
      <c r="B16" s="5">
        <v>2027</v>
      </c>
      <c r="C16" s="57">
        <v>3.5437500000000009E-3</v>
      </c>
      <c r="D16" s="56"/>
      <c r="E16" s="56"/>
      <c r="F16" s="13">
        <f>$G$10*(1+C16)</f>
        <v>3136.07421875</v>
      </c>
      <c r="G16" s="13">
        <f t="shared" si="1"/>
        <v>3299.4514895660418</v>
      </c>
      <c r="H16" s="13">
        <f t="shared" si="3"/>
        <v>879.61792975115668</v>
      </c>
      <c r="I16" s="12">
        <f t="shared" si="4"/>
        <v>163.62223273212643</v>
      </c>
      <c r="J16" s="12">
        <f t="shared" si="0"/>
        <v>39.006403856534249</v>
      </c>
      <c r="K16" s="12">
        <f t="shared" si="0"/>
        <v>405.57494702039526</v>
      </c>
      <c r="L16" s="12">
        <f t="shared" si="0"/>
        <v>360.98788621003195</v>
      </c>
      <c r="M16" s="12">
        <f t="shared" si="0"/>
        <v>208.62604155052284</v>
      </c>
      <c r="N16" s="12">
        <f t="shared" si="0"/>
        <v>490.25776182584963</v>
      </c>
      <c r="O16" s="12">
        <f t="shared" si="0"/>
        <v>45.906377921605362</v>
      </c>
      <c r="P16" s="12">
        <f t="shared" si="0"/>
        <v>137.284785</v>
      </c>
      <c r="Q16" s="12">
        <f t="shared" si="0"/>
        <v>23.213914094101444</v>
      </c>
      <c r="R16" s="12">
        <f t="shared" si="0"/>
        <v>42.969207395224174</v>
      </c>
      <c r="S16" s="12">
        <f t="shared" si="0"/>
        <v>143.37261175251709</v>
      </c>
      <c r="T16" s="12">
        <f t="shared" si="0"/>
        <v>88.504507693028287</v>
      </c>
      <c r="U16" s="12">
        <f t="shared" si="0"/>
        <v>180.31394291323323</v>
      </c>
      <c r="V16" s="12">
        <f t="shared" si="0"/>
        <v>11.119264749999999</v>
      </c>
      <c r="W16" s="12">
        <f t="shared" si="0"/>
        <v>46.852187955582387</v>
      </c>
      <c r="X16" s="12">
        <f t="shared" si="0"/>
        <v>416.49232344498904</v>
      </c>
      <c r="Y16" s="12">
        <f t="shared" si="0"/>
        <v>17.020102000000001</v>
      </c>
      <c r="Z16" s="12">
        <f t="shared" si="0"/>
        <v>836.06233356249993</v>
      </c>
      <c r="AA16" s="12">
        <f t="shared" si="0"/>
        <v>3657.1868316782416</v>
      </c>
    </row>
    <row r="17" spans="1:30" x14ac:dyDescent="0.45">
      <c r="A17">
        <v>7</v>
      </c>
      <c r="B17" s="5">
        <v>2028</v>
      </c>
      <c r="C17" s="57">
        <v>4.5562500000000013E-3</v>
      </c>
      <c r="D17" s="56"/>
      <c r="E17" s="56"/>
      <c r="F17" s="13">
        <f t="shared" si="2"/>
        <v>3139.23828125</v>
      </c>
      <c r="G17" s="13">
        <f t="shared" si="1"/>
        <v>3330.8540207105143</v>
      </c>
      <c r="H17" s="13">
        <f t="shared" si="3"/>
        <v>887.98969382212374</v>
      </c>
      <c r="I17" s="12">
        <f t="shared" si="4"/>
        <v>163.78731523166002</v>
      </c>
      <c r="J17" s="12">
        <f t="shared" si="0"/>
        <v>39.045758377854064</v>
      </c>
      <c r="K17" s="12">
        <f t="shared" si="0"/>
        <v>405.98414157106453</v>
      </c>
      <c r="L17" s="12">
        <f t="shared" si="0"/>
        <v>361.35209577716608</v>
      </c>
      <c r="M17" s="12">
        <f t="shared" si="0"/>
        <v>208.83652950091854</v>
      </c>
      <c r="N17" s="12">
        <f t="shared" si="0"/>
        <v>490.75239495355208</v>
      </c>
      <c r="O17" s="12">
        <f t="shared" si="0"/>
        <v>45.952693996660017</v>
      </c>
      <c r="P17" s="12">
        <f t="shared" si="0"/>
        <v>137.42329500000002</v>
      </c>
      <c r="Q17" s="12">
        <f t="shared" si="0"/>
        <v>23.237335183635686</v>
      </c>
      <c r="R17" s="12">
        <f t="shared" si="0"/>
        <v>43.012560086611735</v>
      </c>
      <c r="S17" s="12">
        <f t="shared" si="0"/>
        <v>143.51726391083051</v>
      </c>
      <c r="T17" s="12">
        <f t="shared" si="0"/>
        <v>88.59380207011867</v>
      </c>
      <c r="U17" s="12">
        <f t="shared" si="0"/>
        <v>180.49586609017462</v>
      </c>
      <c r="V17" s="12">
        <f t="shared" si="0"/>
        <v>11.130483250000001</v>
      </c>
      <c r="W17" s="12">
        <f t="shared" si="0"/>
        <v>46.899458281669347</v>
      </c>
      <c r="X17" s="12">
        <f t="shared" si="0"/>
        <v>416.9125328055556</v>
      </c>
      <c r="Y17" s="12">
        <f t="shared" si="0"/>
        <v>17.037274</v>
      </c>
      <c r="Z17" s="12">
        <f t="shared" si="0"/>
        <v>836.9058574375</v>
      </c>
      <c r="AA17" s="12">
        <f t="shared" si="0"/>
        <v>3660.876657524972</v>
      </c>
      <c r="AD17" s="58">
        <f>SUM(Z11:Z25)</f>
        <v>12576.784768125</v>
      </c>
    </row>
    <row r="18" spans="1:30" x14ac:dyDescent="0.45">
      <c r="A18">
        <v>8</v>
      </c>
      <c r="B18" s="5">
        <v>2029</v>
      </c>
      <c r="C18" s="57">
        <v>5.5687500000000017E-3</v>
      </c>
      <c r="D18" s="56"/>
      <c r="E18" s="56"/>
      <c r="F18" s="13">
        <f t="shared" si="2"/>
        <v>3142.4023437499995</v>
      </c>
      <c r="G18" s="13">
        <f t="shared" si="1"/>
        <v>3362.552009514322</v>
      </c>
      <c r="H18" s="13">
        <f t="shared" si="3"/>
        <v>896.44022548687269</v>
      </c>
      <c r="I18" s="12">
        <f t="shared" si="4"/>
        <v>163.95239773119354</v>
      </c>
      <c r="J18" s="12">
        <f t="shared" si="0"/>
        <v>39.085112899173872</v>
      </c>
      <c r="K18" s="12">
        <f t="shared" si="0"/>
        <v>406.39333612173368</v>
      </c>
      <c r="L18" s="12">
        <f t="shared" si="0"/>
        <v>361.71630534430017</v>
      </c>
      <c r="M18" s="12">
        <f t="shared" si="0"/>
        <v>209.04701745131422</v>
      </c>
      <c r="N18" s="12">
        <f t="shared" si="0"/>
        <v>491.24702808125437</v>
      </c>
      <c r="O18" s="12">
        <f t="shared" si="0"/>
        <v>45.999010071714657</v>
      </c>
      <c r="P18" s="12">
        <f t="shared" si="0"/>
        <v>137.56180499999999</v>
      </c>
      <c r="Q18" s="12">
        <f t="shared" si="0"/>
        <v>23.260756273169925</v>
      </c>
      <c r="R18" s="12">
        <f t="shared" si="0"/>
        <v>43.055912777999289</v>
      </c>
      <c r="S18" s="12">
        <f t="shared" si="0"/>
        <v>143.6619160691439</v>
      </c>
      <c r="T18" s="12">
        <f t="shared" si="0"/>
        <v>88.683096447209039</v>
      </c>
      <c r="U18" s="12">
        <f t="shared" si="0"/>
        <v>180.67778926711597</v>
      </c>
      <c r="V18" s="12">
        <f t="shared" si="0"/>
        <v>11.141701749999999</v>
      </c>
      <c r="W18" s="12">
        <f t="shared" si="0"/>
        <v>46.946728607756299</v>
      </c>
      <c r="X18" s="12">
        <f t="shared" si="0"/>
        <v>417.3327421661221</v>
      </c>
      <c r="Y18" s="12">
        <f t="shared" si="0"/>
        <v>17.054445999999999</v>
      </c>
      <c r="Z18" s="12">
        <f t="shared" si="0"/>
        <v>837.74938131249996</v>
      </c>
      <c r="AA18" s="12">
        <f t="shared" si="0"/>
        <v>3664.566483371701</v>
      </c>
    </row>
    <row r="19" spans="1:30" x14ac:dyDescent="0.45">
      <c r="A19">
        <v>9</v>
      </c>
      <c r="B19" s="5">
        <v>2030</v>
      </c>
      <c r="C19" s="57">
        <v>6.581250000000002E-3</v>
      </c>
      <c r="D19" s="56"/>
      <c r="E19" s="56"/>
      <c r="F19" s="13">
        <f t="shared" si="2"/>
        <v>3145.56640625</v>
      </c>
      <c r="G19" s="13">
        <f t="shared" si="1"/>
        <v>3394.5482099247988</v>
      </c>
      <c r="H19" s="13">
        <f t="shared" si="3"/>
        <v>904.97025893454384</v>
      </c>
      <c r="I19" s="12">
        <f t="shared" si="4"/>
        <v>164.11748023072712</v>
      </c>
      <c r="J19" s="12">
        <f t="shared" si="0"/>
        <v>39.124467420493687</v>
      </c>
      <c r="K19" s="12">
        <f t="shared" si="0"/>
        <v>406.8025306724029</v>
      </c>
      <c r="L19" s="12">
        <f t="shared" si="0"/>
        <v>362.08051491143431</v>
      </c>
      <c r="M19" s="12">
        <f t="shared" si="0"/>
        <v>209.25750540170992</v>
      </c>
      <c r="N19" s="12">
        <f t="shared" si="0"/>
        <v>491.74166120895677</v>
      </c>
      <c r="O19" s="12">
        <f t="shared" si="0"/>
        <v>46.045326146769312</v>
      </c>
      <c r="P19" s="12">
        <f t="shared" si="0"/>
        <v>137.70031500000002</v>
      </c>
      <c r="Q19" s="12">
        <f t="shared" si="0"/>
        <v>23.284177362704167</v>
      </c>
      <c r="R19" s="12">
        <f t="shared" si="0"/>
        <v>43.09926546938685</v>
      </c>
      <c r="S19" s="12">
        <f t="shared" si="0"/>
        <v>143.80656822745729</v>
      </c>
      <c r="T19" s="12">
        <f t="shared" si="0"/>
        <v>88.772390824299421</v>
      </c>
      <c r="U19" s="12">
        <f t="shared" si="0"/>
        <v>180.85971244405735</v>
      </c>
      <c r="V19" s="12">
        <f t="shared" si="0"/>
        <v>11.152920249999999</v>
      </c>
      <c r="W19" s="12">
        <f t="shared" si="0"/>
        <v>46.993998933843258</v>
      </c>
      <c r="X19" s="12">
        <f t="shared" si="0"/>
        <v>417.75295152668866</v>
      </c>
      <c r="Y19" s="12">
        <f t="shared" si="0"/>
        <v>17.071618000000001</v>
      </c>
      <c r="Z19" s="12">
        <f t="shared" si="0"/>
        <v>838.59290518750004</v>
      </c>
      <c r="AA19" s="12">
        <f t="shared" si="0"/>
        <v>3668.2563092184314</v>
      </c>
    </row>
    <row r="20" spans="1:30" x14ac:dyDescent="0.45">
      <c r="A20" s="114">
        <v>10</v>
      </c>
      <c r="B20" s="115">
        <v>2031</v>
      </c>
      <c r="C20" s="57">
        <v>7.5937500000000024E-3</v>
      </c>
      <c r="D20" s="56"/>
      <c r="E20" s="56"/>
      <c r="F20" s="13">
        <f t="shared" si="2"/>
        <v>3148.73046875</v>
      </c>
      <c r="G20" s="13">
        <f t="shared" si="1"/>
        <v>3426.845401359566</v>
      </c>
      <c r="H20" s="13">
        <f t="shared" si="3"/>
        <v>913.580535144534</v>
      </c>
      <c r="I20" s="12">
        <f t="shared" si="4"/>
        <v>164.28256273026068</v>
      </c>
      <c r="J20" s="12">
        <f t="shared" si="0"/>
        <v>39.163821941813502</v>
      </c>
      <c r="K20" s="12">
        <f t="shared" si="0"/>
        <v>407.21172522307216</v>
      </c>
      <c r="L20" s="12">
        <f t="shared" si="0"/>
        <v>362.4447244785685</v>
      </c>
      <c r="M20" s="12">
        <f t="shared" si="0"/>
        <v>209.46799335210562</v>
      </c>
      <c r="N20" s="12">
        <f t="shared" si="0"/>
        <v>492.23629433665923</v>
      </c>
      <c r="O20" s="12">
        <f t="shared" si="0"/>
        <v>46.091642221823967</v>
      </c>
      <c r="P20" s="12">
        <f t="shared" si="0"/>
        <v>137.83882500000001</v>
      </c>
      <c r="Q20" s="12">
        <f t="shared" si="0"/>
        <v>23.307598452238409</v>
      </c>
      <c r="R20" s="12">
        <f t="shared" si="0"/>
        <v>43.142618160774418</v>
      </c>
      <c r="S20" s="12">
        <f t="shared" si="0"/>
        <v>143.95122038577071</v>
      </c>
      <c r="T20" s="12">
        <f t="shared" si="0"/>
        <v>88.861685201389804</v>
      </c>
      <c r="U20" s="12">
        <f t="shared" si="0"/>
        <v>181.0416356209987</v>
      </c>
      <c r="V20" s="12">
        <f t="shared" si="0"/>
        <v>11.164138750000001</v>
      </c>
      <c r="W20" s="12">
        <f t="shared" si="0"/>
        <v>47.041269259930218</v>
      </c>
      <c r="X20" s="12">
        <f t="shared" si="0"/>
        <v>418.17316088725522</v>
      </c>
      <c r="Y20" s="12">
        <f t="shared" si="0"/>
        <v>17.088790000000003</v>
      </c>
      <c r="Z20" s="12">
        <f t="shared" si="0"/>
        <v>839.43642906250011</v>
      </c>
      <c r="AA20" s="12">
        <f t="shared" si="0"/>
        <v>3671.9461350651613</v>
      </c>
    </row>
    <row r="21" spans="1:30" x14ac:dyDescent="0.45">
      <c r="A21">
        <v>11</v>
      </c>
      <c r="B21" s="5">
        <v>2032</v>
      </c>
      <c r="C21" s="57">
        <v>9.1125000000000025E-3</v>
      </c>
      <c r="D21" s="12"/>
      <c r="E21" s="56"/>
      <c r="F21" s="13">
        <f t="shared" si="2"/>
        <v>3153.4765625000005</v>
      </c>
      <c r="G21" s="13">
        <f t="shared" si="1"/>
        <v>3461.1827897752742</v>
      </c>
      <c r="H21" s="13">
        <f t="shared" si="3"/>
        <v>922.73471807669716</v>
      </c>
      <c r="I21" s="12">
        <f t="shared" si="4"/>
        <v>164.53018647956102</v>
      </c>
      <c r="J21" s="12">
        <f t="shared" si="0"/>
        <v>39.222853723793229</v>
      </c>
      <c r="K21" s="12">
        <f t="shared" si="0"/>
        <v>407.82551704907598</v>
      </c>
      <c r="L21" s="12">
        <f t="shared" si="0"/>
        <v>362.99103882926966</v>
      </c>
      <c r="M21" s="12">
        <f t="shared" si="0"/>
        <v>209.78372527769918</v>
      </c>
      <c r="N21" s="12">
        <f t="shared" si="0"/>
        <v>492.97824402821277</v>
      </c>
      <c r="O21" s="12">
        <f t="shared" si="0"/>
        <v>46.161116334405946</v>
      </c>
      <c r="P21" s="12">
        <f t="shared" si="0"/>
        <v>138.04659000000001</v>
      </c>
      <c r="Q21" s="12">
        <f t="shared" si="0"/>
        <v>23.34273008653977</v>
      </c>
      <c r="R21" s="12">
        <f t="shared" si="0"/>
        <v>43.207647197855756</v>
      </c>
      <c r="S21" s="12">
        <f t="shared" si="0"/>
        <v>144.16819862324081</v>
      </c>
      <c r="T21" s="12">
        <f t="shared" si="0"/>
        <v>88.995626767025371</v>
      </c>
      <c r="U21" s="12">
        <f t="shared" si="0"/>
        <v>181.31452038641075</v>
      </c>
      <c r="V21" s="12">
        <f t="shared" si="0"/>
        <v>11.1809665</v>
      </c>
      <c r="W21" s="12">
        <f t="shared" si="0"/>
        <v>47.112174749060657</v>
      </c>
      <c r="X21" s="12">
        <f t="shared" si="0"/>
        <v>418.80347492810506</v>
      </c>
      <c r="Y21" s="12">
        <f t="shared" si="0"/>
        <v>17.114548000000003</v>
      </c>
      <c r="Z21" s="12">
        <f t="shared" si="0"/>
        <v>840.70171487500011</v>
      </c>
      <c r="AA21" s="12">
        <f t="shared" si="0"/>
        <v>3677.4808738352563</v>
      </c>
    </row>
    <row r="22" spans="1:30" x14ac:dyDescent="0.45">
      <c r="A22">
        <v>12</v>
      </c>
      <c r="B22" s="5">
        <v>2033</v>
      </c>
      <c r="C22" s="57">
        <v>1.0631250000000002E-2</v>
      </c>
      <c r="D22" s="56"/>
      <c r="E22" s="56"/>
      <c r="F22" s="13">
        <f t="shared" si="2"/>
        <v>3158.2226562500005</v>
      </c>
      <c r="G22" s="13">
        <f t="shared" si="1"/>
        <v>3495.8563242138021</v>
      </c>
      <c r="H22" s="13">
        <f t="shared" si="3"/>
        <v>931.97851592504333</v>
      </c>
      <c r="I22" s="12">
        <f t="shared" si="4"/>
        <v>164.77781022886137</v>
      </c>
      <c r="J22" s="12">
        <f t="shared" si="0"/>
        <v>39.281885505772948</v>
      </c>
      <c r="K22" s="12">
        <f t="shared" si="0"/>
        <v>408.4393088750798</v>
      </c>
      <c r="L22" s="12">
        <f t="shared" si="0"/>
        <v>363.53735317997086</v>
      </c>
      <c r="M22" s="12">
        <f t="shared" si="0"/>
        <v>210.0994572032927</v>
      </c>
      <c r="N22" s="12">
        <f t="shared" si="0"/>
        <v>493.72019371976637</v>
      </c>
      <c r="O22" s="12">
        <f t="shared" si="0"/>
        <v>46.230590446987925</v>
      </c>
      <c r="P22" s="12">
        <f t="shared" si="0"/>
        <v>138.25435500000003</v>
      </c>
      <c r="Q22" s="12">
        <f t="shared" si="0"/>
        <v>23.377861720841132</v>
      </c>
      <c r="R22" s="12">
        <f t="shared" si="0"/>
        <v>43.272676234937094</v>
      </c>
      <c r="S22" s="12">
        <f t="shared" si="0"/>
        <v>144.38517686071091</v>
      </c>
      <c r="T22" s="12">
        <f t="shared" si="0"/>
        <v>89.129568332660938</v>
      </c>
      <c r="U22" s="12">
        <f t="shared" si="0"/>
        <v>181.58740515182282</v>
      </c>
      <c r="V22" s="12">
        <f t="shared" si="0"/>
        <v>11.197794250000001</v>
      </c>
      <c r="W22" s="12">
        <f t="shared" si="0"/>
        <v>47.183080238191089</v>
      </c>
      <c r="X22" s="12">
        <f t="shared" si="0"/>
        <v>419.4337889689549</v>
      </c>
      <c r="Y22" s="12">
        <f t="shared" si="0"/>
        <v>17.140306000000002</v>
      </c>
      <c r="Z22" s="12">
        <f t="shared" si="0"/>
        <v>841.9670006875001</v>
      </c>
      <c r="AA22" s="12">
        <f t="shared" si="0"/>
        <v>3683.0156126053512</v>
      </c>
    </row>
    <row r="23" spans="1:30" x14ac:dyDescent="0.45">
      <c r="A23">
        <v>13</v>
      </c>
      <c r="B23" s="5">
        <v>2034</v>
      </c>
      <c r="C23" s="57">
        <v>1.2150000000000001E-2</v>
      </c>
      <c r="D23" s="56"/>
      <c r="E23" s="56"/>
      <c r="F23" s="13">
        <f t="shared" si="2"/>
        <v>3162.9687500000005</v>
      </c>
      <c r="G23" s="13">
        <f t="shared" si="1"/>
        <v>3530.8692382812228</v>
      </c>
      <c r="H23" s="13">
        <f t="shared" si="3"/>
        <v>941.31279075343025</v>
      </c>
      <c r="I23" s="12">
        <f t="shared" si="4"/>
        <v>165.02543397816169</v>
      </c>
      <c r="J23" s="12">
        <f t="shared" si="0"/>
        <v>39.340917287752667</v>
      </c>
      <c r="K23" s="12">
        <f t="shared" si="0"/>
        <v>409.05310070108362</v>
      </c>
      <c r="L23" s="12">
        <f t="shared" si="0"/>
        <v>364.08366753067207</v>
      </c>
      <c r="M23" s="12">
        <f t="shared" si="0"/>
        <v>210.41518912888623</v>
      </c>
      <c r="N23" s="12">
        <f t="shared" si="0"/>
        <v>494.46214341131991</v>
      </c>
      <c r="O23" s="12">
        <f t="shared" si="0"/>
        <v>46.300064559569897</v>
      </c>
      <c r="P23" s="12">
        <f t="shared" si="0"/>
        <v>138.46212000000003</v>
      </c>
      <c r="Q23" s="12">
        <f t="shared" si="0"/>
        <v>23.412993355142493</v>
      </c>
      <c r="R23" s="12">
        <f t="shared" si="0"/>
        <v>43.337705272018439</v>
      </c>
      <c r="S23" s="12">
        <f t="shared" si="0"/>
        <v>144.60215509818102</v>
      </c>
      <c r="T23" s="12">
        <f t="shared" si="0"/>
        <v>89.263509898296505</v>
      </c>
      <c r="U23" s="12">
        <f t="shared" si="0"/>
        <v>181.86028991723487</v>
      </c>
      <c r="V23" s="12">
        <f t="shared" si="0"/>
        <v>11.214622000000002</v>
      </c>
      <c r="W23" s="12">
        <f t="shared" si="0"/>
        <v>47.253985727321528</v>
      </c>
      <c r="X23" s="12">
        <f t="shared" si="0"/>
        <v>420.06410300980468</v>
      </c>
      <c r="Y23" s="12">
        <f t="shared" si="0"/>
        <v>17.166064000000002</v>
      </c>
      <c r="Z23" s="12">
        <f t="shared" si="0"/>
        <v>843.2322865000001</v>
      </c>
      <c r="AA23" s="12">
        <f t="shared" si="0"/>
        <v>3688.5503513754461</v>
      </c>
    </row>
    <row r="24" spans="1:30" x14ac:dyDescent="0.45">
      <c r="A24">
        <v>14</v>
      </c>
      <c r="B24" s="5">
        <v>2035</v>
      </c>
      <c r="C24" s="57">
        <v>1.366875E-2</v>
      </c>
      <c r="D24" s="56"/>
      <c r="E24" s="56"/>
      <c r="F24" s="13">
        <f t="shared" si="2"/>
        <v>3167.7148437499995</v>
      </c>
      <c r="G24" s="13">
        <f t="shared" si="1"/>
        <v>3566.2247962683641</v>
      </c>
      <c r="H24" s="13">
        <f t="shared" si="3"/>
        <v>950.73841280612396</v>
      </c>
      <c r="I24" s="12">
        <f t="shared" si="4"/>
        <v>165.273057727462</v>
      </c>
      <c r="J24" s="12">
        <f t="shared" si="0"/>
        <v>39.399949069732379</v>
      </c>
      <c r="K24" s="12">
        <f t="shared" si="0"/>
        <v>409.66689252708738</v>
      </c>
      <c r="L24" s="12">
        <f t="shared" si="0"/>
        <v>364.62998188137317</v>
      </c>
      <c r="M24" s="12">
        <f t="shared" si="0"/>
        <v>210.73092105447972</v>
      </c>
      <c r="N24" s="12">
        <f t="shared" si="0"/>
        <v>495.2040931028734</v>
      </c>
      <c r="O24" s="12">
        <f t="shared" si="0"/>
        <v>46.369538672151862</v>
      </c>
      <c r="P24" s="12">
        <f t="shared" si="0"/>
        <v>138.66988499999999</v>
      </c>
      <c r="Q24" s="12">
        <f t="shared" si="0"/>
        <v>23.448124989443848</v>
      </c>
      <c r="R24" s="12">
        <f t="shared" si="0"/>
        <v>43.40273430909977</v>
      </c>
      <c r="S24" s="12">
        <f t="shared" si="0"/>
        <v>144.81913333565109</v>
      </c>
      <c r="T24" s="12">
        <f t="shared" si="0"/>
        <v>89.397451463932057</v>
      </c>
      <c r="U24" s="12">
        <f t="shared" si="0"/>
        <v>182.13317468264685</v>
      </c>
      <c r="V24" s="12">
        <f t="shared" si="0"/>
        <v>11.231449749999999</v>
      </c>
      <c r="W24" s="12">
        <f t="shared" si="0"/>
        <v>47.324891216451952</v>
      </c>
      <c r="X24" s="12">
        <f t="shared" si="0"/>
        <v>420.69441705065441</v>
      </c>
      <c r="Y24" s="12">
        <f t="shared" si="0"/>
        <v>17.191821999999998</v>
      </c>
      <c r="Z24" s="12">
        <f t="shared" si="0"/>
        <v>844.49757231249998</v>
      </c>
      <c r="AA24" s="12">
        <f t="shared" si="0"/>
        <v>3694.0850901455401</v>
      </c>
    </row>
    <row r="25" spans="1:30" x14ac:dyDescent="0.45">
      <c r="A25" s="114">
        <v>15</v>
      </c>
      <c r="B25" s="115">
        <v>2036</v>
      </c>
      <c r="C25" s="57">
        <v>1.51875E-2</v>
      </c>
      <c r="D25" s="56"/>
      <c r="E25" s="56"/>
      <c r="F25" s="13">
        <f t="shared" si="2"/>
        <v>3172.4609374999995</v>
      </c>
      <c r="G25" s="13">
        <f t="shared" si="1"/>
        <v>3601.9262934388225</v>
      </c>
      <c r="H25" s="13">
        <f t="shared" si="3"/>
        <v>960.2562605845817</v>
      </c>
      <c r="I25" s="12">
        <f t="shared" si="4"/>
        <v>165.52068147676235</v>
      </c>
      <c r="J25" s="12">
        <f t="shared" si="0"/>
        <v>39.458980851712106</v>
      </c>
      <c r="K25" s="12">
        <f t="shared" si="0"/>
        <v>410.2806843530912</v>
      </c>
      <c r="L25" s="12">
        <f t="shared" si="0"/>
        <v>365.17629623207438</v>
      </c>
      <c r="M25" s="12">
        <f t="shared" si="0"/>
        <v>211.04665298007328</v>
      </c>
      <c r="N25" s="12">
        <f t="shared" si="0"/>
        <v>495.94604279442694</v>
      </c>
      <c r="O25" s="12">
        <f t="shared" si="0"/>
        <v>46.439012784733841</v>
      </c>
      <c r="P25" s="12">
        <f t="shared" si="0"/>
        <v>138.87764999999999</v>
      </c>
      <c r="Q25" s="12">
        <f t="shared" ref="Q25:AA40" si="5">Q$10*(1+$C25)</f>
        <v>23.483256623745209</v>
      </c>
      <c r="R25" s="12">
        <f t="shared" si="5"/>
        <v>43.467763346181108</v>
      </c>
      <c r="S25" s="12">
        <f t="shared" si="5"/>
        <v>145.03611157312119</v>
      </c>
      <c r="T25" s="12">
        <f t="shared" si="5"/>
        <v>89.531393029567624</v>
      </c>
      <c r="U25" s="12">
        <f t="shared" si="5"/>
        <v>182.4060594480589</v>
      </c>
      <c r="V25" s="12">
        <f t="shared" si="5"/>
        <v>11.248277499999999</v>
      </c>
      <c r="W25" s="12">
        <f t="shared" si="5"/>
        <v>47.395796705582384</v>
      </c>
      <c r="X25" s="12">
        <f t="shared" si="5"/>
        <v>421.32473109150425</v>
      </c>
      <c r="Y25" s="12">
        <f t="shared" si="5"/>
        <v>17.217579999999998</v>
      </c>
      <c r="Z25" s="12">
        <f t="shared" si="5"/>
        <v>845.76285812499998</v>
      </c>
      <c r="AA25" s="12">
        <f t="shared" si="5"/>
        <v>3699.619828915635</v>
      </c>
    </row>
    <row r="26" spans="1:30" x14ac:dyDescent="0.45">
      <c r="A26">
        <v>16</v>
      </c>
      <c r="B26" s="5">
        <v>2037</v>
      </c>
      <c r="C26" s="57">
        <v>1.7212499999999999E-2</v>
      </c>
      <c r="D26" s="56"/>
      <c r="E26" s="56"/>
      <c r="F26" s="13">
        <f t="shared" si="2"/>
        <v>3178.7890625000005</v>
      </c>
      <c r="G26" s="13">
        <f t="shared" si="1"/>
        <v>3639.7885194485143</v>
      </c>
      <c r="H26" s="13">
        <f t="shared" si="3"/>
        <v>970.35014830008049</v>
      </c>
      <c r="I26" s="12">
        <f t="shared" si="4"/>
        <v>165.85084647582948</v>
      </c>
      <c r="J26" s="12">
        <f t="shared" ref="J26:Y41" si="6">J$10*(1+$C26)</f>
        <v>39.537689894351736</v>
      </c>
      <c r="K26" s="12">
        <f t="shared" si="6"/>
        <v>411.09907345442974</v>
      </c>
      <c r="L26" s="12">
        <f t="shared" si="6"/>
        <v>365.90471536634266</v>
      </c>
      <c r="M26" s="12">
        <f t="shared" si="6"/>
        <v>211.46762888086468</v>
      </c>
      <c r="N26" s="12">
        <f t="shared" si="6"/>
        <v>496.9353090498318</v>
      </c>
      <c r="O26" s="12">
        <f t="shared" si="6"/>
        <v>46.53164493484315</v>
      </c>
      <c r="P26" s="12">
        <f t="shared" si="6"/>
        <v>139.15467000000001</v>
      </c>
      <c r="Q26" s="12">
        <f t="shared" si="6"/>
        <v>23.530098802813697</v>
      </c>
      <c r="R26" s="12">
        <f t="shared" si="6"/>
        <v>43.554468728956238</v>
      </c>
      <c r="S26" s="12">
        <f t="shared" si="6"/>
        <v>145.32541588974803</v>
      </c>
      <c r="T26" s="12">
        <f t="shared" si="5"/>
        <v>89.70998178374839</v>
      </c>
      <c r="U26" s="12">
        <f t="shared" si="5"/>
        <v>182.76990580194166</v>
      </c>
      <c r="V26" s="12">
        <f t="shared" si="5"/>
        <v>11.2707145</v>
      </c>
      <c r="W26" s="12">
        <f t="shared" si="5"/>
        <v>47.49033735775631</v>
      </c>
      <c r="X26" s="12">
        <f t="shared" si="5"/>
        <v>422.16514981263742</v>
      </c>
      <c r="Y26" s="12">
        <f t="shared" si="5"/>
        <v>17.251924000000002</v>
      </c>
      <c r="Z26" s="12">
        <f t="shared" si="5"/>
        <v>847.44990587500013</v>
      </c>
      <c r="AA26" s="12">
        <f t="shared" si="5"/>
        <v>3706.9994806090954</v>
      </c>
    </row>
    <row r="27" spans="1:30" x14ac:dyDescent="0.45">
      <c r="A27">
        <v>17</v>
      </c>
      <c r="B27" s="5">
        <v>2038</v>
      </c>
      <c r="C27" s="57">
        <v>1.9237499999999998E-2</v>
      </c>
      <c r="D27" s="56"/>
      <c r="E27" s="56"/>
      <c r="F27" s="13">
        <f t="shared" si="2"/>
        <v>3185.1171875</v>
      </c>
      <c r="G27" s="13">
        <f t="shared" si="1"/>
        <v>3678.0341641256678</v>
      </c>
      <c r="H27" s="13">
        <f t="shared" si="3"/>
        <v>980.54625359191527</v>
      </c>
      <c r="I27" s="12">
        <f t="shared" si="4"/>
        <v>166.18101147489656</v>
      </c>
      <c r="J27" s="12">
        <f t="shared" si="6"/>
        <v>39.616398936991359</v>
      </c>
      <c r="K27" s="12">
        <f t="shared" si="6"/>
        <v>411.91746255576811</v>
      </c>
      <c r="L27" s="12">
        <f t="shared" si="6"/>
        <v>366.63313450061094</v>
      </c>
      <c r="M27" s="12">
        <f t="shared" si="6"/>
        <v>211.88860478165606</v>
      </c>
      <c r="N27" s="12">
        <f t="shared" si="6"/>
        <v>497.92457530523654</v>
      </c>
      <c r="O27" s="12">
        <f t="shared" si="6"/>
        <v>46.624277084952446</v>
      </c>
      <c r="P27" s="12">
        <f t="shared" si="6"/>
        <v>139.43169</v>
      </c>
      <c r="Q27" s="12">
        <f t="shared" si="6"/>
        <v>23.576940981882178</v>
      </c>
      <c r="R27" s="12">
        <f t="shared" si="6"/>
        <v>43.641174111731353</v>
      </c>
      <c r="S27" s="12">
        <f t="shared" si="6"/>
        <v>145.61472020637481</v>
      </c>
      <c r="T27" s="12">
        <f t="shared" si="5"/>
        <v>89.888570537929141</v>
      </c>
      <c r="U27" s="12">
        <f t="shared" si="5"/>
        <v>183.13375215582437</v>
      </c>
      <c r="V27" s="12">
        <f t="shared" si="5"/>
        <v>11.2931515</v>
      </c>
      <c r="W27" s="12">
        <f t="shared" si="5"/>
        <v>47.584878009930222</v>
      </c>
      <c r="X27" s="12">
        <f t="shared" si="5"/>
        <v>423.00556853377049</v>
      </c>
      <c r="Y27" s="12">
        <f t="shared" si="5"/>
        <v>17.286268</v>
      </c>
      <c r="Z27" s="12">
        <f t="shared" si="5"/>
        <v>849.13695362500005</v>
      </c>
      <c r="AA27" s="12">
        <f t="shared" si="5"/>
        <v>3714.3791323025548</v>
      </c>
    </row>
    <row r="28" spans="1:30" x14ac:dyDescent="0.45">
      <c r="A28">
        <v>18</v>
      </c>
      <c r="B28" s="5">
        <v>2039</v>
      </c>
      <c r="C28" s="57">
        <v>2.1262499999999997E-2</v>
      </c>
      <c r="D28" s="56"/>
      <c r="E28" s="56"/>
      <c r="F28" s="13">
        <f t="shared" si="2"/>
        <v>3191.4453125</v>
      </c>
      <c r="G28" s="13">
        <f t="shared" si="1"/>
        <v>3716.6670100418046</v>
      </c>
      <c r="H28" s="13">
        <f t="shared" si="3"/>
        <v>990.84558487549691</v>
      </c>
      <c r="I28" s="12">
        <f t="shared" si="4"/>
        <v>166.51117647396367</v>
      </c>
      <c r="J28" s="12">
        <f t="shared" si="6"/>
        <v>39.69510797963099</v>
      </c>
      <c r="K28" s="12">
        <f t="shared" si="6"/>
        <v>412.73585165710654</v>
      </c>
      <c r="L28" s="12">
        <f t="shared" si="6"/>
        <v>367.36155363487916</v>
      </c>
      <c r="M28" s="12">
        <f t="shared" si="6"/>
        <v>212.3095806824474</v>
      </c>
      <c r="N28" s="12">
        <f t="shared" si="6"/>
        <v>498.91384156064123</v>
      </c>
      <c r="O28" s="12">
        <f t="shared" si="6"/>
        <v>46.716909235061749</v>
      </c>
      <c r="P28" s="12">
        <f t="shared" si="6"/>
        <v>139.70871</v>
      </c>
      <c r="Q28" s="12">
        <f t="shared" si="6"/>
        <v>23.623783160950655</v>
      </c>
      <c r="R28" s="12">
        <f t="shared" si="6"/>
        <v>43.727879494506467</v>
      </c>
      <c r="S28" s="12">
        <f t="shared" si="6"/>
        <v>145.9040245230016</v>
      </c>
      <c r="T28" s="12">
        <f t="shared" si="5"/>
        <v>90.067159292109892</v>
      </c>
      <c r="U28" s="12">
        <f t="shared" si="5"/>
        <v>183.4975985097071</v>
      </c>
      <c r="V28" s="12">
        <f t="shared" si="5"/>
        <v>11.3155885</v>
      </c>
      <c r="W28" s="12">
        <f t="shared" si="5"/>
        <v>47.679418662104126</v>
      </c>
      <c r="X28" s="12">
        <f t="shared" si="5"/>
        <v>423.84598725490355</v>
      </c>
      <c r="Y28" s="12">
        <f t="shared" si="5"/>
        <v>17.320612000000001</v>
      </c>
      <c r="Z28" s="12">
        <f t="shared" si="5"/>
        <v>850.82400137499997</v>
      </c>
      <c r="AA28" s="12">
        <f t="shared" si="5"/>
        <v>3721.7587839960142</v>
      </c>
    </row>
    <row r="29" spans="1:30" x14ac:dyDescent="0.45">
      <c r="A29">
        <v>19</v>
      </c>
      <c r="B29" s="5">
        <v>2040</v>
      </c>
      <c r="C29" s="57">
        <v>2.3287499999999996E-2</v>
      </c>
      <c r="D29" s="56"/>
      <c r="E29" s="56"/>
      <c r="F29" s="13">
        <f t="shared" si="2"/>
        <v>3197.7734374999995</v>
      </c>
      <c r="G29" s="13">
        <f t="shared" si="1"/>
        <v>3755.6908763701558</v>
      </c>
      <c r="H29" s="13">
        <f t="shared" si="3"/>
        <v>1001.249160324077</v>
      </c>
      <c r="I29" s="12">
        <f t="shared" si="4"/>
        <v>166.84134147303078</v>
      </c>
      <c r="J29" s="12">
        <f t="shared" si="6"/>
        <v>39.773817022270613</v>
      </c>
      <c r="K29" s="12">
        <f t="shared" si="6"/>
        <v>413.55424075844496</v>
      </c>
      <c r="L29" s="12">
        <f t="shared" si="6"/>
        <v>368.08997276914738</v>
      </c>
      <c r="M29" s="12">
        <f t="shared" si="6"/>
        <v>212.73055658323878</v>
      </c>
      <c r="N29" s="12">
        <f t="shared" si="6"/>
        <v>499.90310781604597</v>
      </c>
      <c r="O29" s="12">
        <f t="shared" si="6"/>
        <v>46.809541385171045</v>
      </c>
      <c r="P29" s="12">
        <f t="shared" si="6"/>
        <v>139.98572999999999</v>
      </c>
      <c r="Q29" s="12">
        <f t="shared" si="6"/>
        <v>23.670625340019136</v>
      </c>
      <c r="R29" s="12">
        <f t="shared" si="6"/>
        <v>43.814584877281582</v>
      </c>
      <c r="S29" s="12">
        <f t="shared" si="6"/>
        <v>146.19332883962841</v>
      </c>
      <c r="T29" s="12">
        <f t="shared" si="5"/>
        <v>90.245748046290629</v>
      </c>
      <c r="U29" s="12">
        <f t="shared" si="5"/>
        <v>183.86144486358981</v>
      </c>
      <c r="V29" s="12">
        <f t="shared" si="5"/>
        <v>11.338025499999999</v>
      </c>
      <c r="W29" s="12">
        <f t="shared" si="5"/>
        <v>47.773959314278038</v>
      </c>
      <c r="X29" s="12">
        <f t="shared" si="5"/>
        <v>424.68640597603661</v>
      </c>
      <c r="Y29" s="12">
        <f t="shared" si="5"/>
        <v>17.354955999999998</v>
      </c>
      <c r="Z29" s="12">
        <f t="shared" si="5"/>
        <v>852.51104912499989</v>
      </c>
      <c r="AA29" s="12">
        <f t="shared" si="5"/>
        <v>3729.1384356894737</v>
      </c>
    </row>
    <row r="30" spans="1:30" ht="14.2" customHeight="1" thickBot="1" x14ac:dyDescent="0.5">
      <c r="A30" s="116">
        <v>20</v>
      </c>
      <c r="B30" s="115">
        <v>2041</v>
      </c>
      <c r="C30" s="59">
        <v>2.5312499999999995E-2</v>
      </c>
      <c r="D30" s="56"/>
      <c r="E30" s="56"/>
      <c r="F30" s="13">
        <f t="shared" si="2"/>
        <v>3204.1015625</v>
      </c>
      <c r="G30" s="13">
        <f t="shared" si="1"/>
        <v>3795.1096192346154</v>
      </c>
      <c r="H30" s="13">
        <f t="shared" si="3"/>
        <v>1011.7580079617762</v>
      </c>
      <c r="I30" s="12">
        <f t="shared" si="4"/>
        <v>167.17150647209792</v>
      </c>
      <c r="J30" s="12">
        <f t="shared" si="6"/>
        <v>39.852526064910251</v>
      </c>
      <c r="K30" s="12">
        <f t="shared" si="6"/>
        <v>414.37262985978344</v>
      </c>
      <c r="L30" s="12">
        <f t="shared" si="6"/>
        <v>368.81839190341566</v>
      </c>
      <c r="M30" s="12">
        <f t="shared" si="6"/>
        <v>213.15153248403018</v>
      </c>
      <c r="N30" s="12">
        <f t="shared" si="6"/>
        <v>500.89237407145083</v>
      </c>
      <c r="O30" s="12">
        <f t="shared" si="6"/>
        <v>46.902173535280355</v>
      </c>
      <c r="P30" s="12">
        <f t="shared" si="6"/>
        <v>140.26275000000001</v>
      </c>
      <c r="Q30" s="12">
        <f t="shared" si="6"/>
        <v>23.717467519087624</v>
      </c>
      <c r="R30" s="12">
        <f t="shared" si="6"/>
        <v>43.901290260056712</v>
      </c>
      <c r="S30" s="12">
        <f t="shared" si="6"/>
        <v>146.48263315625522</v>
      </c>
      <c r="T30" s="12">
        <f t="shared" si="5"/>
        <v>90.424336800471409</v>
      </c>
      <c r="U30" s="12">
        <f t="shared" si="5"/>
        <v>184.22529121747257</v>
      </c>
      <c r="V30" s="12">
        <f t="shared" si="5"/>
        <v>11.360462500000001</v>
      </c>
      <c r="W30" s="12">
        <f t="shared" si="5"/>
        <v>47.868499966451957</v>
      </c>
      <c r="X30" s="12">
        <f t="shared" si="5"/>
        <v>425.52682469716979</v>
      </c>
      <c r="Y30" s="12">
        <f t="shared" si="5"/>
        <v>17.389300000000002</v>
      </c>
      <c r="Z30" s="12">
        <f t="shared" si="5"/>
        <v>854.19809687500003</v>
      </c>
      <c r="AA30" s="12">
        <f t="shared" si="5"/>
        <v>3736.518087382934</v>
      </c>
    </row>
    <row r="31" spans="1:30" ht="14.2" customHeight="1" x14ac:dyDescent="0.45">
      <c r="A31">
        <v>21</v>
      </c>
      <c r="B31" s="5">
        <v>2042</v>
      </c>
      <c r="C31" s="60">
        <f t="shared" ref="C31:C94" si="7">6*(($D$5-392)/100)*(1/40)*((B31-B30)/20)+C30</f>
        <v>3.88125E-2</v>
      </c>
      <c r="D31" s="56"/>
      <c r="E31" s="56"/>
      <c r="F31" s="13">
        <f t="shared" si="2"/>
        <v>3246.2890624999995</v>
      </c>
      <c r="G31" s="13">
        <f t="shared" si="1"/>
        <v>3877.7619247570597</v>
      </c>
      <c r="H31" s="13">
        <f t="shared" si="3"/>
        <v>1033.7927158829934</v>
      </c>
      <c r="I31" s="12">
        <f t="shared" si="4"/>
        <v>169.37260646587865</v>
      </c>
      <c r="J31" s="12">
        <f t="shared" si="6"/>
        <v>40.377253015841092</v>
      </c>
      <c r="K31" s="12">
        <f t="shared" si="6"/>
        <v>419.82855720203958</v>
      </c>
      <c r="L31" s="12">
        <f t="shared" si="6"/>
        <v>373.67451946520396</v>
      </c>
      <c r="M31" s="12">
        <f t="shared" si="6"/>
        <v>215.95803848930603</v>
      </c>
      <c r="N31" s="12">
        <f t="shared" si="6"/>
        <v>507.48748244081577</v>
      </c>
      <c r="O31" s="12">
        <f t="shared" si="6"/>
        <v>47.519721202675683</v>
      </c>
      <c r="P31" s="12">
        <f t="shared" si="6"/>
        <v>142.10955000000001</v>
      </c>
      <c r="Q31" s="12">
        <f t="shared" si="6"/>
        <v>24.029748712877495</v>
      </c>
      <c r="R31" s="12">
        <f t="shared" si="6"/>
        <v>44.479326145224171</v>
      </c>
      <c r="S31" s="12">
        <f t="shared" si="6"/>
        <v>148.41132860043388</v>
      </c>
      <c r="T31" s="12">
        <f t="shared" si="5"/>
        <v>91.61492849500975</v>
      </c>
      <c r="U31" s="12">
        <f t="shared" si="5"/>
        <v>186.6509335766907</v>
      </c>
      <c r="V31" s="12">
        <f t="shared" si="5"/>
        <v>11.510042499999999</v>
      </c>
      <c r="W31" s="12">
        <f t="shared" si="5"/>
        <v>48.498770980944705</v>
      </c>
      <c r="X31" s="12">
        <f t="shared" si="5"/>
        <v>431.1296161713903</v>
      </c>
      <c r="Y31" s="12">
        <f t="shared" si="5"/>
        <v>17.618259999999999</v>
      </c>
      <c r="Z31" s="12">
        <f t="shared" si="5"/>
        <v>865.44508187499991</v>
      </c>
      <c r="AA31" s="12">
        <f t="shared" si="5"/>
        <v>3785.7157653393319</v>
      </c>
    </row>
    <row r="32" spans="1:30" ht="14.2" customHeight="1" x14ac:dyDescent="0.45">
      <c r="A32">
        <v>22</v>
      </c>
      <c r="B32" s="5">
        <v>2043</v>
      </c>
      <c r="C32" s="60">
        <f t="shared" si="7"/>
        <v>5.2312499999999998E-2</v>
      </c>
      <c r="D32" s="56"/>
      <c r="E32" s="56"/>
      <c r="F32" s="13">
        <f t="shared" si="2"/>
        <v>3288.4765625</v>
      </c>
      <c r="G32" s="13">
        <f t="shared" si="1"/>
        <v>3961.5451228033976</v>
      </c>
      <c r="H32" s="13">
        <f t="shared" si="3"/>
        <v>1056.1289143227964</v>
      </c>
      <c r="I32" s="12">
        <f t="shared" si="4"/>
        <v>171.57370645965941</v>
      </c>
      <c r="J32" s="12">
        <f t="shared" si="6"/>
        <v>40.901979966771947</v>
      </c>
      <c r="K32" s="12">
        <f t="shared" si="6"/>
        <v>425.28448454429582</v>
      </c>
      <c r="L32" s="12">
        <f t="shared" si="6"/>
        <v>378.53064702699237</v>
      </c>
      <c r="M32" s="12">
        <f t="shared" si="6"/>
        <v>218.76454449458191</v>
      </c>
      <c r="N32" s="12">
        <f t="shared" si="6"/>
        <v>514.08259081018082</v>
      </c>
      <c r="O32" s="12">
        <f t="shared" si="6"/>
        <v>48.137268870071033</v>
      </c>
      <c r="P32" s="12">
        <f t="shared" si="6"/>
        <v>143.95635000000001</v>
      </c>
      <c r="Q32" s="12">
        <f t="shared" si="6"/>
        <v>24.342029906667374</v>
      </c>
      <c r="R32" s="12">
        <f t="shared" si="6"/>
        <v>45.057362030391637</v>
      </c>
      <c r="S32" s="12">
        <f t="shared" si="6"/>
        <v>150.34002404461256</v>
      </c>
      <c r="T32" s="12">
        <f t="shared" si="5"/>
        <v>92.805520189548119</v>
      </c>
      <c r="U32" s="12">
        <f t="shared" si="5"/>
        <v>189.07657593590889</v>
      </c>
      <c r="V32" s="12">
        <f t="shared" si="5"/>
        <v>11.659622499999999</v>
      </c>
      <c r="W32" s="12">
        <f t="shared" si="5"/>
        <v>49.129041995437461</v>
      </c>
      <c r="X32" s="12">
        <f t="shared" si="5"/>
        <v>436.73240764561086</v>
      </c>
      <c r="Y32" s="12">
        <f t="shared" si="5"/>
        <v>17.84722</v>
      </c>
      <c r="Z32" s="12">
        <f t="shared" si="5"/>
        <v>876.69206687500002</v>
      </c>
      <c r="AA32" s="12">
        <f t="shared" si="5"/>
        <v>3834.9134432957303</v>
      </c>
    </row>
    <row r="33" spans="1:27" ht="14.2" customHeight="1" x14ac:dyDescent="0.45">
      <c r="A33">
        <v>23</v>
      </c>
      <c r="B33" s="5">
        <v>2044</v>
      </c>
      <c r="C33" s="60">
        <f t="shared" si="7"/>
        <v>6.5812499999999996E-2</v>
      </c>
      <c r="D33" s="56"/>
      <c r="E33" s="56"/>
      <c r="F33" s="13">
        <f t="shared" si="2"/>
        <v>3330.6640625</v>
      </c>
      <c r="G33" s="13">
        <f t="shared" si="1"/>
        <v>4046.472466917458</v>
      </c>
      <c r="H33" s="13">
        <f t="shared" si="3"/>
        <v>1078.7701366123531</v>
      </c>
      <c r="I33" s="12">
        <f t="shared" si="4"/>
        <v>173.77480645344016</v>
      </c>
      <c r="J33" s="12">
        <f t="shared" si="6"/>
        <v>41.426706917702802</v>
      </c>
      <c r="K33" s="12">
        <f t="shared" si="6"/>
        <v>430.74041188655207</v>
      </c>
      <c r="L33" s="12">
        <f t="shared" si="6"/>
        <v>383.38677458878072</v>
      </c>
      <c r="M33" s="12">
        <f t="shared" si="6"/>
        <v>221.57105049985779</v>
      </c>
      <c r="N33" s="12">
        <f t="shared" si="6"/>
        <v>520.67769917954593</v>
      </c>
      <c r="O33" s="12">
        <f t="shared" si="6"/>
        <v>48.754816537466375</v>
      </c>
      <c r="P33" s="12">
        <f t="shared" si="6"/>
        <v>145.80315000000002</v>
      </c>
      <c r="Q33" s="12">
        <f t="shared" si="6"/>
        <v>24.654311100457253</v>
      </c>
      <c r="R33" s="12">
        <f t="shared" si="6"/>
        <v>45.635397915559103</v>
      </c>
      <c r="S33" s="12">
        <f t="shared" si="6"/>
        <v>152.26871948879125</v>
      </c>
      <c r="T33" s="12">
        <f t="shared" si="5"/>
        <v>93.996111884086488</v>
      </c>
      <c r="U33" s="12">
        <f t="shared" si="5"/>
        <v>191.50221829512708</v>
      </c>
      <c r="V33" s="12">
        <f t="shared" si="5"/>
        <v>11.809202500000001</v>
      </c>
      <c r="W33" s="12">
        <f t="shared" si="5"/>
        <v>49.759313009930217</v>
      </c>
      <c r="X33" s="12">
        <f t="shared" si="5"/>
        <v>442.33519911983149</v>
      </c>
      <c r="Y33" s="12">
        <f t="shared" si="5"/>
        <v>18.076180000000001</v>
      </c>
      <c r="Z33" s="12">
        <f t="shared" si="5"/>
        <v>887.93905187500002</v>
      </c>
      <c r="AA33" s="12">
        <f t="shared" si="5"/>
        <v>3884.1111212521291</v>
      </c>
    </row>
    <row r="34" spans="1:27" ht="14.2" customHeight="1" x14ac:dyDescent="0.45">
      <c r="A34">
        <v>24</v>
      </c>
      <c r="B34" s="5">
        <v>2045</v>
      </c>
      <c r="C34" s="60">
        <f t="shared" si="7"/>
        <v>7.9312499999999994E-2</v>
      </c>
      <c r="D34" s="56"/>
      <c r="E34" s="56"/>
      <c r="F34" s="13">
        <f t="shared" si="2"/>
        <v>3372.8515624999995</v>
      </c>
      <c r="G34" s="13">
        <f t="shared" si="1"/>
        <v>4132.5573542463353</v>
      </c>
      <c r="H34" s="13">
        <f t="shared" si="3"/>
        <v>1101.7199543667728</v>
      </c>
      <c r="I34" s="12">
        <f t="shared" si="4"/>
        <v>175.97590644722089</v>
      </c>
      <c r="J34" s="12">
        <f t="shared" si="6"/>
        <v>41.951433868633643</v>
      </c>
      <c r="K34" s="12">
        <f t="shared" si="6"/>
        <v>436.19633922880826</v>
      </c>
      <c r="L34" s="12">
        <f t="shared" si="6"/>
        <v>388.24290215056902</v>
      </c>
      <c r="M34" s="12">
        <f t="shared" si="6"/>
        <v>224.37755650513361</v>
      </c>
      <c r="N34" s="12">
        <f t="shared" si="6"/>
        <v>527.27280754891081</v>
      </c>
      <c r="O34" s="12">
        <f t="shared" si="6"/>
        <v>49.372364204861704</v>
      </c>
      <c r="P34" s="12">
        <f t="shared" si="6"/>
        <v>147.64994999999999</v>
      </c>
      <c r="Q34" s="12">
        <f t="shared" si="6"/>
        <v>24.966592294247125</v>
      </c>
      <c r="R34" s="12">
        <f t="shared" si="6"/>
        <v>46.213433800726563</v>
      </c>
      <c r="S34" s="12">
        <f t="shared" si="6"/>
        <v>154.19741493296988</v>
      </c>
      <c r="T34" s="12">
        <f t="shared" si="5"/>
        <v>95.186703578624829</v>
      </c>
      <c r="U34" s="12">
        <f t="shared" si="5"/>
        <v>193.92786065434521</v>
      </c>
      <c r="V34" s="12">
        <f t="shared" si="5"/>
        <v>11.958782499999998</v>
      </c>
      <c r="W34" s="12">
        <f t="shared" si="5"/>
        <v>50.389584024422966</v>
      </c>
      <c r="X34" s="12">
        <f t="shared" si="5"/>
        <v>447.937990594052</v>
      </c>
      <c r="Y34" s="12">
        <f t="shared" si="5"/>
        <v>18.305139999999998</v>
      </c>
      <c r="Z34" s="12">
        <f t="shared" si="5"/>
        <v>899.1860368749999</v>
      </c>
      <c r="AA34" s="12">
        <f t="shared" si="5"/>
        <v>3933.3087992085266</v>
      </c>
    </row>
    <row r="35" spans="1:27" ht="14.2" customHeight="1" x14ac:dyDescent="0.45">
      <c r="A35">
        <v>25</v>
      </c>
      <c r="B35" s="5">
        <v>2046</v>
      </c>
      <c r="C35" s="60">
        <f t="shared" si="7"/>
        <v>9.2812499999999992E-2</v>
      </c>
      <c r="D35" s="56"/>
      <c r="E35" s="56"/>
      <c r="F35" s="13">
        <f t="shared" si="2"/>
        <v>3415.0390625</v>
      </c>
      <c r="G35" s="13">
        <f t="shared" si="1"/>
        <v>4219.8133270240705</v>
      </c>
      <c r="H35" s="13">
        <f t="shared" si="3"/>
        <v>1124.9819778806475</v>
      </c>
      <c r="I35" s="12">
        <f t="shared" si="4"/>
        <v>178.17700644100162</v>
      </c>
      <c r="J35" s="12">
        <f t="shared" si="6"/>
        <v>42.476160819564498</v>
      </c>
      <c r="K35" s="12">
        <f t="shared" si="6"/>
        <v>441.6522665710645</v>
      </c>
      <c r="L35" s="12">
        <f t="shared" si="6"/>
        <v>393.09902971235738</v>
      </c>
      <c r="M35" s="12">
        <f t="shared" si="6"/>
        <v>227.18406251040949</v>
      </c>
      <c r="N35" s="12">
        <f t="shared" si="6"/>
        <v>533.86791591827591</v>
      </c>
      <c r="O35" s="12">
        <f t="shared" si="6"/>
        <v>49.989911872257046</v>
      </c>
      <c r="P35" s="12">
        <f t="shared" si="6"/>
        <v>149.49675000000002</v>
      </c>
      <c r="Q35" s="12">
        <f t="shared" si="6"/>
        <v>25.278873488037004</v>
      </c>
      <c r="R35" s="12">
        <f t="shared" si="6"/>
        <v>46.791469685894029</v>
      </c>
      <c r="S35" s="12">
        <f t="shared" si="6"/>
        <v>156.12611037714856</v>
      </c>
      <c r="T35" s="12">
        <f t="shared" si="5"/>
        <v>96.377295273163199</v>
      </c>
      <c r="U35" s="12">
        <f t="shared" si="5"/>
        <v>196.3535030135634</v>
      </c>
      <c r="V35" s="12">
        <f t="shared" si="5"/>
        <v>12.1083625</v>
      </c>
      <c r="W35" s="12">
        <f t="shared" si="5"/>
        <v>51.019855038915722</v>
      </c>
      <c r="X35" s="12">
        <f t="shared" si="5"/>
        <v>453.54078206827262</v>
      </c>
      <c r="Y35" s="12">
        <f t="shared" si="5"/>
        <v>18.534099999999999</v>
      </c>
      <c r="Z35" s="12">
        <f t="shared" si="5"/>
        <v>910.43302187500001</v>
      </c>
      <c r="AA35" s="12">
        <f t="shared" si="5"/>
        <v>3982.5064771649254</v>
      </c>
    </row>
    <row r="36" spans="1:27" ht="14.2" customHeight="1" x14ac:dyDescent="0.45">
      <c r="A36">
        <v>26</v>
      </c>
      <c r="B36" s="5">
        <v>2047</v>
      </c>
      <c r="C36" s="60">
        <f>6*(($D$5-392)/100)*(1/40)*((B36-B35)/20)+C35</f>
        <v>0.10631249999999999</v>
      </c>
      <c r="D36" s="56"/>
      <c r="E36" s="56"/>
      <c r="F36" s="13">
        <f t="shared" si="2"/>
        <v>3457.2265625</v>
      </c>
      <c r="G36" s="13">
        <f t="shared" si="1"/>
        <v>4308.2540740701806</v>
      </c>
      <c r="H36" s="13">
        <f t="shared" si="3"/>
        <v>1148.5598565275548</v>
      </c>
      <c r="I36" s="12">
        <f t="shared" si="4"/>
        <v>180.37810643478238</v>
      </c>
      <c r="J36" s="12">
        <f t="shared" si="6"/>
        <v>43.000887770495353</v>
      </c>
      <c r="K36" s="12">
        <f t="shared" si="6"/>
        <v>447.10819391332075</v>
      </c>
      <c r="L36" s="12">
        <f t="shared" si="6"/>
        <v>397.95515727414573</v>
      </c>
      <c r="M36" s="12">
        <f t="shared" si="6"/>
        <v>229.99056851568537</v>
      </c>
      <c r="N36" s="12">
        <f t="shared" si="6"/>
        <v>540.46302428764102</v>
      </c>
      <c r="O36" s="12">
        <f t="shared" si="6"/>
        <v>50.607459539652396</v>
      </c>
      <c r="P36" s="12">
        <f t="shared" si="6"/>
        <v>151.34355000000002</v>
      </c>
      <c r="Q36" s="12">
        <f t="shared" si="6"/>
        <v>25.591154681826882</v>
      </c>
      <c r="R36" s="12">
        <f t="shared" si="6"/>
        <v>47.369505571061495</v>
      </c>
      <c r="S36" s="12">
        <f t="shared" si="6"/>
        <v>158.05480582132725</v>
      </c>
      <c r="T36" s="12">
        <f t="shared" si="5"/>
        <v>97.567886967701568</v>
      </c>
      <c r="U36" s="12">
        <f t="shared" si="5"/>
        <v>198.77914537278158</v>
      </c>
      <c r="V36" s="12">
        <f t="shared" si="5"/>
        <v>12.2579425</v>
      </c>
      <c r="W36" s="12">
        <f t="shared" si="5"/>
        <v>51.650126053408478</v>
      </c>
      <c r="X36" s="12">
        <f t="shared" si="5"/>
        <v>459.14357354249324</v>
      </c>
      <c r="Y36" s="12">
        <f t="shared" si="5"/>
        <v>18.763060000000003</v>
      </c>
      <c r="Z36" s="12">
        <f t="shared" si="5"/>
        <v>921.680006875</v>
      </c>
      <c r="AA36" s="12">
        <f t="shared" si="5"/>
        <v>4031.7041551213238</v>
      </c>
    </row>
    <row r="37" spans="1:27" ht="14.2" customHeight="1" x14ac:dyDescent="0.45">
      <c r="A37">
        <v>27</v>
      </c>
      <c r="B37" s="5">
        <v>2048</v>
      </c>
      <c r="C37" s="60">
        <f t="shared" si="7"/>
        <v>0.11981249999999999</v>
      </c>
      <c r="D37" s="56"/>
      <c r="E37" s="56"/>
      <c r="F37" s="13">
        <f t="shared" si="2"/>
        <v>3499.4140625000005</v>
      </c>
      <c r="G37" s="13">
        <f t="shared" si="1"/>
        <v>4397.8934323031981</v>
      </c>
      <c r="H37" s="13">
        <f t="shared" si="3"/>
        <v>1172.4572791635576</v>
      </c>
      <c r="I37" s="12">
        <f t="shared" si="4"/>
        <v>182.57920642856314</v>
      </c>
      <c r="J37" s="12">
        <f t="shared" si="6"/>
        <v>43.525614721426209</v>
      </c>
      <c r="K37" s="12">
        <f t="shared" si="6"/>
        <v>452.56412125557699</v>
      </c>
      <c r="L37" s="12">
        <f t="shared" si="6"/>
        <v>402.81128483593409</v>
      </c>
      <c r="M37" s="12">
        <f t="shared" si="6"/>
        <v>232.79707452096125</v>
      </c>
      <c r="N37" s="12">
        <f t="shared" si="6"/>
        <v>547.05813265700601</v>
      </c>
      <c r="O37" s="12">
        <f t="shared" si="6"/>
        <v>51.225007207047739</v>
      </c>
      <c r="P37" s="12">
        <f t="shared" si="6"/>
        <v>153.19035000000002</v>
      </c>
      <c r="Q37" s="12">
        <f t="shared" si="6"/>
        <v>25.903435875616758</v>
      </c>
      <c r="R37" s="12">
        <f t="shared" si="6"/>
        <v>47.947541456228961</v>
      </c>
      <c r="S37" s="12">
        <f t="shared" si="6"/>
        <v>159.98350126550594</v>
      </c>
      <c r="T37" s="12">
        <f t="shared" si="5"/>
        <v>98.758478662239938</v>
      </c>
      <c r="U37" s="12">
        <f t="shared" si="5"/>
        <v>201.20478773199974</v>
      </c>
      <c r="V37" s="12">
        <f t="shared" si="5"/>
        <v>12.407522500000001</v>
      </c>
      <c r="W37" s="12">
        <f t="shared" si="5"/>
        <v>52.280397067901234</v>
      </c>
      <c r="X37" s="12">
        <f t="shared" si="5"/>
        <v>464.74636501671387</v>
      </c>
      <c r="Y37" s="12">
        <f t="shared" si="5"/>
        <v>18.992020000000004</v>
      </c>
      <c r="Z37" s="12">
        <f t="shared" si="5"/>
        <v>932.92699187500011</v>
      </c>
      <c r="AA37" s="12">
        <f t="shared" si="5"/>
        <v>4080.9018330777221</v>
      </c>
    </row>
    <row r="38" spans="1:27" ht="14.2" customHeight="1" x14ac:dyDescent="0.45">
      <c r="A38">
        <v>28</v>
      </c>
      <c r="B38" s="5">
        <v>2049</v>
      </c>
      <c r="C38" s="60">
        <f t="shared" si="7"/>
        <v>0.1333125</v>
      </c>
      <c r="D38" s="56"/>
      <c r="E38" s="56"/>
      <c r="F38" s="13">
        <f t="shared" si="2"/>
        <v>3541.6015625</v>
      </c>
      <c r="G38" s="13">
        <f t="shared" si="1"/>
        <v>4488.7453882693244</v>
      </c>
      <c r="H38" s="13">
        <f t="shared" si="3"/>
        <v>1196.6779745347383</v>
      </c>
      <c r="I38" s="12">
        <f t="shared" si="4"/>
        <v>184.78030642234387</v>
      </c>
      <c r="J38" s="12">
        <f t="shared" si="6"/>
        <v>44.05034167235705</v>
      </c>
      <c r="K38" s="12">
        <f t="shared" si="6"/>
        <v>458.02004859783312</v>
      </c>
      <c r="L38" s="12">
        <f t="shared" si="6"/>
        <v>407.66741239772239</v>
      </c>
      <c r="M38" s="12">
        <f t="shared" si="6"/>
        <v>235.60358052623707</v>
      </c>
      <c r="N38" s="12">
        <f t="shared" si="6"/>
        <v>553.65324102637101</v>
      </c>
      <c r="O38" s="12">
        <f t="shared" si="6"/>
        <v>51.842554874443067</v>
      </c>
      <c r="P38" s="12">
        <f t="shared" si="6"/>
        <v>155.03715</v>
      </c>
      <c r="Q38" s="12">
        <f t="shared" si="6"/>
        <v>26.215717069406633</v>
      </c>
      <c r="R38" s="12">
        <f t="shared" si="6"/>
        <v>48.525577341396421</v>
      </c>
      <c r="S38" s="12">
        <f t="shared" si="6"/>
        <v>161.91219670968459</v>
      </c>
      <c r="T38" s="12">
        <f t="shared" si="5"/>
        <v>99.949070356778279</v>
      </c>
      <c r="U38" s="12">
        <f t="shared" si="5"/>
        <v>203.6304300912179</v>
      </c>
      <c r="V38" s="12">
        <f t="shared" si="5"/>
        <v>12.557102499999999</v>
      </c>
      <c r="W38" s="12">
        <f t="shared" si="5"/>
        <v>52.910668082393983</v>
      </c>
      <c r="X38" s="12">
        <f t="shared" si="5"/>
        <v>470.34915649093438</v>
      </c>
      <c r="Y38" s="12">
        <f t="shared" si="5"/>
        <v>19.220980000000001</v>
      </c>
      <c r="Z38" s="12">
        <f t="shared" si="5"/>
        <v>944.17397687499999</v>
      </c>
      <c r="AA38" s="12">
        <f t="shared" si="5"/>
        <v>4130.09951103412</v>
      </c>
    </row>
    <row r="39" spans="1:27" ht="14.2" customHeight="1" x14ac:dyDescent="0.45">
      <c r="A39">
        <v>29</v>
      </c>
      <c r="B39" s="5">
        <v>2050</v>
      </c>
      <c r="C39" s="60">
        <f t="shared" si="7"/>
        <v>0.14681250000000001</v>
      </c>
      <c r="D39" s="56"/>
      <c r="E39" s="56"/>
      <c r="F39" s="13">
        <f t="shared" si="2"/>
        <v>3583.7890625</v>
      </c>
      <c r="G39" s="13">
        <f t="shared" si="1"/>
        <v>4580.824079686392</v>
      </c>
      <c r="H39" s="13">
        <f t="shared" si="3"/>
        <v>1221.2257116888097</v>
      </c>
      <c r="I39" s="12">
        <f t="shared" si="4"/>
        <v>186.98140641612463</v>
      </c>
      <c r="J39" s="12">
        <f t="shared" si="6"/>
        <v>44.575068623287905</v>
      </c>
      <c r="K39" s="12">
        <f t="shared" si="6"/>
        <v>463.47597594008937</v>
      </c>
      <c r="L39" s="12">
        <f t="shared" si="6"/>
        <v>412.52353995951074</v>
      </c>
      <c r="M39" s="12">
        <f t="shared" si="6"/>
        <v>238.41008653151295</v>
      </c>
      <c r="N39" s="12">
        <f t="shared" si="6"/>
        <v>560.24834939573611</v>
      </c>
      <c r="O39" s="12">
        <f t="shared" si="6"/>
        <v>52.46010254183841</v>
      </c>
      <c r="P39" s="12">
        <f t="shared" si="6"/>
        <v>156.88395000000003</v>
      </c>
      <c r="Q39" s="12">
        <f t="shared" si="6"/>
        <v>26.527998263196512</v>
      </c>
      <c r="R39" s="12">
        <f t="shared" si="6"/>
        <v>49.103613226563887</v>
      </c>
      <c r="S39" s="12">
        <f t="shared" si="6"/>
        <v>163.84089215386328</v>
      </c>
      <c r="T39" s="12">
        <f t="shared" si="5"/>
        <v>101.13966205131665</v>
      </c>
      <c r="U39" s="12">
        <f t="shared" si="5"/>
        <v>206.05607245043609</v>
      </c>
      <c r="V39" s="12">
        <f t="shared" si="5"/>
        <v>12.706682499999999</v>
      </c>
      <c r="W39" s="12">
        <f t="shared" si="5"/>
        <v>53.540939096886738</v>
      </c>
      <c r="X39" s="12">
        <f t="shared" si="5"/>
        <v>475.951947965155</v>
      </c>
      <c r="Y39" s="12">
        <f t="shared" si="5"/>
        <v>19.449940000000002</v>
      </c>
      <c r="Z39" s="12">
        <f t="shared" si="5"/>
        <v>955.42096187499999</v>
      </c>
      <c r="AA39" s="12">
        <f t="shared" si="5"/>
        <v>4179.2971889905184</v>
      </c>
    </row>
    <row r="40" spans="1:27" ht="14.2" customHeight="1" x14ac:dyDescent="0.45">
      <c r="A40">
        <v>30</v>
      </c>
      <c r="B40" s="5">
        <v>2051</v>
      </c>
      <c r="C40" s="60">
        <f t="shared" si="7"/>
        <v>0.16031250000000002</v>
      </c>
      <c r="D40" s="56"/>
      <c r="E40" s="56"/>
      <c r="F40" s="13">
        <f t="shared" si="2"/>
        <v>3625.9765625000005</v>
      </c>
      <c r="G40" s="13">
        <f t="shared" si="1"/>
        <v>4674.1437970032475</v>
      </c>
      <c r="H40" s="13">
        <f t="shared" si="3"/>
        <v>1246.1043003908401</v>
      </c>
      <c r="I40" s="12">
        <f t="shared" si="4"/>
        <v>189.18250640990539</v>
      </c>
      <c r="J40" s="12">
        <f t="shared" si="6"/>
        <v>45.09979557421876</v>
      </c>
      <c r="K40" s="12">
        <f t="shared" si="6"/>
        <v>468.93190328234562</v>
      </c>
      <c r="L40" s="12">
        <f t="shared" si="6"/>
        <v>417.37966752129915</v>
      </c>
      <c r="M40" s="12">
        <f t="shared" si="6"/>
        <v>241.21659253678882</v>
      </c>
      <c r="N40" s="12">
        <f t="shared" si="6"/>
        <v>566.84345776510111</v>
      </c>
      <c r="O40" s="12">
        <f t="shared" si="6"/>
        <v>53.077650209233752</v>
      </c>
      <c r="P40" s="12">
        <f t="shared" si="6"/>
        <v>158.73075000000003</v>
      </c>
      <c r="Q40" s="12">
        <f t="shared" si="6"/>
        <v>26.840279456986387</v>
      </c>
      <c r="R40" s="12">
        <f t="shared" si="6"/>
        <v>49.681649111731353</v>
      </c>
      <c r="S40" s="12">
        <f t="shared" si="6"/>
        <v>165.76958759804197</v>
      </c>
      <c r="T40" s="12">
        <f t="shared" si="5"/>
        <v>102.33025374585502</v>
      </c>
      <c r="U40" s="12">
        <f t="shared" si="5"/>
        <v>208.48171480965425</v>
      </c>
      <c r="V40" s="12">
        <f t="shared" si="5"/>
        <v>12.856262500000001</v>
      </c>
      <c r="W40" s="12">
        <f t="shared" si="5"/>
        <v>54.171210111379494</v>
      </c>
      <c r="X40" s="12">
        <f t="shared" si="5"/>
        <v>481.55473943937557</v>
      </c>
      <c r="Y40" s="12">
        <f t="shared" si="5"/>
        <v>19.678900000000002</v>
      </c>
      <c r="Z40" s="12">
        <f t="shared" si="5"/>
        <v>966.6679468750001</v>
      </c>
      <c r="AA40" s="12">
        <f t="shared" si="5"/>
        <v>4228.4948669469168</v>
      </c>
    </row>
    <row r="41" spans="1:27" ht="14.2" customHeight="1" x14ac:dyDescent="0.45">
      <c r="A41">
        <v>31</v>
      </c>
      <c r="B41" s="5">
        <v>2052</v>
      </c>
      <c r="C41" s="60">
        <f t="shared" si="7"/>
        <v>0.17381250000000004</v>
      </c>
      <c r="D41" s="56"/>
      <c r="E41" s="56"/>
      <c r="F41" s="13">
        <f t="shared" si="2"/>
        <v>3668.1640624999995</v>
      </c>
      <c r="G41" s="13">
        <f t="shared" si="1"/>
        <v>4768.7189849747301</v>
      </c>
      <c r="H41" s="13">
        <f t="shared" si="3"/>
        <v>1271.3175915431354</v>
      </c>
      <c r="I41" s="12">
        <f t="shared" si="4"/>
        <v>191.38360640368612</v>
      </c>
      <c r="J41" s="12">
        <f t="shared" si="6"/>
        <v>45.624522525149601</v>
      </c>
      <c r="K41" s="12">
        <f t="shared" si="6"/>
        <v>474.38783062460175</v>
      </c>
      <c r="L41" s="12">
        <f t="shared" si="6"/>
        <v>422.2357950830874</v>
      </c>
      <c r="M41" s="12">
        <f t="shared" si="6"/>
        <v>244.02309854206464</v>
      </c>
      <c r="N41" s="12">
        <f t="shared" si="6"/>
        <v>573.4385661344661</v>
      </c>
      <c r="O41" s="12">
        <f t="shared" si="6"/>
        <v>53.695197876629088</v>
      </c>
      <c r="P41" s="12">
        <f t="shared" si="6"/>
        <v>160.57755</v>
      </c>
      <c r="Q41" s="12">
        <f t="shared" si="6"/>
        <v>27.152560650776262</v>
      </c>
      <c r="R41" s="12">
        <f t="shared" si="6"/>
        <v>50.259684996898812</v>
      </c>
      <c r="S41" s="12">
        <f t="shared" si="6"/>
        <v>167.6982830422206</v>
      </c>
      <c r="T41" s="12">
        <f t="shared" si="6"/>
        <v>103.52084544039337</v>
      </c>
      <c r="U41" s="12">
        <f t="shared" si="6"/>
        <v>210.90735716887241</v>
      </c>
      <c r="V41" s="12">
        <f t="shared" si="6"/>
        <v>13.0058425</v>
      </c>
      <c r="W41" s="12">
        <f t="shared" si="6"/>
        <v>54.801481125872243</v>
      </c>
      <c r="X41" s="12">
        <f t="shared" si="6"/>
        <v>487.15753091359613</v>
      </c>
      <c r="Y41" s="12">
        <f t="shared" si="6"/>
        <v>19.907859999999999</v>
      </c>
      <c r="Z41" s="12">
        <f t="shared" ref="T41:AA56" si="8">Z$10*(1+$C41)</f>
        <v>977.91493187499998</v>
      </c>
      <c r="AA41" s="12">
        <f t="shared" si="8"/>
        <v>4277.6925449033151</v>
      </c>
    </row>
    <row r="42" spans="1:27" ht="14.2" customHeight="1" x14ac:dyDescent="0.45">
      <c r="A42">
        <v>32</v>
      </c>
      <c r="B42" s="5">
        <v>2053</v>
      </c>
      <c r="C42" s="60">
        <f t="shared" si="7"/>
        <v>0.18731250000000005</v>
      </c>
      <c r="D42" s="56"/>
      <c r="E42" s="56"/>
      <c r="F42" s="13">
        <f t="shared" si="2"/>
        <v>3710.3515625</v>
      </c>
      <c r="G42" s="13">
        <f t="shared" si="1"/>
        <v>4864.5642442523967</v>
      </c>
      <c r="H42" s="13">
        <f t="shared" si="3"/>
        <v>1296.8694776093164</v>
      </c>
      <c r="I42" s="12">
        <f t="shared" si="4"/>
        <v>193.58470639746687</v>
      </c>
      <c r="J42" s="12">
        <f t="shared" ref="J42:Y57" si="9">J$10*(1+$C42)</f>
        <v>46.149249476080456</v>
      </c>
      <c r="K42" s="12">
        <f t="shared" si="9"/>
        <v>479.84375796685799</v>
      </c>
      <c r="L42" s="12">
        <f t="shared" si="9"/>
        <v>427.09192264487581</v>
      </c>
      <c r="M42" s="12">
        <f t="shared" si="9"/>
        <v>246.82960454734052</v>
      </c>
      <c r="N42" s="12">
        <f t="shared" si="9"/>
        <v>580.03367450383121</v>
      </c>
      <c r="O42" s="12">
        <f t="shared" si="9"/>
        <v>54.31274554402443</v>
      </c>
      <c r="P42" s="12">
        <f t="shared" si="9"/>
        <v>162.42435</v>
      </c>
      <c r="Q42" s="12">
        <f t="shared" si="9"/>
        <v>27.464841844566141</v>
      </c>
      <c r="R42" s="12">
        <f t="shared" si="9"/>
        <v>50.837720882066279</v>
      </c>
      <c r="S42" s="12">
        <f t="shared" si="9"/>
        <v>169.62697848639928</v>
      </c>
      <c r="T42" s="12">
        <f t="shared" si="9"/>
        <v>104.71143713493174</v>
      </c>
      <c r="U42" s="12">
        <f t="shared" si="9"/>
        <v>213.3329995280906</v>
      </c>
      <c r="V42" s="12">
        <f t="shared" si="9"/>
        <v>13.1554225</v>
      </c>
      <c r="W42" s="12">
        <f t="shared" si="9"/>
        <v>55.431752140364999</v>
      </c>
      <c r="X42" s="12">
        <f t="shared" si="9"/>
        <v>492.7603223878167</v>
      </c>
      <c r="Y42" s="12">
        <f t="shared" si="9"/>
        <v>20.13682</v>
      </c>
      <c r="Z42" s="12">
        <f t="shared" si="8"/>
        <v>989.16191687499997</v>
      </c>
      <c r="AA42" s="12">
        <f t="shared" si="8"/>
        <v>4326.8902228597135</v>
      </c>
    </row>
    <row r="43" spans="1:27" ht="14.2" customHeight="1" x14ac:dyDescent="0.45">
      <c r="A43">
        <v>33</v>
      </c>
      <c r="B43" s="5">
        <v>2054</v>
      </c>
      <c r="C43" s="60">
        <f t="shared" si="7"/>
        <v>0.20081250000000006</v>
      </c>
      <c r="D43" s="56"/>
      <c r="E43" s="56"/>
      <c r="F43" s="13">
        <f t="shared" si="2"/>
        <v>3752.5390625</v>
      </c>
      <c r="G43" s="13">
        <f t="shared" si="1"/>
        <v>4961.6943329911182</v>
      </c>
      <c r="H43" s="13">
        <f t="shared" si="3"/>
        <v>1322.763893042634</v>
      </c>
      <c r="I43" s="12">
        <f t="shared" si="4"/>
        <v>195.78580639124763</v>
      </c>
      <c r="J43" s="12">
        <f t="shared" si="9"/>
        <v>46.673976427011311</v>
      </c>
      <c r="K43" s="12">
        <f t="shared" si="9"/>
        <v>485.29968530911424</v>
      </c>
      <c r="L43" s="12">
        <f t="shared" si="9"/>
        <v>431.94805020666416</v>
      </c>
      <c r="M43" s="12">
        <f t="shared" si="9"/>
        <v>249.6361105526164</v>
      </c>
      <c r="N43" s="12">
        <f t="shared" si="9"/>
        <v>586.6287828731962</v>
      </c>
      <c r="O43" s="12">
        <f t="shared" si="9"/>
        <v>54.930293211419773</v>
      </c>
      <c r="P43" s="12">
        <f t="shared" si="9"/>
        <v>164.27115000000003</v>
      </c>
      <c r="Q43" s="12">
        <f t="shared" si="9"/>
        <v>27.777123038356017</v>
      </c>
      <c r="R43" s="12">
        <f t="shared" si="9"/>
        <v>51.415756767233745</v>
      </c>
      <c r="S43" s="12">
        <f t="shared" si="9"/>
        <v>171.55567393057797</v>
      </c>
      <c r="T43" s="12">
        <f t="shared" si="8"/>
        <v>105.9020288294701</v>
      </c>
      <c r="U43" s="12">
        <f t="shared" si="8"/>
        <v>215.75864188730876</v>
      </c>
      <c r="V43" s="12">
        <f t="shared" si="8"/>
        <v>13.305002500000001</v>
      </c>
      <c r="W43" s="12">
        <f t="shared" si="8"/>
        <v>56.062023154857755</v>
      </c>
      <c r="X43" s="12">
        <f t="shared" si="8"/>
        <v>498.36311386203732</v>
      </c>
      <c r="Y43" s="12">
        <f t="shared" si="8"/>
        <v>20.365780000000001</v>
      </c>
      <c r="Z43" s="12">
        <f t="shared" si="8"/>
        <v>1000.4089018750001</v>
      </c>
      <c r="AA43" s="12">
        <f t="shared" si="8"/>
        <v>4376.0879008161119</v>
      </c>
    </row>
    <row r="44" spans="1:27" ht="14.2" customHeight="1" x14ac:dyDescent="0.45">
      <c r="A44">
        <v>34</v>
      </c>
      <c r="B44" s="5">
        <v>2055</v>
      </c>
      <c r="C44" s="60">
        <f t="shared" si="7"/>
        <v>0.21431250000000007</v>
      </c>
      <c r="D44" s="56"/>
      <c r="E44" s="56"/>
      <c r="F44" s="13">
        <f t="shared" si="2"/>
        <v>3794.7265625000005</v>
      </c>
      <c r="G44" s="13">
        <f t="shared" si="1"/>
        <v>5060.1241684717525</v>
      </c>
      <c r="H44" s="13">
        <f t="shared" si="3"/>
        <v>1349.0048147185605</v>
      </c>
      <c r="I44" s="12">
        <f t="shared" si="4"/>
        <v>197.98690638502839</v>
      </c>
      <c r="J44" s="12">
        <f t="shared" si="9"/>
        <v>47.198703377942167</v>
      </c>
      <c r="K44" s="12">
        <f t="shared" si="9"/>
        <v>490.75561265137048</v>
      </c>
      <c r="L44" s="12">
        <f t="shared" si="9"/>
        <v>436.80417776845252</v>
      </c>
      <c r="M44" s="12">
        <f t="shared" si="9"/>
        <v>252.44261655789228</v>
      </c>
      <c r="N44" s="12">
        <f t="shared" si="9"/>
        <v>593.22389124256131</v>
      </c>
      <c r="O44" s="12">
        <f t="shared" si="9"/>
        <v>55.547840878815116</v>
      </c>
      <c r="P44" s="12">
        <f t="shared" si="9"/>
        <v>166.11795000000004</v>
      </c>
      <c r="Q44" s="12">
        <f t="shared" si="9"/>
        <v>28.089404232145895</v>
      </c>
      <c r="R44" s="12">
        <f t="shared" si="9"/>
        <v>51.993792652401211</v>
      </c>
      <c r="S44" s="12">
        <f t="shared" si="9"/>
        <v>173.48436937475665</v>
      </c>
      <c r="T44" s="12">
        <f t="shared" si="8"/>
        <v>107.09262052400847</v>
      </c>
      <c r="U44" s="12">
        <f t="shared" si="8"/>
        <v>218.18428424652694</v>
      </c>
      <c r="V44" s="12">
        <f t="shared" si="8"/>
        <v>13.454582500000001</v>
      </c>
      <c r="W44" s="12">
        <f t="shared" si="8"/>
        <v>56.692294169350511</v>
      </c>
      <c r="X44" s="12">
        <f t="shared" si="8"/>
        <v>503.96590533625795</v>
      </c>
      <c r="Y44" s="12">
        <f t="shared" si="8"/>
        <v>20.594740000000002</v>
      </c>
      <c r="Z44" s="12">
        <f t="shared" si="8"/>
        <v>1011.6558868750001</v>
      </c>
      <c r="AA44" s="12">
        <f t="shared" si="8"/>
        <v>4425.2855787725102</v>
      </c>
    </row>
    <row r="45" spans="1:27" ht="14.2" customHeight="1" x14ac:dyDescent="0.45">
      <c r="A45">
        <v>35</v>
      </c>
      <c r="B45" s="5">
        <v>2056</v>
      </c>
      <c r="C45" s="60">
        <f t="shared" si="7"/>
        <v>0.22781250000000008</v>
      </c>
      <c r="D45" s="56"/>
      <c r="E45" s="56"/>
      <c r="F45" s="13">
        <f t="shared" si="2"/>
        <v>3836.9140625000005</v>
      </c>
      <c r="G45" s="13">
        <f t="shared" si="1"/>
        <v>5159.8688287399964</v>
      </c>
      <c r="H45" s="13">
        <f t="shared" si="3"/>
        <v>1375.5962623717053</v>
      </c>
      <c r="I45" s="12">
        <f t="shared" si="4"/>
        <v>200.18800637880915</v>
      </c>
      <c r="J45" s="12">
        <f t="shared" si="9"/>
        <v>47.723430328873022</v>
      </c>
      <c r="K45" s="12">
        <f t="shared" si="9"/>
        <v>496.21153999362673</v>
      </c>
      <c r="L45" s="12">
        <f t="shared" si="9"/>
        <v>441.66030533024087</v>
      </c>
      <c r="M45" s="12">
        <f t="shared" si="9"/>
        <v>255.24912256316816</v>
      </c>
      <c r="N45" s="12">
        <f t="shared" si="9"/>
        <v>599.81899961192642</v>
      </c>
      <c r="O45" s="12">
        <f t="shared" si="9"/>
        <v>56.165388546210458</v>
      </c>
      <c r="P45" s="12">
        <f t="shared" si="9"/>
        <v>167.96475000000004</v>
      </c>
      <c r="Q45" s="12">
        <f t="shared" si="9"/>
        <v>28.401685425935774</v>
      </c>
      <c r="R45" s="12">
        <f t="shared" si="9"/>
        <v>52.571828537568678</v>
      </c>
      <c r="S45" s="12">
        <f t="shared" si="9"/>
        <v>175.41306481893534</v>
      </c>
      <c r="T45" s="12">
        <f t="shared" si="8"/>
        <v>108.28321221854684</v>
      </c>
      <c r="U45" s="12">
        <f t="shared" si="8"/>
        <v>220.60992660574513</v>
      </c>
      <c r="V45" s="12">
        <f t="shared" si="8"/>
        <v>13.604162500000003</v>
      </c>
      <c r="W45" s="12">
        <f t="shared" si="8"/>
        <v>57.322565183843267</v>
      </c>
      <c r="X45" s="12">
        <f t="shared" si="8"/>
        <v>509.56869681047857</v>
      </c>
      <c r="Y45" s="12">
        <f t="shared" si="8"/>
        <v>20.823700000000006</v>
      </c>
      <c r="Z45" s="12">
        <f t="shared" si="8"/>
        <v>1022.9028718750002</v>
      </c>
      <c r="AA45" s="12">
        <f t="shared" si="8"/>
        <v>4474.4832567289086</v>
      </c>
    </row>
    <row r="46" spans="1:27" ht="14.2" customHeight="1" x14ac:dyDescent="0.45">
      <c r="A46">
        <v>36</v>
      </c>
      <c r="B46" s="5">
        <v>2057</v>
      </c>
      <c r="C46" s="60">
        <f t="shared" si="7"/>
        <v>0.2413125000000001</v>
      </c>
      <c r="D46" s="56"/>
      <c r="E46" s="56"/>
      <c r="F46" s="13">
        <f t="shared" si="2"/>
        <v>3879.1015625</v>
      </c>
      <c r="G46" s="13">
        <f t="shared" si="1"/>
        <v>5260.9435542616293</v>
      </c>
      <c r="H46" s="13">
        <f t="shared" si="3"/>
        <v>1402.5422990370901</v>
      </c>
      <c r="I46" s="12">
        <f t="shared" si="4"/>
        <v>202.38910637258985</v>
      </c>
      <c r="J46" s="12">
        <f t="shared" si="9"/>
        <v>48.248157279803863</v>
      </c>
      <c r="K46" s="12">
        <f t="shared" si="9"/>
        <v>501.66746733588286</v>
      </c>
      <c r="L46" s="12">
        <f t="shared" si="9"/>
        <v>446.51643289202917</v>
      </c>
      <c r="M46" s="12">
        <f t="shared" si="9"/>
        <v>258.05562856844398</v>
      </c>
      <c r="N46" s="12">
        <f t="shared" si="9"/>
        <v>606.41410798129129</v>
      </c>
      <c r="O46" s="12">
        <f t="shared" si="9"/>
        <v>56.782936213605794</v>
      </c>
      <c r="P46" s="12">
        <f t="shared" si="9"/>
        <v>169.81155000000001</v>
      </c>
      <c r="Q46" s="12">
        <f t="shared" si="9"/>
        <v>28.713966619725646</v>
      </c>
      <c r="R46" s="12">
        <f t="shared" si="9"/>
        <v>53.149864422736137</v>
      </c>
      <c r="S46" s="12">
        <f t="shared" si="9"/>
        <v>177.341760263114</v>
      </c>
      <c r="T46" s="12">
        <f t="shared" si="8"/>
        <v>109.47380391308519</v>
      </c>
      <c r="U46" s="12">
        <f t="shared" si="8"/>
        <v>223.03556896496326</v>
      </c>
      <c r="V46" s="12">
        <f t="shared" si="8"/>
        <v>13.753742500000001</v>
      </c>
      <c r="W46" s="12">
        <f t="shared" si="8"/>
        <v>57.952836198336016</v>
      </c>
      <c r="X46" s="12">
        <f t="shared" si="8"/>
        <v>515.17148828469908</v>
      </c>
      <c r="Y46" s="12">
        <f t="shared" si="8"/>
        <v>21.052660000000003</v>
      </c>
      <c r="Z46" s="12">
        <f t="shared" si="8"/>
        <v>1034.1498568750001</v>
      </c>
      <c r="AA46" s="12">
        <f t="shared" si="8"/>
        <v>4523.680934685307</v>
      </c>
    </row>
    <row r="47" spans="1:27" ht="14.2" customHeight="1" x14ac:dyDescent="0.45">
      <c r="A47">
        <v>37</v>
      </c>
      <c r="B47" s="5">
        <v>2058</v>
      </c>
      <c r="C47" s="60">
        <f t="shared" si="7"/>
        <v>0.25481250000000011</v>
      </c>
      <c r="D47" s="56"/>
      <c r="E47" s="56"/>
      <c r="F47" s="13">
        <f t="shared" si="2"/>
        <v>3921.2890625000005</v>
      </c>
      <c r="G47" s="13">
        <f t="shared" si="1"/>
        <v>5363.3637495942539</v>
      </c>
      <c r="H47" s="13">
        <f t="shared" si="3"/>
        <v>1429.8470314958299</v>
      </c>
      <c r="I47" s="12">
        <f t="shared" si="4"/>
        <v>204.59020636637061</v>
      </c>
      <c r="J47" s="12">
        <f t="shared" si="9"/>
        <v>48.772884230734718</v>
      </c>
      <c r="K47" s="12">
        <f t="shared" si="9"/>
        <v>507.12339467813911</v>
      </c>
      <c r="L47" s="12">
        <f t="shared" si="9"/>
        <v>451.37256045381753</v>
      </c>
      <c r="M47" s="12">
        <f t="shared" si="9"/>
        <v>260.86213457371986</v>
      </c>
      <c r="N47" s="12">
        <f t="shared" si="9"/>
        <v>613.0092163506564</v>
      </c>
      <c r="O47" s="12">
        <f t="shared" si="9"/>
        <v>57.400483881001136</v>
      </c>
      <c r="P47" s="12">
        <f t="shared" si="9"/>
        <v>171.65835000000004</v>
      </c>
      <c r="Q47" s="12">
        <f t="shared" si="9"/>
        <v>29.026247813515525</v>
      </c>
      <c r="R47" s="12">
        <f t="shared" si="9"/>
        <v>53.727900307903603</v>
      </c>
      <c r="S47" s="12">
        <f t="shared" si="9"/>
        <v>179.27045570729265</v>
      </c>
      <c r="T47" s="12">
        <f t="shared" si="8"/>
        <v>110.66439560762355</v>
      </c>
      <c r="U47" s="12">
        <f t="shared" si="8"/>
        <v>225.46121132418145</v>
      </c>
      <c r="V47" s="12">
        <f t="shared" si="8"/>
        <v>13.903322500000002</v>
      </c>
      <c r="W47" s="12">
        <f t="shared" si="8"/>
        <v>58.583107212828772</v>
      </c>
      <c r="X47" s="12">
        <f t="shared" si="8"/>
        <v>520.77427975891965</v>
      </c>
      <c r="Y47" s="12">
        <f t="shared" si="8"/>
        <v>21.281620000000004</v>
      </c>
      <c r="Z47" s="12">
        <f t="shared" si="8"/>
        <v>1045.3968418750001</v>
      </c>
      <c r="AA47" s="12">
        <f t="shared" si="8"/>
        <v>4572.8786126417053</v>
      </c>
    </row>
    <row r="48" spans="1:27" ht="14.2" customHeight="1" x14ac:dyDescent="0.45">
      <c r="A48">
        <v>38</v>
      </c>
      <c r="B48" s="5">
        <v>2059</v>
      </c>
      <c r="C48" s="60">
        <f t="shared" si="7"/>
        <v>0.26831250000000012</v>
      </c>
      <c r="D48" s="56"/>
      <c r="E48" s="56"/>
      <c r="F48" s="13">
        <f t="shared" si="2"/>
        <v>3963.4765625000005</v>
      </c>
      <c r="G48" s="13">
        <f t="shared" si="1"/>
        <v>5467.1449850757372</v>
      </c>
      <c r="H48" s="13">
        <f t="shared" si="3"/>
        <v>1457.5146107252631</v>
      </c>
      <c r="I48" s="12">
        <f t="shared" si="4"/>
        <v>206.79130636015137</v>
      </c>
      <c r="J48" s="12">
        <f t="shared" si="9"/>
        <v>49.297611181665573</v>
      </c>
      <c r="K48" s="12">
        <f t="shared" si="9"/>
        <v>512.57932202039535</v>
      </c>
      <c r="L48" s="12">
        <f t="shared" si="9"/>
        <v>456.22868801560594</v>
      </c>
      <c r="M48" s="12">
        <f t="shared" si="9"/>
        <v>263.66864057899573</v>
      </c>
      <c r="N48" s="12">
        <f t="shared" si="9"/>
        <v>619.60432472002151</v>
      </c>
      <c r="O48" s="12">
        <f t="shared" si="9"/>
        <v>58.018031548396479</v>
      </c>
      <c r="P48" s="12">
        <f t="shared" si="9"/>
        <v>173.50515000000004</v>
      </c>
      <c r="Q48" s="12">
        <f t="shared" si="9"/>
        <v>29.338529007305404</v>
      </c>
      <c r="R48" s="12">
        <f t="shared" si="9"/>
        <v>54.305936193071069</v>
      </c>
      <c r="S48" s="12">
        <f t="shared" si="9"/>
        <v>181.19915115147134</v>
      </c>
      <c r="T48" s="12">
        <f t="shared" si="8"/>
        <v>111.85498730216192</v>
      </c>
      <c r="U48" s="12">
        <f t="shared" si="8"/>
        <v>227.88685368339964</v>
      </c>
      <c r="V48" s="12">
        <f t="shared" si="8"/>
        <v>14.052902500000002</v>
      </c>
      <c r="W48" s="12">
        <f t="shared" si="8"/>
        <v>59.213378227321527</v>
      </c>
      <c r="X48" s="12">
        <f t="shared" si="8"/>
        <v>526.37707123314033</v>
      </c>
      <c r="Y48" s="12">
        <f t="shared" si="8"/>
        <v>21.510580000000004</v>
      </c>
      <c r="Z48" s="12">
        <f t="shared" si="8"/>
        <v>1056.6438268750001</v>
      </c>
      <c r="AA48" s="12">
        <f t="shared" si="8"/>
        <v>4622.0762905981037</v>
      </c>
    </row>
    <row r="49" spans="1:27" ht="14.2" customHeight="1" x14ac:dyDescent="0.45">
      <c r="A49">
        <v>39</v>
      </c>
      <c r="B49" s="5">
        <v>2060</v>
      </c>
      <c r="C49" s="60">
        <f t="shared" si="7"/>
        <v>0.28181250000000013</v>
      </c>
      <c r="D49" s="56"/>
      <c r="E49" s="56"/>
      <c r="F49" s="13">
        <f t="shared" si="2"/>
        <v>4005.6640625</v>
      </c>
      <c r="G49" s="13">
        <f t="shared" si="1"/>
        <v>5572.302998529497</v>
      </c>
      <c r="H49" s="13">
        <f t="shared" si="3"/>
        <v>1485.5492323535709</v>
      </c>
      <c r="I49" s="12">
        <f t="shared" si="4"/>
        <v>208.9924063539321</v>
      </c>
      <c r="J49" s="12">
        <f t="shared" si="9"/>
        <v>49.822338132596414</v>
      </c>
      <c r="K49" s="12">
        <f t="shared" si="9"/>
        <v>518.03524936265148</v>
      </c>
      <c r="L49" s="12">
        <f t="shared" si="9"/>
        <v>461.08481557739418</v>
      </c>
      <c r="M49" s="12">
        <f t="shared" si="9"/>
        <v>266.47514658427156</v>
      </c>
      <c r="N49" s="12">
        <f t="shared" si="9"/>
        <v>626.19943308938639</v>
      </c>
      <c r="O49" s="12">
        <f t="shared" si="9"/>
        <v>58.635579215791815</v>
      </c>
      <c r="P49" s="12">
        <f t="shared" si="9"/>
        <v>175.35195000000002</v>
      </c>
      <c r="Q49" s="12">
        <f t="shared" si="9"/>
        <v>29.650810201095275</v>
      </c>
      <c r="R49" s="12">
        <f t="shared" si="9"/>
        <v>54.883972078238529</v>
      </c>
      <c r="S49" s="12">
        <f t="shared" si="9"/>
        <v>183.12784659565</v>
      </c>
      <c r="T49" s="12">
        <f t="shared" si="8"/>
        <v>113.04557899670027</v>
      </c>
      <c r="U49" s="12">
        <f t="shared" si="8"/>
        <v>230.31249604261777</v>
      </c>
      <c r="V49" s="12">
        <f t="shared" si="8"/>
        <v>14.2024825</v>
      </c>
      <c r="W49" s="12">
        <f t="shared" si="8"/>
        <v>59.843649241814276</v>
      </c>
      <c r="X49" s="12">
        <f t="shared" si="8"/>
        <v>531.97986270736078</v>
      </c>
      <c r="Y49" s="12">
        <f t="shared" si="8"/>
        <v>21.739540000000002</v>
      </c>
      <c r="Z49" s="12">
        <f t="shared" si="8"/>
        <v>1067.8908118750001</v>
      </c>
      <c r="AA49" s="12">
        <f t="shared" si="8"/>
        <v>4671.2739685545012</v>
      </c>
    </row>
    <row r="50" spans="1:27" ht="14.2" customHeight="1" x14ac:dyDescent="0.45">
      <c r="A50" s="28">
        <v>40</v>
      </c>
      <c r="B50" s="5">
        <v>2061</v>
      </c>
      <c r="C50" s="106">
        <f t="shared" si="7"/>
        <v>0.29531250000000014</v>
      </c>
      <c r="D50" s="56"/>
      <c r="E50" s="56"/>
      <c r="F50" s="13">
        <f t="shared" si="2"/>
        <v>4047.8515625000005</v>
      </c>
      <c r="G50" s="13">
        <f t="shared" si="1"/>
        <v>5678.853696986801</v>
      </c>
      <c r="H50" s="13">
        <f t="shared" si="3"/>
        <v>1513.9551371189355</v>
      </c>
      <c r="I50" s="12">
        <f t="shared" si="4"/>
        <v>211.19350634771286</v>
      </c>
      <c r="J50" s="12">
        <f t="shared" si="9"/>
        <v>50.347065083527269</v>
      </c>
      <c r="K50" s="12">
        <f t="shared" si="9"/>
        <v>523.49117670490773</v>
      </c>
      <c r="L50" s="12">
        <f t="shared" si="9"/>
        <v>465.94094313918259</v>
      </c>
      <c r="M50" s="12">
        <f t="shared" si="9"/>
        <v>269.28165258954743</v>
      </c>
      <c r="N50" s="12">
        <f t="shared" si="9"/>
        <v>632.7945414587515</v>
      </c>
      <c r="O50" s="12">
        <f t="shared" si="9"/>
        <v>59.253126883187157</v>
      </c>
      <c r="P50" s="12">
        <f t="shared" si="9"/>
        <v>177.19875000000002</v>
      </c>
      <c r="Q50" s="12">
        <f t="shared" si="9"/>
        <v>29.963091394885154</v>
      </c>
      <c r="R50" s="12">
        <f t="shared" si="9"/>
        <v>55.462007963405995</v>
      </c>
      <c r="S50" s="12">
        <f t="shared" si="9"/>
        <v>185.05654203982868</v>
      </c>
      <c r="T50" s="12">
        <f t="shared" si="8"/>
        <v>114.23617069123864</v>
      </c>
      <c r="U50" s="12">
        <f t="shared" si="8"/>
        <v>232.73813840183595</v>
      </c>
      <c r="V50" s="12">
        <f t="shared" si="8"/>
        <v>14.352062500000001</v>
      </c>
      <c r="W50" s="12">
        <f t="shared" si="8"/>
        <v>60.473920256307032</v>
      </c>
      <c r="X50" s="12">
        <f t="shared" si="8"/>
        <v>537.58265418158146</v>
      </c>
      <c r="Y50" s="12">
        <f t="shared" si="8"/>
        <v>21.968500000000002</v>
      </c>
      <c r="Z50" s="12">
        <f t="shared" si="8"/>
        <v>1079.137796875</v>
      </c>
      <c r="AA50" s="12">
        <f t="shared" si="8"/>
        <v>4720.4716465108995</v>
      </c>
    </row>
    <row r="51" spans="1:27" ht="14.2" customHeight="1" x14ac:dyDescent="0.45">
      <c r="A51">
        <v>41</v>
      </c>
      <c r="B51" s="5">
        <v>2062</v>
      </c>
      <c r="C51" s="60">
        <f t="shared" si="7"/>
        <v>0.30881250000000016</v>
      </c>
      <c r="D51" s="56"/>
      <c r="E51" s="56"/>
      <c r="F51" s="13">
        <f t="shared" si="2"/>
        <v>4090.0390625000005</v>
      </c>
      <c r="G51" s="13">
        <f t="shared" si="1"/>
        <v>5786.8131584262337</v>
      </c>
      <c r="H51" s="13">
        <f t="shared" si="3"/>
        <v>1542.7366113332732</v>
      </c>
      <c r="I51" s="12">
        <f t="shared" si="4"/>
        <v>213.39460634149361</v>
      </c>
      <c r="J51" s="12">
        <f t="shared" si="9"/>
        <v>50.871792034458124</v>
      </c>
      <c r="K51" s="12">
        <f t="shared" si="9"/>
        <v>528.94710404716398</v>
      </c>
      <c r="L51" s="12">
        <f t="shared" si="9"/>
        <v>470.79707070097095</v>
      </c>
      <c r="M51" s="12">
        <f t="shared" si="9"/>
        <v>272.08815859482331</v>
      </c>
      <c r="N51" s="12">
        <f t="shared" si="9"/>
        <v>639.3896498281166</v>
      </c>
      <c r="O51" s="12">
        <f t="shared" si="9"/>
        <v>59.8706745505825</v>
      </c>
      <c r="P51" s="12">
        <f t="shared" si="9"/>
        <v>179.04555000000005</v>
      </c>
      <c r="Q51" s="12">
        <f t="shared" si="9"/>
        <v>30.275372588675033</v>
      </c>
      <c r="R51" s="12">
        <f t="shared" si="9"/>
        <v>56.040043848573461</v>
      </c>
      <c r="S51" s="12">
        <f t="shared" si="9"/>
        <v>186.98523748400737</v>
      </c>
      <c r="T51" s="12">
        <f t="shared" si="8"/>
        <v>115.42676238577701</v>
      </c>
      <c r="U51" s="12">
        <f t="shared" si="8"/>
        <v>235.16378076105414</v>
      </c>
      <c r="V51" s="12">
        <f t="shared" si="8"/>
        <v>14.501642500000003</v>
      </c>
      <c r="W51" s="12">
        <f t="shared" si="8"/>
        <v>61.104191270799788</v>
      </c>
      <c r="X51" s="12">
        <f t="shared" si="8"/>
        <v>543.18544565580203</v>
      </c>
      <c r="Y51" s="12">
        <f t="shared" si="8"/>
        <v>22.197460000000003</v>
      </c>
      <c r="Z51" s="12">
        <f t="shared" si="8"/>
        <v>1090.384781875</v>
      </c>
      <c r="AA51" s="12">
        <f t="shared" si="8"/>
        <v>4769.6693244672988</v>
      </c>
    </row>
    <row r="52" spans="1:27" ht="14.2" customHeight="1" x14ac:dyDescent="0.45">
      <c r="A52">
        <v>42</v>
      </c>
      <c r="B52" s="5">
        <v>2063</v>
      </c>
      <c r="C52" s="60">
        <f t="shared" si="7"/>
        <v>0.32231250000000017</v>
      </c>
      <c r="D52" s="56"/>
      <c r="E52" s="56"/>
      <c r="F52" s="13">
        <f t="shared" si="2"/>
        <v>4132.2265625000009</v>
      </c>
      <c r="G52" s="13">
        <f t="shared" si="1"/>
        <v>5896.1976335305308</v>
      </c>
      <c r="H52" s="13">
        <f t="shared" si="3"/>
        <v>1571.8979873505987</v>
      </c>
      <c r="I52" s="12">
        <f t="shared" si="4"/>
        <v>215.59570633527437</v>
      </c>
      <c r="J52" s="12">
        <f t="shared" si="9"/>
        <v>51.39651898538898</v>
      </c>
      <c r="K52" s="12">
        <f t="shared" si="9"/>
        <v>534.40303138942022</v>
      </c>
      <c r="L52" s="12">
        <f t="shared" si="9"/>
        <v>475.6531982627593</v>
      </c>
      <c r="M52" s="12">
        <f t="shared" si="9"/>
        <v>274.89466460009919</v>
      </c>
      <c r="N52" s="12">
        <f t="shared" si="9"/>
        <v>645.9847581974816</v>
      </c>
      <c r="O52" s="12">
        <f t="shared" si="9"/>
        <v>60.488222217977842</v>
      </c>
      <c r="P52" s="12">
        <f t="shared" si="9"/>
        <v>180.89235000000005</v>
      </c>
      <c r="Q52" s="12">
        <f t="shared" si="9"/>
        <v>30.587653782464912</v>
      </c>
      <c r="R52" s="12">
        <f t="shared" si="9"/>
        <v>56.618079733740927</v>
      </c>
      <c r="S52" s="12">
        <f t="shared" si="9"/>
        <v>188.91393292818606</v>
      </c>
      <c r="T52" s="12">
        <f t="shared" si="8"/>
        <v>116.61735408031537</v>
      </c>
      <c r="U52" s="12">
        <f t="shared" si="8"/>
        <v>237.58942312027233</v>
      </c>
      <c r="V52" s="12">
        <f t="shared" si="8"/>
        <v>14.651222500000003</v>
      </c>
      <c r="W52" s="12">
        <f t="shared" si="8"/>
        <v>61.734462285292544</v>
      </c>
      <c r="X52" s="12">
        <f t="shared" si="8"/>
        <v>548.78823713002259</v>
      </c>
      <c r="Y52" s="12">
        <f t="shared" si="8"/>
        <v>22.426420000000004</v>
      </c>
      <c r="Z52" s="12">
        <f t="shared" si="8"/>
        <v>1101.6317668750003</v>
      </c>
      <c r="AA52" s="12">
        <f t="shared" si="8"/>
        <v>4818.8670024236972</v>
      </c>
    </row>
    <row r="53" spans="1:27" ht="14.2" customHeight="1" x14ac:dyDescent="0.45">
      <c r="A53">
        <v>43</v>
      </c>
      <c r="B53" s="5">
        <v>2064</v>
      </c>
      <c r="C53" s="60">
        <f t="shared" si="7"/>
        <v>0.33581250000000018</v>
      </c>
      <c r="D53" s="56"/>
      <c r="E53" s="56"/>
      <c r="F53" s="13">
        <f t="shared" si="2"/>
        <v>4174.4140625000009</v>
      </c>
      <c r="G53" s="13">
        <f t="shared" si="1"/>
        <v>6007.0235474609026</v>
      </c>
      <c r="H53" s="13">
        <f t="shared" si="3"/>
        <v>1601.4436440400489</v>
      </c>
      <c r="I53" s="12">
        <f t="shared" si="4"/>
        <v>217.79680632905513</v>
      </c>
      <c r="J53" s="12">
        <f t="shared" si="9"/>
        <v>51.921245936319835</v>
      </c>
      <c r="K53" s="12">
        <f t="shared" si="9"/>
        <v>539.85895873167647</v>
      </c>
      <c r="L53" s="12">
        <f t="shared" si="9"/>
        <v>480.50932582454766</v>
      </c>
      <c r="M53" s="12">
        <f t="shared" si="9"/>
        <v>277.70117060537507</v>
      </c>
      <c r="N53" s="12">
        <f t="shared" si="9"/>
        <v>652.5798665668467</v>
      </c>
      <c r="O53" s="12">
        <f t="shared" si="9"/>
        <v>61.105769885373185</v>
      </c>
      <c r="P53" s="12">
        <f t="shared" si="9"/>
        <v>182.73915000000005</v>
      </c>
      <c r="Q53" s="12">
        <f t="shared" si="9"/>
        <v>30.899934976254791</v>
      </c>
      <c r="R53" s="12">
        <f t="shared" si="9"/>
        <v>57.196115618908394</v>
      </c>
      <c r="S53" s="12">
        <f t="shared" si="9"/>
        <v>190.84262837236474</v>
      </c>
      <c r="T53" s="12">
        <f t="shared" si="8"/>
        <v>117.80794577485374</v>
      </c>
      <c r="U53" s="12">
        <f t="shared" si="8"/>
        <v>240.01506547949049</v>
      </c>
      <c r="V53" s="12">
        <f t="shared" si="8"/>
        <v>14.800802500000003</v>
      </c>
      <c r="W53" s="12">
        <f t="shared" si="8"/>
        <v>62.3647332997853</v>
      </c>
      <c r="X53" s="12">
        <f t="shared" si="8"/>
        <v>554.39102860424327</v>
      </c>
      <c r="Y53" s="12">
        <f t="shared" si="8"/>
        <v>22.655380000000005</v>
      </c>
      <c r="Z53" s="12">
        <f t="shared" si="8"/>
        <v>1112.8787518750003</v>
      </c>
      <c r="AA53" s="12">
        <f t="shared" si="8"/>
        <v>4868.0646803800955</v>
      </c>
    </row>
    <row r="54" spans="1:27" ht="14.2" customHeight="1" x14ac:dyDescent="0.45">
      <c r="A54" s="28">
        <v>44</v>
      </c>
      <c r="B54" s="5">
        <v>2065</v>
      </c>
      <c r="C54" s="60">
        <f t="shared" si="7"/>
        <v>0.34931250000000019</v>
      </c>
      <c r="D54" s="56"/>
      <c r="E54" s="56"/>
      <c r="F54" s="13">
        <f t="shared" si="2"/>
        <v>4216.6015625</v>
      </c>
      <c r="G54" s="13">
        <f t="shared" si="1"/>
        <v>6119.3075016490693</v>
      </c>
      <c r="H54" s="13">
        <f t="shared" si="3"/>
        <v>1631.3780072636339</v>
      </c>
      <c r="I54" s="12">
        <f t="shared" si="4"/>
        <v>219.99790632283586</v>
      </c>
      <c r="J54" s="12">
        <f t="shared" si="9"/>
        <v>52.445972887250676</v>
      </c>
      <c r="K54" s="12">
        <f t="shared" si="9"/>
        <v>545.3148860739326</v>
      </c>
      <c r="L54" s="12">
        <f t="shared" si="9"/>
        <v>485.36545338633596</v>
      </c>
      <c r="M54" s="12">
        <f t="shared" si="9"/>
        <v>280.50767661065089</v>
      </c>
      <c r="N54" s="12">
        <f t="shared" si="9"/>
        <v>659.17497493621158</v>
      </c>
      <c r="O54" s="12">
        <f t="shared" si="9"/>
        <v>61.72331755276852</v>
      </c>
      <c r="P54" s="12">
        <f t="shared" si="9"/>
        <v>184.58595000000003</v>
      </c>
      <c r="Q54" s="12">
        <f t="shared" si="9"/>
        <v>31.212216170044663</v>
      </c>
      <c r="R54" s="12">
        <f t="shared" si="9"/>
        <v>57.774151504075853</v>
      </c>
      <c r="S54" s="12">
        <f t="shared" si="9"/>
        <v>192.77132381654337</v>
      </c>
      <c r="T54" s="12">
        <f t="shared" si="8"/>
        <v>118.99853746939209</v>
      </c>
      <c r="U54" s="12">
        <f t="shared" si="8"/>
        <v>242.44070783870865</v>
      </c>
      <c r="V54" s="12">
        <f t="shared" si="8"/>
        <v>14.950382500000002</v>
      </c>
      <c r="W54" s="12">
        <f t="shared" si="8"/>
        <v>62.995004314278049</v>
      </c>
      <c r="X54" s="12">
        <f t="shared" si="8"/>
        <v>559.99382007846373</v>
      </c>
      <c r="Y54" s="12">
        <f t="shared" si="8"/>
        <v>22.884340000000005</v>
      </c>
      <c r="Z54" s="12">
        <f t="shared" si="8"/>
        <v>1124.125736875</v>
      </c>
      <c r="AA54" s="12">
        <f t="shared" si="8"/>
        <v>4917.262358336493</v>
      </c>
    </row>
    <row r="55" spans="1:27" ht="14.2" customHeight="1" x14ac:dyDescent="0.45">
      <c r="A55">
        <v>45</v>
      </c>
      <c r="B55" s="5">
        <v>2066</v>
      </c>
      <c r="C55" s="60">
        <f t="shared" si="7"/>
        <v>0.3628125000000002</v>
      </c>
      <c r="D55" s="56"/>
      <c r="E55" s="56"/>
      <c r="F55" s="13">
        <f t="shared" si="2"/>
        <v>4258.7890625000009</v>
      </c>
      <c r="G55" s="13">
        <f t="shared" si="1"/>
        <v>6233.0662756071324</v>
      </c>
      <c r="H55" s="13">
        <f t="shared" si="3"/>
        <v>1661.7055503587385</v>
      </c>
      <c r="I55" s="12">
        <f t="shared" si="4"/>
        <v>222.19900631661662</v>
      </c>
      <c r="J55" s="12">
        <f t="shared" si="9"/>
        <v>52.970699838181531</v>
      </c>
      <c r="K55" s="12">
        <f t="shared" si="9"/>
        <v>550.77081341618884</v>
      </c>
      <c r="L55" s="12">
        <f t="shared" si="9"/>
        <v>490.22158094812431</v>
      </c>
      <c r="M55" s="12">
        <f t="shared" si="9"/>
        <v>283.31418261592677</v>
      </c>
      <c r="N55" s="12">
        <f t="shared" si="9"/>
        <v>665.77008330557669</v>
      </c>
      <c r="O55" s="12">
        <f t="shared" si="9"/>
        <v>62.340865220163863</v>
      </c>
      <c r="P55" s="12">
        <f t="shared" si="9"/>
        <v>186.43275000000006</v>
      </c>
      <c r="Q55" s="12">
        <f t="shared" si="9"/>
        <v>31.524497363834541</v>
      </c>
      <c r="R55" s="12">
        <f t="shared" si="9"/>
        <v>58.352187389243319</v>
      </c>
      <c r="S55" s="12">
        <f t="shared" si="9"/>
        <v>194.70001926072206</v>
      </c>
      <c r="T55" s="12">
        <f t="shared" si="8"/>
        <v>120.18912916393046</v>
      </c>
      <c r="U55" s="12">
        <f t="shared" si="8"/>
        <v>244.86635019792683</v>
      </c>
      <c r="V55" s="12">
        <f t="shared" si="8"/>
        <v>15.099962500000002</v>
      </c>
      <c r="W55" s="12">
        <f t="shared" si="8"/>
        <v>63.625275328770805</v>
      </c>
      <c r="X55" s="12">
        <f t="shared" si="8"/>
        <v>565.59661155268441</v>
      </c>
      <c r="Y55" s="12">
        <f t="shared" si="8"/>
        <v>23.113300000000006</v>
      </c>
      <c r="Z55" s="12">
        <f t="shared" si="8"/>
        <v>1135.3727218750003</v>
      </c>
      <c r="AA55" s="12">
        <f t="shared" si="8"/>
        <v>4966.4600362928913</v>
      </c>
    </row>
    <row r="56" spans="1:27" ht="14.2" customHeight="1" x14ac:dyDescent="0.45">
      <c r="A56">
        <v>46</v>
      </c>
      <c r="B56" s="5">
        <v>2067</v>
      </c>
      <c r="C56" s="60">
        <f t="shared" si="7"/>
        <v>0.37631250000000022</v>
      </c>
      <c r="D56" s="56"/>
      <c r="E56" s="56"/>
      <c r="F56" s="13">
        <f t="shared" si="2"/>
        <v>4300.9765625000009</v>
      </c>
      <c r="G56" s="13">
        <f t="shared" si="1"/>
        <v>6348.3168287554854</v>
      </c>
      <c r="H56" s="13">
        <f t="shared" si="3"/>
        <v>1692.4307946254344</v>
      </c>
      <c r="I56" s="12">
        <f t="shared" si="4"/>
        <v>224.40010631039738</v>
      </c>
      <c r="J56" s="12">
        <f t="shared" si="9"/>
        <v>53.495426789112386</v>
      </c>
      <c r="K56" s="12">
        <f t="shared" si="9"/>
        <v>556.22674075844509</v>
      </c>
      <c r="L56" s="12">
        <f t="shared" si="9"/>
        <v>495.07770850991272</v>
      </c>
      <c r="M56" s="12">
        <f t="shared" si="9"/>
        <v>286.12068862120265</v>
      </c>
      <c r="N56" s="12">
        <f t="shared" si="9"/>
        <v>672.3651916749418</v>
      </c>
      <c r="O56" s="12">
        <f t="shared" si="9"/>
        <v>62.958412887559206</v>
      </c>
      <c r="P56" s="12">
        <f t="shared" si="9"/>
        <v>188.27955000000006</v>
      </c>
      <c r="Q56" s="12">
        <f t="shared" si="9"/>
        <v>31.83677855762442</v>
      </c>
      <c r="R56" s="12">
        <f t="shared" si="9"/>
        <v>58.930223274410785</v>
      </c>
      <c r="S56" s="12">
        <f t="shared" si="9"/>
        <v>196.62871470490074</v>
      </c>
      <c r="T56" s="12">
        <f t="shared" si="8"/>
        <v>121.37972085846883</v>
      </c>
      <c r="U56" s="12">
        <f t="shared" si="8"/>
        <v>247.29199255714499</v>
      </c>
      <c r="V56" s="12">
        <f t="shared" si="8"/>
        <v>15.249542500000004</v>
      </c>
      <c r="W56" s="12">
        <f t="shared" si="8"/>
        <v>64.255546343263561</v>
      </c>
      <c r="X56" s="12">
        <f t="shared" si="8"/>
        <v>571.19940302690497</v>
      </c>
      <c r="Y56" s="12">
        <f t="shared" si="8"/>
        <v>23.342260000000007</v>
      </c>
      <c r="Z56" s="12">
        <f t="shared" si="8"/>
        <v>1146.6197068750002</v>
      </c>
      <c r="AA56" s="12">
        <f t="shared" si="8"/>
        <v>5015.6577142492906</v>
      </c>
    </row>
    <row r="57" spans="1:27" ht="14.2" customHeight="1" x14ac:dyDescent="0.45">
      <c r="A57">
        <v>47</v>
      </c>
      <c r="B57" s="5">
        <v>2068</v>
      </c>
      <c r="C57" s="60">
        <f t="shared" si="7"/>
        <v>0.38981250000000023</v>
      </c>
      <c r="D57" s="56"/>
      <c r="E57" s="56"/>
      <c r="F57" s="13">
        <f t="shared" si="2"/>
        <v>4343.1640625</v>
      </c>
      <c r="G57" s="13">
        <f t="shared" si="1"/>
        <v>6465.076302268948</v>
      </c>
      <c r="H57" s="13">
        <f t="shared" si="3"/>
        <v>1723.5583098186507</v>
      </c>
      <c r="I57" s="12">
        <f t="shared" si="4"/>
        <v>226.60120630417808</v>
      </c>
      <c r="J57" s="12">
        <f t="shared" si="9"/>
        <v>54.020153740043227</v>
      </c>
      <c r="K57" s="12">
        <f t="shared" si="9"/>
        <v>561.68266810070133</v>
      </c>
      <c r="L57" s="12">
        <f t="shared" si="9"/>
        <v>499.93383607170097</v>
      </c>
      <c r="M57" s="12">
        <f t="shared" si="9"/>
        <v>288.92719462647847</v>
      </c>
      <c r="N57" s="12">
        <f t="shared" si="9"/>
        <v>678.96030004430668</v>
      </c>
      <c r="O57" s="12">
        <f t="shared" si="9"/>
        <v>63.575960554954541</v>
      </c>
      <c r="P57" s="12">
        <f t="shared" si="9"/>
        <v>190.12635000000003</v>
      </c>
      <c r="Q57" s="12">
        <f t="shared" si="9"/>
        <v>32.149059751414292</v>
      </c>
      <c r="R57" s="12">
        <f t="shared" si="9"/>
        <v>59.508259159578245</v>
      </c>
      <c r="S57" s="12">
        <f t="shared" si="9"/>
        <v>198.5574101490794</v>
      </c>
      <c r="T57" s="12">
        <f t="shared" si="9"/>
        <v>122.57031255300717</v>
      </c>
      <c r="U57" s="12">
        <f t="shared" si="9"/>
        <v>249.71763491636315</v>
      </c>
      <c r="V57" s="12">
        <f t="shared" si="9"/>
        <v>15.399122500000001</v>
      </c>
      <c r="W57" s="12">
        <f t="shared" si="9"/>
        <v>64.885817357756309</v>
      </c>
      <c r="X57" s="12">
        <f t="shared" si="9"/>
        <v>576.80219450112554</v>
      </c>
      <c r="Y57" s="12">
        <f t="shared" si="9"/>
        <v>23.571220000000004</v>
      </c>
      <c r="Z57" s="12">
        <f t="shared" ref="T57:AA72" si="10">Z$10*(1+$C57)</f>
        <v>1157.866691875</v>
      </c>
      <c r="AA57" s="12">
        <f t="shared" si="10"/>
        <v>5064.8553922056881</v>
      </c>
    </row>
    <row r="58" spans="1:27" ht="14.2" customHeight="1" x14ac:dyDescent="0.45">
      <c r="A58" s="28">
        <v>48</v>
      </c>
      <c r="B58" s="5">
        <v>2069</v>
      </c>
      <c r="C58" s="60">
        <f t="shared" si="7"/>
        <v>0.40331250000000024</v>
      </c>
      <c r="D58" s="56"/>
      <c r="E58" s="56"/>
      <c r="F58" s="13">
        <f t="shared" si="2"/>
        <v>4385.3515625000009</v>
      </c>
      <c r="G58" s="13">
        <f t="shared" si="1"/>
        <v>6583.3620209412647</v>
      </c>
      <c r="H58" s="13">
        <f t="shared" si="3"/>
        <v>1755.0927146452407</v>
      </c>
      <c r="I58" s="12">
        <f t="shared" si="4"/>
        <v>228.80230629795884</v>
      </c>
      <c r="J58" s="12">
        <f t="shared" ref="J58:Y73" si="11">J$10*(1+$C58)</f>
        <v>54.544880690974082</v>
      </c>
      <c r="K58" s="12">
        <f t="shared" si="11"/>
        <v>567.13859544295758</v>
      </c>
      <c r="L58" s="12">
        <f t="shared" si="11"/>
        <v>504.78996363348938</v>
      </c>
      <c r="M58" s="12">
        <f t="shared" si="11"/>
        <v>291.73370063175435</v>
      </c>
      <c r="N58" s="12">
        <f t="shared" si="11"/>
        <v>685.55540841367178</v>
      </c>
      <c r="O58" s="12">
        <f t="shared" si="11"/>
        <v>64.193508222349877</v>
      </c>
      <c r="P58" s="12">
        <f t="shared" si="11"/>
        <v>191.97315000000003</v>
      </c>
      <c r="Q58" s="12">
        <f t="shared" si="11"/>
        <v>32.461340945204171</v>
      </c>
      <c r="R58" s="12">
        <f t="shared" si="11"/>
        <v>60.086295044745711</v>
      </c>
      <c r="S58" s="12">
        <f t="shared" si="11"/>
        <v>200.48610559325809</v>
      </c>
      <c r="T58" s="12">
        <f t="shared" si="10"/>
        <v>123.76090424754554</v>
      </c>
      <c r="U58" s="12">
        <f t="shared" si="10"/>
        <v>252.14327727558134</v>
      </c>
      <c r="V58" s="12">
        <f t="shared" si="10"/>
        <v>15.548702500000003</v>
      </c>
      <c r="W58" s="12">
        <f t="shared" si="10"/>
        <v>65.516088372249072</v>
      </c>
      <c r="X58" s="12">
        <f t="shared" si="10"/>
        <v>582.40498597534611</v>
      </c>
      <c r="Y58" s="12">
        <f t="shared" si="10"/>
        <v>23.800180000000005</v>
      </c>
      <c r="Z58" s="12">
        <f t="shared" si="10"/>
        <v>1169.1136768750002</v>
      </c>
      <c r="AA58" s="12">
        <f t="shared" si="10"/>
        <v>5114.0530701620864</v>
      </c>
    </row>
    <row r="59" spans="1:27" ht="14.2" customHeight="1" x14ac:dyDescent="0.45">
      <c r="A59">
        <v>49</v>
      </c>
      <c r="B59" s="5">
        <v>2070</v>
      </c>
      <c r="C59" s="60">
        <f t="shared" si="7"/>
        <v>0.41681250000000025</v>
      </c>
      <c r="D59" s="56"/>
      <c r="E59" s="56"/>
      <c r="F59" s="13">
        <f t="shared" si="2"/>
        <v>4427.5390625000009</v>
      </c>
      <c r="G59" s="13">
        <f t="shared" si="1"/>
        <v>6703.1914950681703</v>
      </c>
      <c r="H59" s="13">
        <f t="shared" si="3"/>
        <v>1787.0386772659976</v>
      </c>
      <c r="I59" s="12">
        <f t="shared" si="4"/>
        <v>231.00340629173959</v>
      </c>
      <c r="J59" s="12">
        <f t="shared" si="11"/>
        <v>55.069607641904938</v>
      </c>
      <c r="K59" s="12">
        <f t="shared" si="11"/>
        <v>572.59452278521383</v>
      </c>
      <c r="L59" s="12">
        <f t="shared" si="11"/>
        <v>509.64609119527773</v>
      </c>
      <c r="M59" s="12">
        <f t="shared" si="11"/>
        <v>294.54020663703022</v>
      </c>
      <c r="N59" s="12">
        <f t="shared" si="11"/>
        <v>692.15051678303689</v>
      </c>
      <c r="O59" s="12">
        <f t="shared" si="11"/>
        <v>64.811055889745234</v>
      </c>
      <c r="P59" s="12">
        <f t="shared" si="11"/>
        <v>193.81995000000006</v>
      </c>
      <c r="Q59" s="12">
        <f t="shared" si="11"/>
        <v>32.77362213899405</v>
      </c>
      <c r="R59" s="12">
        <f t="shared" si="11"/>
        <v>60.664330929913177</v>
      </c>
      <c r="S59" s="12">
        <f t="shared" si="11"/>
        <v>202.41480103743677</v>
      </c>
      <c r="T59" s="12">
        <f t="shared" si="10"/>
        <v>124.95149594208391</v>
      </c>
      <c r="U59" s="12">
        <f t="shared" si="10"/>
        <v>254.5689196347995</v>
      </c>
      <c r="V59" s="12">
        <f t="shared" si="10"/>
        <v>15.698282500000003</v>
      </c>
      <c r="W59" s="12">
        <f t="shared" si="10"/>
        <v>66.146359386741821</v>
      </c>
      <c r="X59" s="12">
        <f t="shared" si="10"/>
        <v>588.00777744956679</v>
      </c>
      <c r="Y59" s="12">
        <f t="shared" si="10"/>
        <v>24.029140000000005</v>
      </c>
      <c r="Z59" s="12">
        <f t="shared" si="10"/>
        <v>1180.3606618750002</v>
      </c>
      <c r="AA59" s="12">
        <f t="shared" si="10"/>
        <v>5163.2507481184848</v>
      </c>
    </row>
    <row r="60" spans="1:27" ht="14.2" customHeight="1" x14ac:dyDescent="0.45">
      <c r="A60">
        <v>50</v>
      </c>
      <c r="B60" s="5">
        <v>2071</v>
      </c>
      <c r="C60" s="106">
        <f t="shared" si="7"/>
        <v>0.43031250000000026</v>
      </c>
      <c r="D60" s="56"/>
      <c r="E60" s="56"/>
      <c r="F60" s="13">
        <f t="shared" si="2"/>
        <v>4469.7265625000009</v>
      </c>
      <c r="G60" s="13">
        <f t="shared" si="1"/>
        <v>6824.5824223492209</v>
      </c>
      <c r="H60" s="13">
        <f t="shared" si="3"/>
        <v>1819.4009158026749</v>
      </c>
      <c r="I60" s="12">
        <f t="shared" si="4"/>
        <v>233.20450628552035</v>
      </c>
      <c r="J60" s="12">
        <f t="shared" si="11"/>
        <v>55.594334592835793</v>
      </c>
      <c r="K60" s="12">
        <f t="shared" si="11"/>
        <v>578.05045012747007</v>
      </c>
      <c r="L60" s="12">
        <f t="shared" si="11"/>
        <v>514.50221875706609</v>
      </c>
      <c r="M60" s="12">
        <f t="shared" si="11"/>
        <v>297.3467126423061</v>
      </c>
      <c r="N60" s="12">
        <f t="shared" si="11"/>
        <v>698.74562515240189</v>
      </c>
      <c r="O60" s="12">
        <f t="shared" si="11"/>
        <v>65.428603557140576</v>
      </c>
      <c r="P60" s="12">
        <f t="shared" si="11"/>
        <v>195.66675000000006</v>
      </c>
      <c r="Q60" s="12">
        <f t="shared" si="11"/>
        <v>33.085903332783928</v>
      </c>
      <c r="R60" s="12">
        <f t="shared" si="11"/>
        <v>61.242366815080651</v>
      </c>
      <c r="S60" s="12">
        <f t="shared" si="11"/>
        <v>204.34349648161543</v>
      </c>
      <c r="T60" s="12">
        <f t="shared" si="10"/>
        <v>126.14208763662228</v>
      </c>
      <c r="U60" s="12">
        <f t="shared" si="10"/>
        <v>256.99456199401772</v>
      </c>
      <c r="V60" s="12">
        <f t="shared" si="10"/>
        <v>15.847862500000003</v>
      </c>
      <c r="W60" s="12">
        <f t="shared" si="10"/>
        <v>66.776630401234584</v>
      </c>
      <c r="X60" s="12">
        <f t="shared" si="10"/>
        <v>593.61056892378735</v>
      </c>
      <c r="Y60" s="12">
        <f t="shared" si="10"/>
        <v>24.258100000000006</v>
      </c>
      <c r="Z60" s="12">
        <f t="shared" si="10"/>
        <v>1191.6076468750002</v>
      </c>
      <c r="AA60" s="12">
        <f t="shared" si="10"/>
        <v>5212.4484260748832</v>
      </c>
    </row>
    <row r="61" spans="1:27" ht="14.2" customHeight="1" x14ac:dyDescent="0.45">
      <c r="A61">
        <v>51</v>
      </c>
      <c r="B61" s="5">
        <v>2072</v>
      </c>
      <c r="C61" s="60">
        <f t="shared" si="7"/>
        <v>0.44381250000000028</v>
      </c>
      <c r="D61" s="56"/>
      <c r="E61" s="56"/>
      <c r="F61" s="13">
        <f t="shared" si="2"/>
        <v>4511.9140625000009</v>
      </c>
      <c r="G61" s="13">
        <f t="shared" si="1"/>
        <v>6947.5526898085291</v>
      </c>
      <c r="H61" s="13">
        <f t="shared" si="3"/>
        <v>1852.184198850043</v>
      </c>
      <c r="I61" s="12">
        <f t="shared" si="4"/>
        <v>235.40560627930111</v>
      </c>
      <c r="J61" s="12">
        <f t="shared" si="11"/>
        <v>56.119061543766648</v>
      </c>
      <c r="K61" s="12">
        <f t="shared" si="11"/>
        <v>583.5063774697262</v>
      </c>
      <c r="L61" s="12">
        <f t="shared" si="11"/>
        <v>519.3583463188545</v>
      </c>
      <c r="M61" s="12">
        <f t="shared" si="11"/>
        <v>300.15321864758198</v>
      </c>
      <c r="N61" s="12">
        <f t="shared" si="11"/>
        <v>705.34073352176699</v>
      </c>
      <c r="O61" s="12">
        <f t="shared" si="11"/>
        <v>66.046151224535919</v>
      </c>
      <c r="P61" s="12">
        <f t="shared" si="11"/>
        <v>197.51355000000007</v>
      </c>
      <c r="Q61" s="12">
        <f t="shared" si="11"/>
        <v>33.398184526573807</v>
      </c>
      <c r="R61" s="12">
        <f t="shared" si="11"/>
        <v>61.820402700248117</v>
      </c>
      <c r="S61" s="12">
        <f t="shared" si="11"/>
        <v>206.27219192579412</v>
      </c>
      <c r="T61" s="12">
        <f t="shared" si="10"/>
        <v>127.33267933116063</v>
      </c>
      <c r="U61" s="12">
        <f t="shared" si="10"/>
        <v>259.42020435323587</v>
      </c>
      <c r="V61" s="12">
        <f t="shared" si="10"/>
        <v>15.997442500000004</v>
      </c>
      <c r="W61" s="12">
        <f t="shared" si="10"/>
        <v>67.406901415727333</v>
      </c>
      <c r="X61" s="12">
        <f t="shared" si="10"/>
        <v>599.21336039800792</v>
      </c>
      <c r="Y61" s="12">
        <f t="shared" si="10"/>
        <v>24.487060000000007</v>
      </c>
      <c r="Z61" s="12">
        <f t="shared" si="10"/>
        <v>1202.8546318750005</v>
      </c>
      <c r="AA61" s="12">
        <f t="shared" si="10"/>
        <v>5261.6461040312815</v>
      </c>
    </row>
    <row r="62" spans="1:27" ht="14.2" customHeight="1" x14ac:dyDescent="0.45">
      <c r="A62" s="28">
        <v>52</v>
      </c>
      <c r="B62" s="5">
        <v>2073</v>
      </c>
      <c r="C62" s="60">
        <f t="shared" si="7"/>
        <v>0.45731250000000029</v>
      </c>
      <c r="D62" s="56"/>
      <c r="E62" s="56"/>
      <c r="F62" s="13">
        <f t="shared" si="2"/>
        <v>4554.1015625000009</v>
      </c>
      <c r="G62" s="13">
        <f t="shared" si="1"/>
        <v>7072.120375734632</v>
      </c>
      <c r="H62" s="13">
        <f t="shared" si="3"/>
        <v>1885.3933459930493</v>
      </c>
      <c r="I62" s="12">
        <f t="shared" si="4"/>
        <v>237.60670627308184</v>
      </c>
      <c r="J62" s="12">
        <f t="shared" si="11"/>
        <v>56.643788494697489</v>
      </c>
      <c r="K62" s="12">
        <f t="shared" si="11"/>
        <v>588.96230481198245</v>
      </c>
      <c r="L62" s="12">
        <f t="shared" si="11"/>
        <v>524.2144738806428</v>
      </c>
      <c r="M62" s="12">
        <f t="shared" si="11"/>
        <v>302.9597246528578</v>
      </c>
      <c r="N62" s="12">
        <f t="shared" si="11"/>
        <v>711.93584189113199</v>
      </c>
      <c r="O62" s="12">
        <f t="shared" si="11"/>
        <v>66.663698891931247</v>
      </c>
      <c r="P62" s="12">
        <f t="shared" si="11"/>
        <v>199.36035000000004</v>
      </c>
      <c r="Q62" s="12">
        <f t="shared" si="11"/>
        <v>33.710465720363679</v>
      </c>
      <c r="R62" s="12">
        <f t="shared" si="11"/>
        <v>62.398438585415569</v>
      </c>
      <c r="S62" s="12">
        <f t="shared" si="11"/>
        <v>208.20088736997278</v>
      </c>
      <c r="T62" s="12">
        <f t="shared" si="10"/>
        <v>128.52327102569899</v>
      </c>
      <c r="U62" s="12">
        <f t="shared" si="10"/>
        <v>261.84584671245403</v>
      </c>
      <c r="V62" s="12">
        <f t="shared" si="10"/>
        <v>16.147022500000002</v>
      </c>
      <c r="W62" s="12">
        <f t="shared" si="10"/>
        <v>68.037172430220082</v>
      </c>
      <c r="X62" s="12">
        <f t="shared" si="10"/>
        <v>604.81615187222849</v>
      </c>
      <c r="Y62" s="12">
        <f t="shared" si="10"/>
        <v>24.716020000000004</v>
      </c>
      <c r="Z62" s="12">
        <f t="shared" si="10"/>
        <v>1214.1016168750002</v>
      </c>
      <c r="AA62" s="12">
        <f t="shared" si="10"/>
        <v>5310.8437819876799</v>
      </c>
    </row>
    <row r="63" spans="1:27" ht="14.2" customHeight="1" x14ac:dyDescent="0.45">
      <c r="A63">
        <v>53</v>
      </c>
      <c r="B63" s="5">
        <v>2074</v>
      </c>
      <c r="C63" s="60">
        <f t="shared" si="7"/>
        <v>0.4708125000000003</v>
      </c>
      <c r="D63" s="56"/>
      <c r="E63" s="56"/>
      <c r="F63" s="13">
        <f t="shared" si="2"/>
        <v>4596.2890625000009</v>
      </c>
      <c r="G63" s="13">
        <f t="shared" si="1"/>
        <v>7198.3037516396389</v>
      </c>
      <c r="H63" s="13">
        <f t="shared" si="3"/>
        <v>1919.0332283291198</v>
      </c>
      <c r="I63" s="12">
        <f t="shared" si="4"/>
        <v>239.8078062668626</v>
      </c>
      <c r="J63" s="12">
        <f t="shared" si="11"/>
        <v>57.168515445628344</v>
      </c>
      <c r="K63" s="12">
        <f t="shared" si="11"/>
        <v>594.41823215423869</v>
      </c>
      <c r="L63" s="12">
        <f t="shared" si="11"/>
        <v>529.0706014424311</v>
      </c>
      <c r="M63" s="12">
        <f t="shared" si="11"/>
        <v>305.76623065813368</v>
      </c>
      <c r="N63" s="12">
        <f t="shared" si="11"/>
        <v>718.53095026049698</v>
      </c>
      <c r="O63" s="12">
        <f t="shared" si="11"/>
        <v>67.28124655932659</v>
      </c>
      <c r="P63" s="12">
        <f t="shared" si="11"/>
        <v>201.20715000000007</v>
      </c>
      <c r="Q63" s="12">
        <f t="shared" si="11"/>
        <v>34.022746914153558</v>
      </c>
      <c r="R63" s="12">
        <f t="shared" si="11"/>
        <v>62.976474470583042</v>
      </c>
      <c r="S63" s="12">
        <f t="shared" si="11"/>
        <v>210.12958281415146</v>
      </c>
      <c r="T63" s="12">
        <f t="shared" si="10"/>
        <v>129.71386272023736</v>
      </c>
      <c r="U63" s="12">
        <f t="shared" si="10"/>
        <v>264.27148907167219</v>
      </c>
      <c r="V63" s="12">
        <f t="shared" si="10"/>
        <v>16.296602500000002</v>
      </c>
      <c r="W63" s="12">
        <f t="shared" si="10"/>
        <v>68.667443444712845</v>
      </c>
      <c r="X63" s="12">
        <f t="shared" si="10"/>
        <v>610.41894334644905</v>
      </c>
      <c r="Y63" s="12">
        <f t="shared" si="10"/>
        <v>24.944980000000005</v>
      </c>
      <c r="Z63" s="12">
        <f t="shared" si="10"/>
        <v>1225.3486018750002</v>
      </c>
      <c r="AA63" s="12">
        <f t="shared" si="10"/>
        <v>5360.0414599440783</v>
      </c>
    </row>
    <row r="64" spans="1:27" ht="14.2" customHeight="1" x14ac:dyDescent="0.45">
      <c r="A64">
        <v>54</v>
      </c>
      <c r="B64" s="5">
        <v>2075</v>
      </c>
      <c r="C64" s="60">
        <f t="shared" si="7"/>
        <v>0.48431250000000031</v>
      </c>
      <c r="D64" s="56"/>
      <c r="E64" s="56"/>
      <c r="F64" s="13">
        <f t="shared" si="2"/>
        <v>4638.4765625000009</v>
      </c>
      <c r="G64" s="13">
        <f t="shared" si="1"/>
        <v>7326.1212842378854</v>
      </c>
      <c r="H64" s="13">
        <f t="shared" si="3"/>
        <v>1953.1087689956562</v>
      </c>
      <c r="I64" s="12">
        <f t="shared" si="4"/>
        <v>242.00890626064336</v>
      </c>
      <c r="J64" s="12">
        <f t="shared" si="11"/>
        <v>57.693242396559199</v>
      </c>
      <c r="K64" s="12">
        <f t="shared" si="11"/>
        <v>599.87415949649494</v>
      </c>
      <c r="L64" s="12">
        <f t="shared" si="11"/>
        <v>533.92672900421951</v>
      </c>
      <c r="M64" s="12">
        <f t="shared" si="11"/>
        <v>308.57273666340956</v>
      </c>
      <c r="N64" s="12">
        <f t="shared" si="11"/>
        <v>725.12605862986209</v>
      </c>
      <c r="O64" s="12">
        <f t="shared" si="11"/>
        <v>67.898794226721932</v>
      </c>
      <c r="P64" s="12">
        <f t="shared" si="11"/>
        <v>203.05395000000007</v>
      </c>
      <c r="Q64" s="12">
        <f t="shared" si="11"/>
        <v>34.335028107943437</v>
      </c>
      <c r="R64" s="12">
        <f t="shared" si="11"/>
        <v>63.554510355750509</v>
      </c>
      <c r="S64" s="12">
        <f t="shared" si="11"/>
        <v>212.05827825833015</v>
      </c>
      <c r="T64" s="12">
        <f t="shared" si="10"/>
        <v>130.90445441477573</v>
      </c>
      <c r="U64" s="12">
        <f t="shared" si="10"/>
        <v>266.69713143089041</v>
      </c>
      <c r="V64" s="12">
        <f t="shared" si="10"/>
        <v>16.446182500000003</v>
      </c>
      <c r="W64" s="12">
        <f t="shared" si="10"/>
        <v>69.297714459205594</v>
      </c>
      <c r="X64" s="12">
        <f t="shared" si="10"/>
        <v>616.02173482066974</v>
      </c>
      <c r="Y64" s="12">
        <f t="shared" si="10"/>
        <v>25.173940000000009</v>
      </c>
      <c r="Z64" s="12">
        <f t="shared" si="10"/>
        <v>1236.5955868750004</v>
      </c>
      <c r="AA64" s="12">
        <f t="shared" si="10"/>
        <v>5409.2391379004766</v>
      </c>
    </row>
    <row r="65" spans="1:27" ht="14.2" customHeight="1" x14ac:dyDescent="0.45">
      <c r="A65">
        <v>55</v>
      </c>
      <c r="B65" s="5">
        <v>2076</v>
      </c>
      <c r="C65" s="60">
        <f t="shared" si="7"/>
        <v>0.49781250000000032</v>
      </c>
      <c r="D65" s="56"/>
      <c r="E65" s="56"/>
      <c r="F65" s="13">
        <f t="shared" si="2"/>
        <v>4680.6640625000009</v>
      </c>
      <c r="G65" s="13">
        <f t="shared" si="1"/>
        <v>7455.591637444244</v>
      </c>
      <c r="H65" s="13">
        <f t="shared" si="3"/>
        <v>1987.6249437027757</v>
      </c>
      <c r="I65" s="12">
        <f t="shared" si="4"/>
        <v>244.21000625442409</v>
      </c>
      <c r="J65" s="12">
        <f t="shared" si="11"/>
        <v>58.21796934749004</v>
      </c>
      <c r="K65" s="12">
        <f t="shared" si="11"/>
        <v>605.33008683875107</v>
      </c>
      <c r="L65" s="12">
        <f t="shared" si="11"/>
        <v>538.78285656600781</v>
      </c>
      <c r="M65" s="12">
        <f t="shared" si="11"/>
        <v>311.37924266868538</v>
      </c>
      <c r="N65" s="12">
        <f t="shared" si="11"/>
        <v>731.72116699922708</v>
      </c>
      <c r="O65" s="12">
        <f t="shared" si="11"/>
        <v>68.516341894117261</v>
      </c>
      <c r="P65" s="12">
        <f t="shared" si="11"/>
        <v>204.90075000000004</v>
      </c>
      <c r="Q65" s="12">
        <f t="shared" si="11"/>
        <v>34.647309301733308</v>
      </c>
      <c r="R65" s="12">
        <f t="shared" si="11"/>
        <v>64.132546240917961</v>
      </c>
      <c r="S65" s="12">
        <f t="shared" si="11"/>
        <v>213.98697370250878</v>
      </c>
      <c r="T65" s="12">
        <f t="shared" si="10"/>
        <v>132.09504610931407</v>
      </c>
      <c r="U65" s="12">
        <f t="shared" si="10"/>
        <v>269.12277379010851</v>
      </c>
      <c r="V65" s="12">
        <f t="shared" si="10"/>
        <v>16.595762500000003</v>
      </c>
      <c r="W65" s="12">
        <f t="shared" si="10"/>
        <v>69.927985473698342</v>
      </c>
      <c r="X65" s="12">
        <f t="shared" si="10"/>
        <v>621.62452629489019</v>
      </c>
      <c r="Y65" s="12">
        <f t="shared" si="10"/>
        <v>25.402900000000006</v>
      </c>
      <c r="Z65" s="12">
        <f t="shared" si="10"/>
        <v>1247.8425718750002</v>
      </c>
      <c r="AA65" s="12">
        <f t="shared" si="10"/>
        <v>5458.4368158568741</v>
      </c>
    </row>
    <row r="66" spans="1:27" ht="14.2" customHeight="1" x14ac:dyDescent="0.45">
      <c r="A66" s="28">
        <v>56</v>
      </c>
      <c r="B66" s="5">
        <v>2077</v>
      </c>
      <c r="C66" s="60">
        <f t="shared" si="7"/>
        <v>0.51131250000000028</v>
      </c>
      <c r="D66" s="56"/>
      <c r="E66" s="56"/>
      <c r="F66" s="13">
        <f t="shared" si="2"/>
        <v>4722.8515625000009</v>
      </c>
      <c r="G66" s="13">
        <f t="shared" si="1"/>
        <v>7586.7336743923279</v>
      </c>
      <c r="H66" s="13">
        <f t="shared" si="3"/>
        <v>2022.5867812713573</v>
      </c>
      <c r="I66" s="12">
        <f t="shared" si="4"/>
        <v>246.41110624820485</v>
      </c>
      <c r="J66" s="12">
        <f t="shared" si="11"/>
        <v>58.742696298420896</v>
      </c>
      <c r="K66" s="12">
        <f t="shared" si="11"/>
        <v>610.78601418100732</v>
      </c>
      <c r="L66" s="12">
        <f t="shared" si="11"/>
        <v>543.63898412779611</v>
      </c>
      <c r="M66" s="12">
        <f t="shared" si="11"/>
        <v>314.18574867396126</v>
      </c>
      <c r="N66" s="12">
        <f t="shared" si="11"/>
        <v>738.31627536859207</v>
      </c>
      <c r="O66" s="12">
        <f t="shared" si="11"/>
        <v>69.133889561512603</v>
      </c>
      <c r="P66" s="12">
        <f t="shared" si="11"/>
        <v>206.74755000000005</v>
      </c>
      <c r="Q66" s="12">
        <f t="shared" si="11"/>
        <v>34.959590495523187</v>
      </c>
      <c r="R66" s="12">
        <f t="shared" si="11"/>
        <v>64.710582126085427</v>
      </c>
      <c r="S66" s="12">
        <f t="shared" si="11"/>
        <v>215.91566914668746</v>
      </c>
      <c r="T66" s="12">
        <f t="shared" si="10"/>
        <v>133.28563780385244</v>
      </c>
      <c r="U66" s="12">
        <f t="shared" si="10"/>
        <v>271.54841614932673</v>
      </c>
      <c r="V66" s="12">
        <f t="shared" si="10"/>
        <v>16.745342500000003</v>
      </c>
      <c r="W66" s="12">
        <f t="shared" si="10"/>
        <v>70.558256488191105</v>
      </c>
      <c r="X66" s="12">
        <f t="shared" si="10"/>
        <v>627.22731776911087</v>
      </c>
      <c r="Y66" s="12">
        <f t="shared" si="10"/>
        <v>25.631860000000007</v>
      </c>
      <c r="Z66" s="12">
        <f t="shared" si="10"/>
        <v>1259.0895568750002</v>
      </c>
      <c r="AA66" s="12">
        <f t="shared" si="10"/>
        <v>5507.6344938132734</v>
      </c>
    </row>
    <row r="67" spans="1:27" ht="14.2" customHeight="1" x14ac:dyDescent="0.45">
      <c r="A67">
        <v>57</v>
      </c>
      <c r="B67" s="5">
        <v>2078</v>
      </c>
      <c r="C67" s="60">
        <f t="shared" si="7"/>
        <v>0.52481250000000024</v>
      </c>
      <c r="D67" s="56"/>
      <c r="E67" s="56"/>
      <c r="F67" s="13">
        <f t="shared" si="2"/>
        <v>4765.0390625000009</v>
      </c>
      <c r="G67" s="13">
        <f t="shared" si="1"/>
        <v>7719.5664594727223</v>
      </c>
      <c r="H67" s="13">
        <f t="shared" si="3"/>
        <v>2057.9993641764227</v>
      </c>
      <c r="I67" s="12">
        <f t="shared" si="4"/>
        <v>248.6122062419856</v>
      </c>
      <c r="J67" s="12">
        <f t="shared" si="11"/>
        <v>59.267423249351751</v>
      </c>
      <c r="K67" s="12">
        <f t="shared" si="11"/>
        <v>616.24194152326356</v>
      </c>
      <c r="L67" s="12">
        <f t="shared" si="11"/>
        <v>548.49511168958452</v>
      </c>
      <c r="M67" s="12">
        <f t="shared" si="11"/>
        <v>316.99225467923713</v>
      </c>
      <c r="N67" s="12">
        <f t="shared" si="11"/>
        <v>744.91138373795718</v>
      </c>
      <c r="O67" s="12">
        <f t="shared" si="11"/>
        <v>69.751437228907946</v>
      </c>
      <c r="P67" s="12">
        <f t="shared" si="11"/>
        <v>208.59435000000008</v>
      </c>
      <c r="Q67" s="12">
        <f t="shared" si="11"/>
        <v>35.271871689313066</v>
      </c>
      <c r="R67" s="12">
        <f t="shared" si="11"/>
        <v>65.288618011252893</v>
      </c>
      <c r="S67" s="12">
        <f t="shared" si="11"/>
        <v>217.84436459086615</v>
      </c>
      <c r="T67" s="12">
        <f t="shared" si="10"/>
        <v>134.47622949839081</v>
      </c>
      <c r="U67" s="12">
        <f t="shared" si="10"/>
        <v>273.97405850854489</v>
      </c>
      <c r="V67" s="12">
        <f t="shared" si="10"/>
        <v>16.894922500000003</v>
      </c>
      <c r="W67" s="12">
        <f t="shared" si="10"/>
        <v>71.188527502683854</v>
      </c>
      <c r="X67" s="12">
        <f t="shared" si="10"/>
        <v>632.83010924333144</v>
      </c>
      <c r="Y67" s="12">
        <f t="shared" si="10"/>
        <v>25.860820000000007</v>
      </c>
      <c r="Z67" s="12">
        <f t="shared" si="10"/>
        <v>1270.3365418750004</v>
      </c>
      <c r="AA67" s="12">
        <f t="shared" si="10"/>
        <v>5556.8321717696717</v>
      </c>
    </row>
    <row r="68" spans="1:27" ht="14.2" customHeight="1" x14ac:dyDescent="0.45">
      <c r="A68">
        <v>58</v>
      </c>
      <c r="B68" s="5">
        <v>2079</v>
      </c>
      <c r="C68" s="60">
        <f t="shared" si="7"/>
        <v>0.53831250000000019</v>
      </c>
      <c r="D68" s="56"/>
      <c r="E68" s="56"/>
      <c r="F68" s="13">
        <f t="shared" si="2"/>
        <v>4807.2265625000009</v>
      </c>
      <c r="G68" s="13">
        <f t="shared" si="1"/>
        <v>7854.1092603915085</v>
      </c>
      <c r="H68" s="13">
        <f t="shared" si="3"/>
        <v>2093.867829095926</v>
      </c>
      <c r="I68" s="12">
        <f t="shared" si="4"/>
        <v>250.81330623576631</v>
      </c>
      <c r="J68" s="12">
        <f t="shared" si="11"/>
        <v>59.792150200282599</v>
      </c>
      <c r="K68" s="12">
        <f t="shared" si="11"/>
        <v>621.69786886551969</v>
      </c>
      <c r="L68" s="12">
        <f t="shared" si="11"/>
        <v>553.35123925137282</v>
      </c>
      <c r="M68" s="12">
        <f t="shared" si="11"/>
        <v>319.79876068451301</v>
      </c>
      <c r="N68" s="12">
        <f t="shared" si="11"/>
        <v>751.50649210732217</v>
      </c>
      <c r="O68" s="12">
        <f t="shared" si="11"/>
        <v>70.368984896303289</v>
      </c>
      <c r="P68" s="12">
        <f t="shared" si="11"/>
        <v>210.44115000000005</v>
      </c>
      <c r="Q68" s="12">
        <f t="shared" si="11"/>
        <v>35.584152883102938</v>
      </c>
      <c r="R68" s="12">
        <f t="shared" si="11"/>
        <v>65.86665389642036</v>
      </c>
      <c r="S68" s="12">
        <f t="shared" si="11"/>
        <v>219.77306003504481</v>
      </c>
      <c r="T68" s="12">
        <f t="shared" si="10"/>
        <v>135.66682119292915</v>
      </c>
      <c r="U68" s="12">
        <f t="shared" si="10"/>
        <v>276.39970086776304</v>
      </c>
      <c r="V68" s="12">
        <f t="shared" si="10"/>
        <v>17.044502500000004</v>
      </c>
      <c r="W68" s="12">
        <f t="shared" si="10"/>
        <v>71.818798517176603</v>
      </c>
      <c r="X68" s="12">
        <f t="shared" si="10"/>
        <v>638.432900717552</v>
      </c>
      <c r="Y68" s="12">
        <f t="shared" si="10"/>
        <v>26.089780000000005</v>
      </c>
      <c r="Z68" s="12">
        <f t="shared" si="10"/>
        <v>1281.5835268750002</v>
      </c>
      <c r="AA68" s="12">
        <f t="shared" si="10"/>
        <v>5606.0298497260692</v>
      </c>
    </row>
    <row r="69" spans="1:27" ht="14.2" customHeight="1" x14ac:dyDescent="0.45">
      <c r="A69">
        <v>59</v>
      </c>
      <c r="B69" s="5">
        <v>2080</v>
      </c>
      <c r="C69" s="60">
        <f t="shared" si="7"/>
        <v>0.55181250000000015</v>
      </c>
      <c r="D69" s="56"/>
      <c r="E69" s="56"/>
      <c r="F69" s="13">
        <f t="shared" si="2"/>
        <v>4849.4140625</v>
      </c>
      <c r="G69" s="13">
        <f t="shared" si="1"/>
        <v>7990.3815502492134</v>
      </c>
      <c r="H69" s="13">
        <f t="shared" si="3"/>
        <v>2130.1973674649989</v>
      </c>
      <c r="I69" s="12">
        <f t="shared" si="4"/>
        <v>253.01440622954703</v>
      </c>
      <c r="J69" s="12">
        <f t="shared" si="11"/>
        <v>60.31687715121344</v>
      </c>
      <c r="K69" s="12">
        <f t="shared" si="11"/>
        <v>627.15379620777583</v>
      </c>
      <c r="L69" s="12">
        <f t="shared" si="11"/>
        <v>558.20736681316112</v>
      </c>
      <c r="M69" s="12">
        <f t="shared" si="11"/>
        <v>322.60526668978883</v>
      </c>
      <c r="N69" s="12">
        <f t="shared" si="11"/>
        <v>758.10160047668705</v>
      </c>
      <c r="O69" s="12">
        <f t="shared" si="11"/>
        <v>70.986532563698617</v>
      </c>
      <c r="P69" s="12">
        <f t="shared" si="11"/>
        <v>212.28795000000002</v>
      </c>
      <c r="Q69" s="12">
        <f t="shared" si="11"/>
        <v>35.89643407689281</v>
      </c>
      <c r="R69" s="12">
        <f t="shared" si="11"/>
        <v>66.444689781587812</v>
      </c>
      <c r="S69" s="12">
        <f t="shared" si="11"/>
        <v>221.70175547922346</v>
      </c>
      <c r="T69" s="12">
        <f t="shared" si="10"/>
        <v>136.85741288746749</v>
      </c>
      <c r="U69" s="12">
        <f t="shared" si="10"/>
        <v>278.82534322698115</v>
      </c>
      <c r="V69" s="12">
        <f t="shared" si="10"/>
        <v>17.1940825</v>
      </c>
      <c r="W69" s="12">
        <f t="shared" si="10"/>
        <v>72.449069531669352</v>
      </c>
      <c r="X69" s="12">
        <f t="shared" si="10"/>
        <v>644.03569219177245</v>
      </c>
      <c r="Y69" s="12">
        <f t="shared" si="10"/>
        <v>26.318740000000002</v>
      </c>
      <c r="Z69" s="12">
        <f t="shared" si="10"/>
        <v>1292.830511875</v>
      </c>
      <c r="AA69" s="12">
        <f t="shared" si="10"/>
        <v>5655.2275276824666</v>
      </c>
    </row>
    <row r="70" spans="1:27" ht="14.2" customHeight="1" x14ac:dyDescent="0.45">
      <c r="A70" s="28">
        <v>60</v>
      </c>
      <c r="B70" s="5">
        <v>2081</v>
      </c>
      <c r="C70" s="106">
        <f t="shared" si="7"/>
        <v>0.56531250000000011</v>
      </c>
      <c r="D70" s="56"/>
      <c r="E70" s="56"/>
      <c r="F70" s="13">
        <f t="shared" si="2"/>
        <v>4891.6015625</v>
      </c>
      <c r="G70" s="13">
        <f t="shared" si="1"/>
        <v>8128.4030096404404</v>
      </c>
      <c r="H70" s="13">
        <f t="shared" si="3"/>
        <v>2166.9932260356954</v>
      </c>
      <c r="I70" s="12">
        <f t="shared" si="4"/>
        <v>255.21550622332779</v>
      </c>
      <c r="J70" s="12">
        <f t="shared" si="11"/>
        <v>60.841604102144295</v>
      </c>
      <c r="K70" s="12">
        <f t="shared" si="11"/>
        <v>632.60972355003207</v>
      </c>
      <c r="L70" s="12">
        <f t="shared" si="11"/>
        <v>563.06349437494941</v>
      </c>
      <c r="M70" s="12">
        <f t="shared" si="11"/>
        <v>325.41177269506471</v>
      </c>
      <c r="N70" s="12">
        <f t="shared" si="11"/>
        <v>764.69670884605216</v>
      </c>
      <c r="O70" s="12">
        <f t="shared" si="11"/>
        <v>71.60408023109396</v>
      </c>
      <c r="P70" s="12">
        <f t="shared" si="11"/>
        <v>214.13475000000003</v>
      </c>
      <c r="Q70" s="12">
        <f t="shared" si="11"/>
        <v>36.208715270682688</v>
      </c>
      <c r="R70" s="12">
        <f t="shared" si="11"/>
        <v>67.022725666755278</v>
      </c>
      <c r="S70" s="12">
        <f t="shared" si="11"/>
        <v>223.63045092340215</v>
      </c>
      <c r="T70" s="12">
        <f t="shared" si="10"/>
        <v>138.04800458200586</v>
      </c>
      <c r="U70" s="12">
        <f t="shared" si="10"/>
        <v>281.25098558619936</v>
      </c>
      <c r="V70" s="12">
        <f t="shared" si="10"/>
        <v>17.343662500000001</v>
      </c>
      <c r="W70" s="12">
        <f t="shared" si="10"/>
        <v>73.079340546162101</v>
      </c>
      <c r="X70" s="12">
        <f t="shared" si="10"/>
        <v>649.63848366599314</v>
      </c>
      <c r="Y70" s="12">
        <f t="shared" si="10"/>
        <v>26.547700000000003</v>
      </c>
      <c r="Z70" s="12">
        <f t="shared" si="10"/>
        <v>1304.0774968750002</v>
      </c>
      <c r="AA70" s="12">
        <f t="shared" si="10"/>
        <v>5704.425205638865</v>
      </c>
    </row>
    <row r="71" spans="1:27" ht="14.2" customHeight="1" x14ac:dyDescent="0.45">
      <c r="A71">
        <v>61</v>
      </c>
      <c r="B71" s="5">
        <v>2082</v>
      </c>
      <c r="C71" s="60">
        <f t="shared" si="7"/>
        <v>0.57881250000000006</v>
      </c>
      <c r="D71" s="56"/>
      <c r="E71" s="56"/>
      <c r="F71" s="13">
        <f t="shared" si="2"/>
        <v>4933.7890625000009</v>
      </c>
      <c r="G71" s="13">
        <f t="shared" si="1"/>
        <v>8268.1935287743127</v>
      </c>
      <c r="H71" s="13">
        <f t="shared" si="3"/>
        <v>2204.2607074422936</v>
      </c>
      <c r="I71" s="12">
        <f t="shared" si="4"/>
        <v>257.41660621710855</v>
      </c>
      <c r="J71" s="12">
        <f t="shared" si="11"/>
        <v>61.36633105307515</v>
      </c>
      <c r="K71" s="12">
        <f t="shared" si="11"/>
        <v>638.06565089228832</v>
      </c>
      <c r="L71" s="12">
        <f t="shared" si="11"/>
        <v>567.91962193673783</v>
      </c>
      <c r="M71" s="12">
        <f t="shared" si="11"/>
        <v>328.21827870034059</v>
      </c>
      <c r="N71" s="12">
        <f t="shared" si="11"/>
        <v>771.29181721541727</v>
      </c>
      <c r="O71" s="12">
        <f t="shared" si="11"/>
        <v>72.221627898489302</v>
      </c>
      <c r="P71" s="12">
        <f t="shared" si="11"/>
        <v>215.98155000000006</v>
      </c>
      <c r="Q71" s="12">
        <f t="shared" si="11"/>
        <v>36.520996464472567</v>
      </c>
      <c r="R71" s="12">
        <f t="shared" si="11"/>
        <v>67.600761551922744</v>
      </c>
      <c r="S71" s="12">
        <f t="shared" si="11"/>
        <v>225.55914636758081</v>
      </c>
      <c r="T71" s="12">
        <f t="shared" si="10"/>
        <v>139.23859627654423</v>
      </c>
      <c r="U71" s="12">
        <f t="shared" si="10"/>
        <v>283.67662794541752</v>
      </c>
      <c r="V71" s="12">
        <f t="shared" si="10"/>
        <v>17.493242500000001</v>
      </c>
      <c r="W71" s="12">
        <f t="shared" si="10"/>
        <v>73.709611560654864</v>
      </c>
      <c r="X71" s="12">
        <f t="shared" si="10"/>
        <v>655.2412751402137</v>
      </c>
      <c r="Y71" s="12">
        <f t="shared" si="10"/>
        <v>26.776660000000003</v>
      </c>
      <c r="Z71" s="12">
        <f t="shared" si="10"/>
        <v>1315.3244818750002</v>
      </c>
      <c r="AA71" s="12">
        <f t="shared" si="10"/>
        <v>5753.6228835952643</v>
      </c>
    </row>
    <row r="72" spans="1:27" ht="14.2" customHeight="1" x14ac:dyDescent="0.45">
      <c r="A72">
        <v>62</v>
      </c>
      <c r="B72" s="5">
        <v>2083</v>
      </c>
      <c r="C72" s="60">
        <f t="shared" si="7"/>
        <v>0.59231250000000002</v>
      </c>
      <c r="D72" s="56"/>
      <c r="E72" s="56"/>
      <c r="F72" s="13">
        <f t="shared" si="2"/>
        <v>4975.9765625</v>
      </c>
      <c r="G72" s="13">
        <f t="shared" si="1"/>
        <v>8409.7732096160125</v>
      </c>
      <c r="H72" s="13">
        <f t="shared" si="3"/>
        <v>2242.0051707722228</v>
      </c>
      <c r="I72" s="12">
        <f t="shared" si="4"/>
        <v>259.61770621088925</v>
      </c>
      <c r="J72" s="12">
        <f t="shared" si="11"/>
        <v>61.891058004005991</v>
      </c>
      <c r="K72" s="12">
        <f t="shared" si="11"/>
        <v>643.52157823454445</v>
      </c>
      <c r="L72" s="12">
        <f t="shared" si="11"/>
        <v>572.77574949852612</v>
      </c>
      <c r="M72" s="12">
        <f t="shared" si="11"/>
        <v>331.02478470561641</v>
      </c>
      <c r="N72" s="12">
        <f t="shared" si="11"/>
        <v>777.88692558478215</v>
      </c>
      <c r="O72" s="12">
        <f t="shared" si="11"/>
        <v>72.839175565884645</v>
      </c>
      <c r="P72" s="12">
        <f t="shared" si="11"/>
        <v>217.82835000000003</v>
      </c>
      <c r="Q72" s="12">
        <f t="shared" si="11"/>
        <v>36.833277658262439</v>
      </c>
      <c r="R72" s="12">
        <f t="shared" si="11"/>
        <v>68.178797437090211</v>
      </c>
      <c r="S72" s="12">
        <f t="shared" si="11"/>
        <v>227.48784181175947</v>
      </c>
      <c r="T72" s="12">
        <f t="shared" si="10"/>
        <v>140.4291879710826</v>
      </c>
      <c r="U72" s="12">
        <f t="shared" si="10"/>
        <v>286.10227030463568</v>
      </c>
      <c r="V72" s="12">
        <f t="shared" si="10"/>
        <v>17.642822500000001</v>
      </c>
      <c r="W72" s="12">
        <f t="shared" si="10"/>
        <v>74.339882575147612</v>
      </c>
      <c r="X72" s="12">
        <f t="shared" si="10"/>
        <v>660.84406661443427</v>
      </c>
      <c r="Y72" s="12">
        <f t="shared" si="10"/>
        <v>27.00562</v>
      </c>
      <c r="Z72" s="12">
        <f t="shared" si="10"/>
        <v>1326.5714668749999</v>
      </c>
      <c r="AA72" s="12">
        <f t="shared" si="10"/>
        <v>5802.8205615516617</v>
      </c>
    </row>
    <row r="73" spans="1:27" ht="14.2" customHeight="1" x14ac:dyDescent="0.45">
      <c r="A73">
        <v>63</v>
      </c>
      <c r="B73" s="5">
        <v>2084</v>
      </c>
      <c r="C73" s="60">
        <f t="shared" si="7"/>
        <v>0.60581249999999998</v>
      </c>
      <c r="D73" s="56"/>
      <c r="E73" s="56"/>
      <c r="F73" s="13">
        <f t="shared" si="2"/>
        <v>5018.1640625</v>
      </c>
      <c r="G73" s="13">
        <f t="shared" si="1"/>
        <v>8553.1623680495686</v>
      </c>
      <c r="H73" s="13">
        <f t="shared" si="3"/>
        <v>2280.2320321426482</v>
      </c>
      <c r="I73" s="12">
        <f t="shared" si="4"/>
        <v>261.81880620467001</v>
      </c>
      <c r="J73" s="12">
        <f t="shared" si="11"/>
        <v>62.415784954936839</v>
      </c>
      <c r="K73" s="12">
        <f t="shared" si="11"/>
        <v>648.97750557680058</v>
      </c>
      <c r="L73" s="12">
        <f t="shared" si="11"/>
        <v>577.63187706031442</v>
      </c>
      <c r="M73" s="12">
        <f t="shared" si="11"/>
        <v>333.83129071089223</v>
      </c>
      <c r="N73" s="12">
        <f t="shared" si="11"/>
        <v>784.48203395414714</v>
      </c>
      <c r="O73" s="12">
        <f t="shared" si="11"/>
        <v>73.456723233279973</v>
      </c>
      <c r="P73" s="12">
        <f t="shared" si="11"/>
        <v>219.67515</v>
      </c>
      <c r="Q73" s="12">
        <f t="shared" si="11"/>
        <v>37.145558852052311</v>
      </c>
      <c r="R73" s="12">
        <f t="shared" si="11"/>
        <v>68.756833322257663</v>
      </c>
      <c r="S73" s="12">
        <f t="shared" si="11"/>
        <v>229.41653725593812</v>
      </c>
      <c r="T73" s="12">
        <f t="shared" si="11"/>
        <v>141.61977966562094</v>
      </c>
      <c r="U73" s="12">
        <f t="shared" si="11"/>
        <v>288.52791266385384</v>
      </c>
      <c r="V73" s="12">
        <f t="shared" si="11"/>
        <v>17.792402499999998</v>
      </c>
      <c r="W73" s="12">
        <f t="shared" si="11"/>
        <v>74.970153589640361</v>
      </c>
      <c r="X73" s="12">
        <f t="shared" si="11"/>
        <v>666.44685808865472</v>
      </c>
      <c r="Y73" s="12">
        <f t="shared" si="11"/>
        <v>27.234579999999998</v>
      </c>
      <c r="Z73" s="12">
        <f t="shared" ref="T73:AA88" si="12">Z$10*(1+$C73)</f>
        <v>1337.8184518749999</v>
      </c>
      <c r="AA73" s="12">
        <f t="shared" si="12"/>
        <v>5852.0182395080592</v>
      </c>
    </row>
    <row r="74" spans="1:27" ht="14.2" customHeight="1" x14ac:dyDescent="0.45">
      <c r="A74" s="28">
        <v>64</v>
      </c>
      <c r="B74" s="5">
        <v>2085</v>
      </c>
      <c r="C74" s="60">
        <f t="shared" si="7"/>
        <v>0.61931249999999993</v>
      </c>
      <c r="D74" s="56"/>
      <c r="E74" s="56"/>
      <c r="F74" s="13">
        <f t="shared" si="2"/>
        <v>5060.3515625</v>
      </c>
      <c r="G74" s="13">
        <f t="shared" si="1"/>
        <v>8698.3815360620993</v>
      </c>
      <c r="H74" s="13">
        <f t="shared" si="3"/>
        <v>2318.9467652827825</v>
      </c>
      <c r="I74" s="12">
        <f t="shared" si="4"/>
        <v>264.01990619845077</v>
      </c>
      <c r="J74" s="12">
        <f t="shared" ref="J74:Y89" si="13">J$10*(1+$C74)</f>
        <v>62.940511905867695</v>
      </c>
      <c r="K74" s="12">
        <f t="shared" si="13"/>
        <v>654.43343291905683</v>
      </c>
      <c r="L74" s="12">
        <f t="shared" si="13"/>
        <v>582.48800462210272</v>
      </c>
      <c r="M74" s="12">
        <f t="shared" si="13"/>
        <v>336.63779671616811</v>
      </c>
      <c r="N74" s="12">
        <f t="shared" si="13"/>
        <v>791.07714232351225</v>
      </c>
      <c r="O74" s="12">
        <f t="shared" si="13"/>
        <v>74.074270900675316</v>
      </c>
      <c r="P74" s="12">
        <f t="shared" si="13"/>
        <v>221.52195</v>
      </c>
      <c r="Q74" s="12">
        <f t="shared" si="13"/>
        <v>37.45784004584219</v>
      </c>
      <c r="R74" s="12">
        <f t="shared" si="13"/>
        <v>69.334869207425129</v>
      </c>
      <c r="S74" s="12">
        <f t="shared" si="13"/>
        <v>231.34523270011681</v>
      </c>
      <c r="T74" s="12">
        <f t="shared" si="12"/>
        <v>142.81037136015931</v>
      </c>
      <c r="U74" s="12">
        <f t="shared" si="12"/>
        <v>290.953555023072</v>
      </c>
      <c r="V74" s="12">
        <f t="shared" si="12"/>
        <v>17.941982499999998</v>
      </c>
      <c r="W74" s="12">
        <f t="shared" si="12"/>
        <v>75.60042460413311</v>
      </c>
      <c r="X74" s="12">
        <f t="shared" si="12"/>
        <v>672.0496495628754</v>
      </c>
      <c r="Y74" s="12">
        <f t="shared" si="12"/>
        <v>27.463540000000002</v>
      </c>
      <c r="Z74" s="12">
        <f t="shared" si="12"/>
        <v>1349.0654368749999</v>
      </c>
      <c r="AA74" s="12">
        <f t="shared" si="12"/>
        <v>5901.2159174644576</v>
      </c>
    </row>
    <row r="75" spans="1:27" ht="14.2" customHeight="1" x14ac:dyDescent="0.45">
      <c r="A75">
        <v>65</v>
      </c>
      <c r="B75" s="5">
        <v>2086</v>
      </c>
      <c r="C75" s="60">
        <f t="shared" si="7"/>
        <v>0.63281249999999989</v>
      </c>
      <c r="D75" s="56"/>
      <c r="E75" s="56"/>
      <c r="F75" s="13">
        <f t="shared" si="2"/>
        <v>5102.5390625</v>
      </c>
      <c r="G75" s="13">
        <f t="shared" si="1"/>
        <v>8845.451463949752</v>
      </c>
      <c r="H75" s="13">
        <f t="shared" si="3"/>
        <v>2358.1549021219766</v>
      </c>
      <c r="I75" s="12">
        <f t="shared" si="4"/>
        <v>266.22100619223153</v>
      </c>
      <c r="J75" s="12">
        <f t="shared" si="13"/>
        <v>63.465238856798543</v>
      </c>
      <c r="K75" s="12">
        <f t="shared" si="13"/>
        <v>659.88936026131307</v>
      </c>
      <c r="L75" s="12">
        <f t="shared" si="13"/>
        <v>587.34413218389113</v>
      </c>
      <c r="M75" s="12">
        <f t="shared" si="13"/>
        <v>339.44430272144399</v>
      </c>
      <c r="N75" s="12">
        <f t="shared" si="13"/>
        <v>797.67225069287724</v>
      </c>
      <c r="O75" s="12">
        <f t="shared" si="13"/>
        <v>74.691818568070659</v>
      </c>
      <c r="P75" s="12">
        <f t="shared" si="13"/>
        <v>223.36875000000001</v>
      </c>
      <c r="Q75" s="12">
        <f t="shared" si="13"/>
        <v>37.770121239632068</v>
      </c>
      <c r="R75" s="12">
        <f t="shared" si="13"/>
        <v>69.912905092592595</v>
      </c>
      <c r="S75" s="12">
        <f t="shared" si="13"/>
        <v>233.2739281442955</v>
      </c>
      <c r="T75" s="12">
        <f t="shared" si="12"/>
        <v>144.00096305469768</v>
      </c>
      <c r="U75" s="12">
        <f t="shared" si="12"/>
        <v>293.37919738229016</v>
      </c>
      <c r="V75" s="12">
        <f t="shared" si="12"/>
        <v>18.091562499999998</v>
      </c>
      <c r="W75" s="12">
        <f t="shared" si="12"/>
        <v>76.230695618625873</v>
      </c>
      <c r="X75" s="12">
        <f t="shared" si="12"/>
        <v>677.65244103709597</v>
      </c>
      <c r="Y75" s="12">
        <f t="shared" si="12"/>
        <v>27.692500000000003</v>
      </c>
      <c r="Z75" s="12">
        <f t="shared" si="12"/>
        <v>1360.3124218749999</v>
      </c>
      <c r="AA75" s="12">
        <f t="shared" si="12"/>
        <v>5950.4135954208568</v>
      </c>
    </row>
    <row r="76" spans="1:27" ht="14.2" customHeight="1" x14ac:dyDescent="0.45">
      <c r="A76">
        <v>66</v>
      </c>
      <c r="B76" s="5">
        <v>2087</v>
      </c>
      <c r="C76" s="60">
        <f t="shared" si="7"/>
        <v>0.64631249999999985</v>
      </c>
      <c r="D76" s="56"/>
      <c r="E76" s="56"/>
      <c r="F76" s="13">
        <f t="shared" si="2"/>
        <v>5144.7265624999991</v>
      </c>
      <c r="G76" s="13">
        <f t="shared" ref="G76:G111" si="14">$G$10*(1+C76)*((1+$L$3)^(B76-2021))</f>
        <v>8994.3931225455144</v>
      </c>
      <c r="H76" s="13">
        <f t="shared" si="3"/>
        <v>2397.8620333836461</v>
      </c>
      <c r="I76" s="12">
        <f t="shared" si="4"/>
        <v>268.42210618601223</v>
      </c>
      <c r="J76" s="12">
        <f t="shared" si="13"/>
        <v>63.989965807729391</v>
      </c>
      <c r="K76" s="12">
        <f t="shared" si="13"/>
        <v>665.34528760356932</v>
      </c>
      <c r="L76" s="12">
        <f t="shared" si="13"/>
        <v>592.20025974567943</v>
      </c>
      <c r="M76" s="12">
        <f t="shared" si="13"/>
        <v>342.25080872671981</v>
      </c>
      <c r="N76" s="12">
        <f t="shared" si="13"/>
        <v>804.26735906224224</v>
      </c>
      <c r="O76" s="12">
        <f t="shared" si="13"/>
        <v>75.309366235465987</v>
      </c>
      <c r="P76" s="12">
        <f t="shared" si="13"/>
        <v>225.21555000000001</v>
      </c>
      <c r="Q76" s="12">
        <f t="shared" si="13"/>
        <v>38.08240243342194</v>
      </c>
      <c r="R76" s="12">
        <f t="shared" si="13"/>
        <v>70.490940977760047</v>
      </c>
      <c r="S76" s="12">
        <f t="shared" si="13"/>
        <v>235.20262358847413</v>
      </c>
      <c r="T76" s="12">
        <f t="shared" si="12"/>
        <v>145.19155474923602</v>
      </c>
      <c r="U76" s="12">
        <f t="shared" si="12"/>
        <v>295.80483974150832</v>
      </c>
      <c r="V76" s="12">
        <f t="shared" si="12"/>
        <v>18.241142499999999</v>
      </c>
      <c r="W76" s="12">
        <f t="shared" si="12"/>
        <v>76.860966633118608</v>
      </c>
      <c r="X76" s="12">
        <f t="shared" si="12"/>
        <v>683.25523251131654</v>
      </c>
      <c r="Y76" s="12">
        <f t="shared" si="12"/>
        <v>27.92146</v>
      </c>
      <c r="Z76" s="12">
        <f t="shared" si="12"/>
        <v>1371.5594068749999</v>
      </c>
      <c r="AA76" s="12">
        <f t="shared" si="12"/>
        <v>5999.6112733772543</v>
      </c>
    </row>
    <row r="77" spans="1:27" ht="14.2" customHeight="1" x14ac:dyDescent="0.45">
      <c r="A77">
        <v>67</v>
      </c>
      <c r="B77" s="5">
        <v>2088</v>
      </c>
      <c r="C77" s="60">
        <f t="shared" si="7"/>
        <v>0.6598124999999998</v>
      </c>
      <c r="D77" s="56"/>
      <c r="E77" s="56"/>
      <c r="F77" s="13">
        <f t="shared" ref="F77:F111" si="15">$G$10*(1+C77)</f>
        <v>5186.9140624999991</v>
      </c>
      <c r="G77" s="13">
        <f t="shared" si="14"/>
        <v>9145.2277054691331</v>
      </c>
      <c r="H77" s="13">
        <f t="shared" ref="H77:H111" si="16">$H$10*(1+C77)*((1+$L$3)^(B77-2021))</f>
        <v>2438.0738091850849</v>
      </c>
      <c r="I77" s="12">
        <f t="shared" ref="I77:I111" si="17">$I$10*(1+C77)</f>
        <v>270.62320617979293</v>
      </c>
      <c r="J77" s="12">
        <f t="shared" si="13"/>
        <v>64.514692758660232</v>
      </c>
      <c r="K77" s="12">
        <f t="shared" si="13"/>
        <v>670.80121494582545</v>
      </c>
      <c r="L77" s="12">
        <f t="shared" si="13"/>
        <v>597.05638730746773</v>
      </c>
      <c r="M77" s="12">
        <f t="shared" si="13"/>
        <v>345.05731473199563</v>
      </c>
      <c r="N77" s="12">
        <f t="shared" si="13"/>
        <v>810.86246743160723</v>
      </c>
      <c r="O77" s="12">
        <f t="shared" si="13"/>
        <v>75.92691390286133</v>
      </c>
      <c r="P77" s="12">
        <f t="shared" si="13"/>
        <v>227.06234999999998</v>
      </c>
      <c r="Q77" s="12">
        <f t="shared" si="13"/>
        <v>38.394683627211812</v>
      </c>
      <c r="R77" s="12">
        <f t="shared" si="13"/>
        <v>71.068976862927514</v>
      </c>
      <c r="S77" s="12">
        <f t="shared" si="13"/>
        <v>237.13131903265278</v>
      </c>
      <c r="T77" s="12">
        <f t="shared" si="12"/>
        <v>146.38214644377436</v>
      </c>
      <c r="U77" s="12">
        <f t="shared" si="12"/>
        <v>298.23048210072648</v>
      </c>
      <c r="V77" s="12">
        <f t="shared" si="12"/>
        <v>18.390722499999995</v>
      </c>
      <c r="W77" s="12">
        <f t="shared" si="12"/>
        <v>77.491237647611356</v>
      </c>
      <c r="X77" s="12">
        <f t="shared" si="12"/>
        <v>688.85802398553699</v>
      </c>
      <c r="Y77" s="12">
        <f t="shared" si="12"/>
        <v>28.150419999999997</v>
      </c>
      <c r="Z77" s="12">
        <f t="shared" si="12"/>
        <v>1382.8063918749997</v>
      </c>
      <c r="AA77" s="12">
        <f t="shared" si="12"/>
        <v>6048.8089513336517</v>
      </c>
    </row>
    <row r="78" spans="1:27" ht="14.2" customHeight="1" x14ac:dyDescent="0.45">
      <c r="A78" s="28">
        <v>68</v>
      </c>
      <c r="B78" s="5">
        <v>2089</v>
      </c>
      <c r="C78" s="60">
        <f t="shared" si="7"/>
        <v>0.67331249999999976</v>
      </c>
      <c r="D78" s="56"/>
      <c r="E78" s="56"/>
      <c r="F78" s="13">
        <f t="shared" si="15"/>
        <v>5229.1015624999991</v>
      </c>
      <c r="G78" s="13">
        <f t="shared" si="14"/>
        <v>9297.9766313993514</v>
      </c>
      <c r="H78" s="13">
        <f t="shared" si="16"/>
        <v>2478.7959396432366</v>
      </c>
      <c r="I78" s="12">
        <f t="shared" si="17"/>
        <v>272.82430617357369</v>
      </c>
      <c r="J78" s="12">
        <f t="shared" si="13"/>
        <v>65.039419709591087</v>
      </c>
      <c r="K78" s="12">
        <f t="shared" si="13"/>
        <v>676.2571422880817</v>
      </c>
      <c r="L78" s="12">
        <f t="shared" si="13"/>
        <v>601.91251486925603</v>
      </c>
      <c r="M78" s="12">
        <f t="shared" si="13"/>
        <v>347.86382073727151</v>
      </c>
      <c r="N78" s="12">
        <f t="shared" si="13"/>
        <v>817.45757580097222</v>
      </c>
      <c r="O78" s="12">
        <f t="shared" si="13"/>
        <v>76.544461570256672</v>
      </c>
      <c r="P78" s="12">
        <f t="shared" si="13"/>
        <v>228.90914999999998</v>
      </c>
      <c r="Q78" s="12">
        <f t="shared" si="13"/>
        <v>38.706964821001691</v>
      </c>
      <c r="R78" s="12">
        <f t="shared" si="13"/>
        <v>71.64701274809498</v>
      </c>
      <c r="S78" s="12">
        <f t="shared" si="13"/>
        <v>239.06001447683147</v>
      </c>
      <c r="T78" s="12">
        <f t="shared" si="12"/>
        <v>147.57273813831273</v>
      </c>
      <c r="U78" s="12">
        <f t="shared" si="12"/>
        <v>300.65612445994464</v>
      </c>
      <c r="V78" s="12">
        <f t="shared" si="12"/>
        <v>18.540302499999996</v>
      </c>
      <c r="W78" s="12">
        <f t="shared" si="12"/>
        <v>78.121508662104119</v>
      </c>
      <c r="X78" s="12">
        <f t="shared" si="12"/>
        <v>694.46081545975755</v>
      </c>
      <c r="Y78" s="12">
        <f t="shared" si="12"/>
        <v>28.379379999999998</v>
      </c>
      <c r="Z78" s="12">
        <f t="shared" si="12"/>
        <v>1394.0533768749999</v>
      </c>
      <c r="AA78" s="12">
        <f t="shared" si="12"/>
        <v>6098.0066292900501</v>
      </c>
    </row>
    <row r="79" spans="1:27" ht="14.2" customHeight="1" x14ac:dyDescent="0.45">
      <c r="A79">
        <v>69</v>
      </c>
      <c r="B79" s="5">
        <v>2090</v>
      </c>
      <c r="C79" s="60">
        <f t="shared" si="7"/>
        <v>0.68681249999999971</v>
      </c>
      <c r="D79" s="56"/>
      <c r="E79" s="56"/>
      <c r="F79" s="13">
        <f t="shared" si="15"/>
        <v>5271.2890624999991</v>
      </c>
      <c r="G79" s="13">
        <f t="shared" si="14"/>
        <v>9452.661546368663</v>
      </c>
      <c r="H79" s="13">
        <f t="shared" si="16"/>
        <v>2520.034195486463</v>
      </c>
      <c r="I79" s="12">
        <f t="shared" si="17"/>
        <v>275.02540616735445</v>
      </c>
      <c r="J79" s="12">
        <f t="shared" si="13"/>
        <v>65.564146660521942</v>
      </c>
      <c r="K79" s="12">
        <f t="shared" si="13"/>
        <v>681.71306963033794</v>
      </c>
      <c r="L79" s="12">
        <f t="shared" si="13"/>
        <v>606.76864243104444</v>
      </c>
      <c r="M79" s="12">
        <f t="shared" si="13"/>
        <v>350.67032674254739</v>
      </c>
      <c r="N79" s="12">
        <f t="shared" si="13"/>
        <v>824.05268417033733</v>
      </c>
      <c r="O79" s="12">
        <f t="shared" si="13"/>
        <v>77.162009237652015</v>
      </c>
      <c r="P79" s="12">
        <f t="shared" si="13"/>
        <v>230.75594999999998</v>
      </c>
      <c r="Q79" s="12">
        <f t="shared" si="13"/>
        <v>39.01924601479157</v>
      </c>
      <c r="R79" s="12">
        <f t="shared" si="13"/>
        <v>72.225048633262446</v>
      </c>
      <c r="S79" s="12">
        <f t="shared" si="13"/>
        <v>240.98870992101016</v>
      </c>
      <c r="T79" s="12">
        <f t="shared" si="12"/>
        <v>148.7633298328511</v>
      </c>
      <c r="U79" s="12">
        <f t="shared" si="12"/>
        <v>303.08176681916285</v>
      </c>
      <c r="V79" s="12">
        <f t="shared" si="12"/>
        <v>18.6898825</v>
      </c>
      <c r="W79" s="12">
        <f t="shared" si="12"/>
        <v>78.751779676596868</v>
      </c>
      <c r="X79" s="12">
        <f t="shared" si="12"/>
        <v>700.06360693397824</v>
      </c>
      <c r="Y79" s="12">
        <f t="shared" si="12"/>
        <v>28.608339999999998</v>
      </c>
      <c r="Z79" s="12">
        <f t="shared" si="12"/>
        <v>1405.3003618749999</v>
      </c>
      <c r="AA79" s="12">
        <f t="shared" si="12"/>
        <v>6147.2043072464485</v>
      </c>
    </row>
    <row r="80" spans="1:27" ht="14.2" customHeight="1" x14ac:dyDescent="0.45">
      <c r="A80">
        <v>70</v>
      </c>
      <c r="B80" s="5">
        <v>2091</v>
      </c>
      <c r="C80" s="60">
        <f t="shared" si="7"/>
        <v>0.70031249999999967</v>
      </c>
      <c r="D80" s="56"/>
      <c r="E80" s="56"/>
      <c r="F80" s="13">
        <f t="shared" si="15"/>
        <v>5313.4765624999991</v>
      </c>
      <c r="G80" s="13">
        <f t="shared" si="14"/>
        <v>9609.3043260808336</v>
      </c>
      <c r="H80" s="13">
        <f t="shared" si="16"/>
        <v>2561.7944086723851</v>
      </c>
      <c r="I80" s="12">
        <f t="shared" si="17"/>
        <v>277.22650616113521</v>
      </c>
      <c r="J80" s="12">
        <f t="shared" si="13"/>
        <v>66.088873611452783</v>
      </c>
      <c r="K80" s="12">
        <f t="shared" si="13"/>
        <v>687.16899697259407</v>
      </c>
      <c r="L80" s="12">
        <f t="shared" si="13"/>
        <v>611.62476999283274</v>
      </c>
      <c r="M80" s="12">
        <f t="shared" si="13"/>
        <v>353.47683274782321</v>
      </c>
      <c r="N80" s="12">
        <f t="shared" si="13"/>
        <v>830.64779253970232</v>
      </c>
      <c r="O80" s="12">
        <f t="shared" si="13"/>
        <v>77.779556905047343</v>
      </c>
      <c r="P80" s="12">
        <f t="shared" si="13"/>
        <v>232.60274999999999</v>
      </c>
      <c r="Q80" s="12">
        <f t="shared" si="13"/>
        <v>39.331527208581441</v>
      </c>
      <c r="R80" s="12">
        <f t="shared" si="13"/>
        <v>72.803084518429898</v>
      </c>
      <c r="S80" s="12">
        <f t="shared" si="13"/>
        <v>242.91740536518881</v>
      </c>
      <c r="T80" s="12">
        <f t="shared" si="12"/>
        <v>149.95392152738944</v>
      </c>
      <c r="U80" s="12">
        <f t="shared" si="12"/>
        <v>305.50740917838095</v>
      </c>
      <c r="V80" s="12">
        <f t="shared" si="12"/>
        <v>18.839462499999996</v>
      </c>
      <c r="W80" s="12">
        <f t="shared" si="12"/>
        <v>79.382050691089617</v>
      </c>
      <c r="X80" s="12">
        <f t="shared" si="12"/>
        <v>705.66639840819869</v>
      </c>
      <c r="Y80" s="12">
        <f t="shared" si="12"/>
        <v>28.837299999999995</v>
      </c>
      <c r="Z80" s="12">
        <f t="shared" si="12"/>
        <v>1416.5473468749997</v>
      </c>
      <c r="AA80" s="12">
        <f t="shared" si="12"/>
        <v>6196.4019852028468</v>
      </c>
    </row>
    <row r="81" spans="1:27" ht="14.2" customHeight="1" x14ac:dyDescent="0.45">
      <c r="A81">
        <v>71</v>
      </c>
      <c r="B81" s="5">
        <v>2092</v>
      </c>
      <c r="C81" s="60">
        <f t="shared" si="7"/>
        <v>0.71381249999999963</v>
      </c>
      <c r="D81" s="56"/>
      <c r="E81" s="56"/>
      <c r="F81" s="13">
        <f t="shared" si="15"/>
        <v>5355.6640624999982</v>
      </c>
      <c r="G81" s="13">
        <f t="shared" si="14"/>
        <v>9767.9270782513831</v>
      </c>
      <c r="H81" s="13">
        <f t="shared" si="16"/>
        <v>2604.0824730118434</v>
      </c>
      <c r="I81" s="12">
        <f t="shared" si="17"/>
        <v>279.42760615491591</v>
      </c>
      <c r="J81" s="12">
        <f t="shared" si="13"/>
        <v>66.613600562383638</v>
      </c>
      <c r="K81" s="12">
        <f t="shared" si="13"/>
        <v>692.6249243148502</v>
      </c>
      <c r="L81" s="12">
        <f t="shared" si="13"/>
        <v>616.48089755462104</v>
      </c>
      <c r="M81" s="12">
        <f t="shared" si="13"/>
        <v>356.28333875309903</v>
      </c>
      <c r="N81" s="12">
        <f t="shared" si="13"/>
        <v>837.2429009090672</v>
      </c>
      <c r="O81" s="12">
        <f t="shared" si="13"/>
        <v>78.397104572442672</v>
      </c>
      <c r="P81" s="12">
        <f t="shared" si="13"/>
        <v>234.44954999999996</v>
      </c>
      <c r="Q81" s="12">
        <f t="shared" si="13"/>
        <v>39.64380840237132</v>
      </c>
      <c r="R81" s="12">
        <f t="shared" si="13"/>
        <v>73.381120403597365</v>
      </c>
      <c r="S81" s="12">
        <f t="shared" si="13"/>
        <v>244.84610080936744</v>
      </c>
      <c r="T81" s="12">
        <f t="shared" si="12"/>
        <v>151.14451322192781</v>
      </c>
      <c r="U81" s="12">
        <f t="shared" si="12"/>
        <v>307.93305153759911</v>
      </c>
      <c r="V81" s="12">
        <f t="shared" si="12"/>
        <v>18.989042499999996</v>
      </c>
      <c r="W81" s="12">
        <f t="shared" si="12"/>
        <v>80.012321705582366</v>
      </c>
      <c r="X81" s="12">
        <f t="shared" si="12"/>
        <v>711.26918988241925</v>
      </c>
      <c r="Y81" s="12">
        <f t="shared" si="12"/>
        <v>29.066259999999993</v>
      </c>
      <c r="Z81" s="12">
        <f t="shared" si="12"/>
        <v>1427.7943318749997</v>
      </c>
      <c r="AA81" s="12">
        <f t="shared" si="12"/>
        <v>6245.5996631592443</v>
      </c>
    </row>
    <row r="82" spans="1:27" ht="14.2" customHeight="1" x14ac:dyDescent="0.45">
      <c r="A82" s="28">
        <v>72</v>
      </c>
      <c r="B82" s="5">
        <v>2093</v>
      </c>
      <c r="C82" s="60">
        <f t="shared" si="7"/>
        <v>0.72731249999999958</v>
      </c>
      <c r="D82" s="56"/>
      <c r="E82" s="56"/>
      <c r="F82" s="13">
        <f t="shared" si="15"/>
        <v>5397.8515624999991</v>
      </c>
      <c r="G82" s="13">
        <f t="shared" si="14"/>
        <v>9928.5521449712796</v>
      </c>
      <c r="H82" s="13">
        <f t="shared" si="16"/>
        <v>2646.9043447990471</v>
      </c>
      <c r="I82" s="12">
        <f t="shared" si="17"/>
        <v>281.62870614869666</v>
      </c>
      <c r="J82" s="12">
        <f t="shared" si="13"/>
        <v>67.138327513314493</v>
      </c>
      <c r="K82" s="12">
        <f t="shared" si="13"/>
        <v>698.08085165710645</v>
      </c>
      <c r="L82" s="12">
        <f t="shared" si="13"/>
        <v>621.33702511640945</v>
      </c>
      <c r="M82" s="12">
        <f t="shared" si="13"/>
        <v>359.08984475837491</v>
      </c>
      <c r="N82" s="12">
        <f t="shared" si="13"/>
        <v>843.83800927843231</v>
      </c>
      <c r="O82" s="12">
        <f t="shared" si="13"/>
        <v>79.014652239838014</v>
      </c>
      <c r="P82" s="12">
        <f t="shared" si="13"/>
        <v>236.29634999999996</v>
      </c>
      <c r="Q82" s="12">
        <f t="shared" si="13"/>
        <v>39.956089596161192</v>
      </c>
      <c r="R82" s="12">
        <f t="shared" si="13"/>
        <v>73.959156288764831</v>
      </c>
      <c r="S82" s="12">
        <f t="shared" si="13"/>
        <v>246.77479625354613</v>
      </c>
      <c r="T82" s="12">
        <f t="shared" si="12"/>
        <v>152.33510491646615</v>
      </c>
      <c r="U82" s="12">
        <f t="shared" si="12"/>
        <v>310.35869389681727</v>
      </c>
      <c r="V82" s="12">
        <f t="shared" si="12"/>
        <v>19.138622499999997</v>
      </c>
      <c r="W82" s="12">
        <f t="shared" si="12"/>
        <v>80.642592720075129</v>
      </c>
      <c r="X82" s="12">
        <f t="shared" si="12"/>
        <v>716.87198135663982</v>
      </c>
      <c r="Y82" s="12">
        <f t="shared" si="12"/>
        <v>29.295219999999993</v>
      </c>
      <c r="Z82" s="12">
        <f t="shared" si="12"/>
        <v>1439.0413168749997</v>
      </c>
      <c r="AA82" s="12">
        <f t="shared" si="12"/>
        <v>6294.7973411156427</v>
      </c>
    </row>
    <row r="83" spans="1:27" ht="14.2" customHeight="1" x14ac:dyDescent="0.45">
      <c r="A83">
        <v>73</v>
      </c>
      <c r="B83" s="5">
        <v>2094</v>
      </c>
      <c r="C83" s="60">
        <f t="shared" si="7"/>
        <v>0.74081249999999954</v>
      </c>
      <c r="D83" s="56"/>
      <c r="E83" s="56"/>
      <c r="F83" s="13">
        <f t="shared" si="15"/>
        <v>5440.0390624999991</v>
      </c>
      <c r="G83" s="13">
        <f t="shared" si="14"/>
        <v>10091.202105094007</v>
      </c>
      <c r="H83" s="13">
        <f t="shared" si="16"/>
        <v>2690.2660434479576</v>
      </c>
      <c r="I83" s="12">
        <f t="shared" si="17"/>
        <v>283.82980614247742</v>
      </c>
      <c r="J83" s="12">
        <f t="shared" si="13"/>
        <v>67.663054464245334</v>
      </c>
      <c r="K83" s="12">
        <f t="shared" si="13"/>
        <v>703.5367789993627</v>
      </c>
      <c r="L83" s="12">
        <f t="shared" si="13"/>
        <v>626.19315267819775</v>
      </c>
      <c r="M83" s="12">
        <f t="shared" si="13"/>
        <v>361.89635076365079</v>
      </c>
      <c r="N83" s="12">
        <f t="shared" si="13"/>
        <v>850.43311764779742</v>
      </c>
      <c r="O83" s="12">
        <f t="shared" si="13"/>
        <v>79.632199907233357</v>
      </c>
      <c r="P83" s="12">
        <f t="shared" si="13"/>
        <v>238.14314999999996</v>
      </c>
      <c r="Q83" s="12">
        <f t="shared" si="13"/>
        <v>40.268370789951071</v>
      </c>
      <c r="R83" s="12">
        <f t="shared" si="13"/>
        <v>74.537192173932297</v>
      </c>
      <c r="S83" s="12">
        <f t="shared" si="13"/>
        <v>248.70349169772481</v>
      </c>
      <c r="T83" s="12">
        <f t="shared" si="12"/>
        <v>153.52569661100452</v>
      </c>
      <c r="U83" s="12">
        <f t="shared" si="12"/>
        <v>312.78433625603549</v>
      </c>
      <c r="V83" s="12">
        <f t="shared" si="12"/>
        <v>19.288202499999997</v>
      </c>
      <c r="W83" s="12">
        <f t="shared" si="12"/>
        <v>81.272863734567878</v>
      </c>
      <c r="X83" s="12">
        <f t="shared" si="12"/>
        <v>722.4747728308605</v>
      </c>
      <c r="Y83" s="12">
        <f t="shared" si="12"/>
        <v>29.524179999999994</v>
      </c>
      <c r="Z83" s="12">
        <f t="shared" si="12"/>
        <v>1450.2883018749997</v>
      </c>
      <c r="AA83" s="12">
        <f t="shared" si="12"/>
        <v>6343.995019072041</v>
      </c>
    </row>
    <row r="84" spans="1:27" ht="14.2" customHeight="1" x14ac:dyDescent="0.45">
      <c r="A84">
        <v>74</v>
      </c>
      <c r="B84" s="5">
        <v>2095</v>
      </c>
      <c r="C84" s="60">
        <f t="shared" si="7"/>
        <v>0.7543124999999995</v>
      </c>
      <c r="D84" s="56"/>
      <c r="E84" s="56"/>
      <c r="F84" s="13">
        <f t="shared" si="15"/>
        <v>5482.2265624999982</v>
      </c>
      <c r="G84" s="13">
        <f t="shared" si="14"/>
        <v>10255.899776646345</v>
      </c>
      <c r="H84" s="13">
        <f t="shared" si="16"/>
        <v>2734.1736521349881</v>
      </c>
      <c r="I84" s="12">
        <f t="shared" si="17"/>
        <v>286.03090613625812</v>
      </c>
      <c r="J84" s="12">
        <f t="shared" si="13"/>
        <v>68.18778141517619</v>
      </c>
      <c r="K84" s="12">
        <f t="shared" si="13"/>
        <v>708.99270634161883</v>
      </c>
      <c r="L84" s="12">
        <f t="shared" si="13"/>
        <v>631.04928023998605</v>
      </c>
      <c r="M84" s="12">
        <f t="shared" si="13"/>
        <v>364.70285676892667</v>
      </c>
      <c r="N84" s="12">
        <f t="shared" si="13"/>
        <v>857.0282260171623</v>
      </c>
      <c r="O84" s="12">
        <f t="shared" si="13"/>
        <v>80.249747574628699</v>
      </c>
      <c r="P84" s="12">
        <f t="shared" si="13"/>
        <v>239.98994999999996</v>
      </c>
      <c r="Q84" s="12">
        <f t="shared" si="13"/>
        <v>40.58065198374095</v>
      </c>
      <c r="R84" s="12">
        <f t="shared" si="13"/>
        <v>75.115228059099749</v>
      </c>
      <c r="S84" s="12">
        <f t="shared" si="13"/>
        <v>250.63218714190347</v>
      </c>
      <c r="T84" s="12">
        <f t="shared" si="12"/>
        <v>154.71628830554289</v>
      </c>
      <c r="U84" s="12">
        <f t="shared" si="12"/>
        <v>315.20997861525359</v>
      </c>
      <c r="V84" s="12">
        <f t="shared" si="12"/>
        <v>19.437782499999994</v>
      </c>
      <c r="W84" s="12">
        <f t="shared" si="12"/>
        <v>81.903134749060627</v>
      </c>
      <c r="X84" s="12">
        <f t="shared" si="12"/>
        <v>728.07756430508095</v>
      </c>
      <c r="Y84" s="12">
        <f t="shared" si="12"/>
        <v>29.753139999999991</v>
      </c>
      <c r="Z84" s="12">
        <f t="shared" si="12"/>
        <v>1461.5352868749997</v>
      </c>
      <c r="AA84" s="12">
        <f t="shared" si="12"/>
        <v>6393.1926970284394</v>
      </c>
    </row>
    <row r="85" spans="1:27" ht="14.2" customHeight="1" x14ac:dyDescent="0.45">
      <c r="A85">
        <v>75</v>
      </c>
      <c r="B85" s="5">
        <v>2096</v>
      </c>
      <c r="C85" s="60">
        <f t="shared" si="7"/>
        <v>0.76781249999999945</v>
      </c>
      <c r="D85" s="56"/>
      <c r="E85" s="56"/>
      <c r="F85" s="13">
        <f t="shared" si="15"/>
        <v>5524.4140624999982</v>
      </c>
      <c r="G85" s="13">
        <f t="shared" si="14"/>
        <v>10422.66821926298</v>
      </c>
      <c r="H85" s="13">
        <f t="shared" si="16"/>
        <v>2778.6333184480577</v>
      </c>
      <c r="I85" s="12">
        <f t="shared" si="17"/>
        <v>288.23200613003888</v>
      </c>
      <c r="J85" s="12">
        <f t="shared" si="13"/>
        <v>68.712508366107031</v>
      </c>
      <c r="K85" s="12">
        <f t="shared" si="13"/>
        <v>714.44863368387496</v>
      </c>
      <c r="L85" s="12">
        <f t="shared" si="13"/>
        <v>635.90540780177434</v>
      </c>
      <c r="M85" s="12">
        <f t="shared" si="13"/>
        <v>367.50936277420249</v>
      </c>
      <c r="N85" s="12">
        <f t="shared" si="13"/>
        <v>863.62333438652729</v>
      </c>
      <c r="O85" s="12">
        <f t="shared" si="13"/>
        <v>80.867295242024028</v>
      </c>
      <c r="P85" s="12">
        <f t="shared" si="13"/>
        <v>241.83674999999994</v>
      </c>
      <c r="Q85" s="12">
        <f t="shared" si="13"/>
        <v>40.892933177530821</v>
      </c>
      <c r="R85" s="12">
        <f t="shared" si="13"/>
        <v>75.693263944267215</v>
      </c>
      <c r="S85" s="12">
        <f t="shared" si="13"/>
        <v>252.56088258608213</v>
      </c>
      <c r="T85" s="12">
        <f t="shared" si="12"/>
        <v>155.90688000008123</v>
      </c>
      <c r="U85" s="12">
        <f t="shared" si="12"/>
        <v>317.63562097447175</v>
      </c>
      <c r="V85" s="12">
        <f t="shared" si="12"/>
        <v>19.587362499999994</v>
      </c>
      <c r="W85" s="12">
        <f t="shared" si="12"/>
        <v>82.533405763553375</v>
      </c>
      <c r="X85" s="12">
        <f t="shared" si="12"/>
        <v>733.68035577930152</v>
      </c>
      <c r="Y85" s="12">
        <f t="shared" si="12"/>
        <v>29.982099999999992</v>
      </c>
      <c r="Z85" s="12">
        <f t="shared" si="12"/>
        <v>1472.7822718749994</v>
      </c>
      <c r="AA85" s="12">
        <f t="shared" si="12"/>
        <v>6442.3903749848369</v>
      </c>
    </row>
    <row r="86" spans="1:27" ht="14.2" customHeight="1" x14ac:dyDescent="0.45">
      <c r="A86" s="28">
        <v>76</v>
      </c>
      <c r="B86" s="5">
        <v>2097</v>
      </c>
      <c r="C86" s="60">
        <f t="shared" si="7"/>
        <v>0.78131249999999941</v>
      </c>
      <c r="D86" s="56"/>
      <c r="E86" s="56"/>
      <c r="F86" s="13">
        <f t="shared" si="15"/>
        <v>5566.6015624999982</v>
      </c>
      <c r="G86" s="13">
        <f t="shared" si="14"/>
        <v>10591.530736645236</v>
      </c>
      <c r="H86" s="13">
        <f t="shared" si="16"/>
        <v>2823.6512550420844</v>
      </c>
      <c r="I86" s="12">
        <f t="shared" si="17"/>
        <v>290.43310612381964</v>
      </c>
      <c r="J86" s="12">
        <f t="shared" si="13"/>
        <v>69.237235317037886</v>
      </c>
      <c r="K86" s="12">
        <f t="shared" si="13"/>
        <v>719.9045610261312</v>
      </c>
      <c r="L86" s="12">
        <f t="shared" si="13"/>
        <v>640.76153536356276</v>
      </c>
      <c r="M86" s="12">
        <f t="shared" si="13"/>
        <v>370.31586877947836</v>
      </c>
      <c r="N86" s="12">
        <f t="shared" si="13"/>
        <v>870.2184427558924</v>
      </c>
      <c r="O86" s="12">
        <f t="shared" si="13"/>
        <v>81.48484290941937</v>
      </c>
      <c r="P86" s="12">
        <f t="shared" si="13"/>
        <v>243.68354999999994</v>
      </c>
      <c r="Q86" s="12">
        <f t="shared" si="13"/>
        <v>41.2052143713207</v>
      </c>
      <c r="R86" s="12">
        <f t="shared" si="13"/>
        <v>76.271299829434682</v>
      </c>
      <c r="S86" s="12">
        <f t="shared" si="13"/>
        <v>254.48957803026082</v>
      </c>
      <c r="T86" s="12">
        <f t="shared" si="12"/>
        <v>157.0974716946196</v>
      </c>
      <c r="U86" s="12">
        <f t="shared" si="12"/>
        <v>320.06126333368996</v>
      </c>
      <c r="V86" s="12">
        <f t="shared" si="12"/>
        <v>19.736942499999994</v>
      </c>
      <c r="W86" s="12">
        <f t="shared" si="12"/>
        <v>83.163676778046124</v>
      </c>
      <c r="X86" s="12">
        <f t="shared" si="12"/>
        <v>739.28314725352209</v>
      </c>
      <c r="Y86" s="12">
        <f t="shared" si="12"/>
        <v>30.211059999999993</v>
      </c>
      <c r="Z86" s="12">
        <f t="shared" si="12"/>
        <v>1484.0292568749996</v>
      </c>
      <c r="AA86" s="12">
        <f t="shared" si="12"/>
        <v>6491.5880529412352</v>
      </c>
    </row>
    <row r="87" spans="1:27" ht="14.2" customHeight="1" x14ac:dyDescent="0.45">
      <c r="A87">
        <v>77</v>
      </c>
      <c r="B87" s="5">
        <v>2098</v>
      </c>
      <c r="C87" s="60">
        <f t="shared" si="7"/>
        <v>0.79481249999999937</v>
      </c>
      <c r="D87" s="56"/>
      <c r="E87" s="56"/>
      <c r="F87" s="13">
        <f t="shared" si="15"/>
        <v>5608.7890624999982</v>
      </c>
      <c r="G87" s="13">
        <f t="shared" si="14"/>
        <v>10762.51087904415</v>
      </c>
      <c r="H87" s="13">
        <f t="shared" si="16"/>
        <v>2869.233740300951</v>
      </c>
      <c r="I87" s="12">
        <f t="shared" si="17"/>
        <v>292.6342061176004</v>
      </c>
      <c r="J87" s="12">
        <f t="shared" si="13"/>
        <v>69.761962267968741</v>
      </c>
      <c r="K87" s="12">
        <f t="shared" si="13"/>
        <v>725.36048836838745</v>
      </c>
      <c r="L87" s="12">
        <f t="shared" si="13"/>
        <v>645.61766292535106</v>
      </c>
      <c r="M87" s="12">
        <f t="shared" si="13"/>
        <v>373.12237478475424</v>
      </c>
      <c r="N87" s="12">
        <f t="shared" si="13"/>
        <v>876.81355112525739</v>
      </c>
      <c r="O87" s="12">
        <f t="shared" si="13"/>
        <v>82.102390576814713</v>
      </c>
      <c r="P87" s="12">
        <f t="shared" si="13"/>
        <v>245.53034999999994</v>
      </c>
      <c r="Q87" s="12">
        <f t="shared" si="13"/>
        <v>41.517495565110579</v>
      </c>
      <c r="R87" s="12">
        <f t="shared" si="13"/>
        <v>76.849335714602148</v>
      </c>
      <c r="S87" s="12">
        <f t="shared" si="13"/>
        <v>256.4182734744395</v>
      </c>
      <c r="T87" s="12">
        <f t="shared" si="12"/>
        <v>158.28806338915797</v>
      </c>
      <c r="U87" s="12">
        <f t="shared" si="12"/>
        <v>322.48690569290812</v>
      </c>
      <c r="V87" s="12">
        <f t="shared" si="12"/>
        <v>19.886522499999995</v>
      </c>
      <c r="W87" s="12">
        <f t="shared" si="12"/>
        <v>83.793947792538887</v>
      </c>
      <c r="X87" s="12">
        <f t="shared" si="12"/>
        <v>744.88593872774277</v>
      </c>
      <c r="Y87" s="12">
        <f t="shared" si="12"/>
        <v>30.440019999999993</v>
      </c>
      <c r="Z87" s="12">
        <f t="shared" si="12"/>
        <v>1495.2762418749996</v>
      </c>
      <c r="AA87" s="12">
        <f t="shared" si="12"/>
        <v>6540.7857308976336</v>
      </c>
    </row>
    <row r="88" spans="1:27" ht="14.2" customHeight="1" x14ac:dyDescent="0.45">
      <c r="A88">
        <v>78</v>
      </c>
      <c r="B88" s="5">
        <v>2099</v>
      </c>
      <c r="C88" s="60">
        <f t="shared" si="7"/>
        <v>0.80831249999999932</v>
      </c>
      <c r="D88" s="56"/>
      <c r="E88" s="56"/>
      <c r="F88" s="13">
        <f t="shared" si="15"/>
        <v>5650.9765624999982</v>
      </c>
      <c r="G88" s="13">
        <f t="shared" si="14"/>
        <v>10935.63244576812</v>
      </c>
      <c r="H88" s="13">
        <f t="shared" si="16"/>
        <v>2915.3871190060413</v>
      </c>
      <c r="I88" s="12">
        <f t="shared" si="17"/>
        <v>294.8353061113811</v>
      </c>
      <c r="J88" s="12">
        <f t="shared" si="13"/>
        <v>70.286689218899582</v>
      </c>
      <c r="K88" s="12">
        <f t="shared" si="13"/>
        <v>730.8164157106437</v>
      </c>
      <c r="L88" s="12">
        <f t="shared" si="13"/>
        <v>650.47379048713935</v>
      </c>
      <c r="M88" s="12">
        <f t="shared" si="13"/>
        <v>375.92888079003006</v>
      </c>
      <c r="N88" s="12">
        <f t="shared" si="13"/>
        <v>883.40865949462238</v>
      </c>
      <c r="O88" s="12">
        <f t="shared" si="13"/>
        <v>82.719938244210056</v>
      </c>
      <c r="P88" s="12">
        <f t="shared" si="13"/>
        <v>247.37714999999992</v>
      </c>
      <c r="Q88" s="12">
        <f t="shared" si="13"/>
        <v>41.829776758900451</v>
      </c>
      <c r="R88" s="12">
        <f t="shared" si="13"/>
        <v>77.4273715997696</v>
      </c>
      <c r="S88" s="12">
        <f t="shared" si="13"/>
        <v>258.34696891861813</v>
      </c>
      <c r="T88" s="12">
        <f t="shared" si="12"/>
        <v>159.47865508369631</v>
      </c>
      <c r="U88" s="12">
        <f t="shared" si="12"/>
        <v>324.91254805212628</v>
      </c>
      <c r="V88" s="12">
        <f t="shared" si="12"/>
        <v>20.036102499999991</v>
      </c>
      <c r="W88" s="12">
        <f t="shared" si="12"/>
        <v>84.424218807031636</v>
      </c>
      <c r="X88" s="12">
        <f t="shared" si="12"/>
        <v>750.48873020196322</v>
      </c>
      <c r="Y88" s="12">
        <f t="shared" si="12"/>
        <v>30.668979999999991</v>
      </c>
      <c r="Z88" s="12">
        <f t="shared" si="12"/>
        <v>1506.5232268749994</v>
      </c>
      <c r="AA88" s="12">
        <f t="shared" si="12"/>
        <v>6589.9834088540319</v>
      </c>
    </row>
    <row r="89" spans="1:27" ht="14.2" customHeight="1" x14ac:dyDescent="0.45">
      <c r="A89">
        <v>79</v>
      </c>
      <c r="B89" s="5">
        <v>2100</v>
      </c>
      <c r="C89" s="60">
        <f t="shared" si="7"/>
        <v>0.82181249999999928</v>
      </c>
      <c r="D89" s="56"/>
      <c r="E89" s="56"/>
      <c r="F89" s="13">
        <f t="shared" si="15"/>
        <v>5693.1640624999973</v>
      </c>
      <c r="G89" s="13">
        <f t="shared" si="14"/>
        <v>11110.919487715388</v>
      </c>
      <c r="H89" s="13">
        <f t="shared" si="16"/>
        <v>2962.1178030113815</v>
      </c>
      <c r="I89" s="12">
        <f t="shared" si="17"/>
        <v>297.0364061051618</v>
      </c>
      <c r="J89" s="12">
        <f t="shared" si="13"/>
        <v>70.811416169830423</v>
      </c>
      <c r="K89" s="12">
        <f t="shared" si="13"/>
        <v>736.27234305289983</v>
      </c>
      <c r="L89" s="12">
        <f t="shared" si="13"/>
        <v>655.32991804892765</v>
      </c>
      <c r="M89" s="12">
        <f t="shared" si="13"/>
        <v>378.73538679530589</v>
      </c>
      <c r="N89" s="12">
        <f t="shared" si="13"/>
        <v>890.00376786398738</v>
      </c>
      <c r="O89" s="12">
        <f t="shared" si="13"/>
        <v>83.337485911605384</v>
      </c>
      <c r="P89" s="12">
        <f t="shared" si="13"/>
        <v>249.22394999999992</v>
      </c>
      <c r="Q89" s="12">
        <f t="shared" si="13"/>
        <v>42.142057952690323</v>
      </c>
      <c r="R89" s="12">
        <f t="shared" si="13"/>
        <v>78.005407484937052</v>
      </c>
      <c r="S89" s="12">
        <f t="shared" si="13"/>
        <v>260.27566436279676</v>
      </c>
      <c r="T89" s="12">
        <f t="shared" si="13"/>
        <v>160.66924677823465</v>
      </c>
      <c r="U89" s="12">
        <f t="shared" si="13"/>
        <v>327.33819041134439</v>
      </c>
      <c r="V89" s="12">
        <f t="shared" si="13"/>
        <v>20.185682499999992</v>
      </c>
      <c r="W89" s="12">
        <f t="shared" si="13"/>
        <v>85.054489821524385</v>
      </c>
      <c r="X89" s="12">
        <f t="shared" si="13"/>
        <v>756.09152167618379</v>
      </c>
      <c r="Y89" s="12">
        <f t="shared" si="13"/>
        <v>30.897939999999988</v>
      </c>
      <c r="Z89" s="12">
        <f t="shared" ref="T89:AA104" si="18">Z$10*(1+$C89)</f>
        <v>1517.7702118749994</v>
      </c>
      <c r="AA89" s="12">
        <f t="shared" si="18"/>
        <v>6639.1810868104294</v>
      </c>
    </row>
    <row r="90" spans="1:27" ht="14.2" customHeight="1" x14ac:dyDescent="0.45">
      <c r="A90" s="28">
        <v>80</v>
      </c>
      <c r="B90" s="5">
        <v>2101</v>
      </c>
      <c r="C90" s="106">
        <f t="shared" si="7"/>
        <v>0.83531249999999924</v>
      </c>
      <c r="D90" s="56"/>
      <c r="E90" s="56"/>
      <c r="F90" s="13">
        <f t="shared" si="15"/>
        <v>5735.3515624999973</v>
      </c>
      <c r="G90" s="13">
        <f t="shared" si="14"/>
        <v>11288.396309931553</v>
      </c>
      <c r="H90" s="13">
        <f t="shared" si="16"/>
        <v>3009.4322719254646</v>
      </c>
      <c r="I90" s="12">
        <f t="shared" si="17"/>
        <v>299.23750609894256</v>
      </c>
      <c r="J90" s="12">
        <f t="shared" ref="J90:Y105" si="19">J$10*(1+$C90)</f>
        <v>71.336143120761278</v>
      </c>
      <c r="K90" s="12">
        <f t="shared" si="19"/>
        <v>741.72827039515607</v>
      </c>
      <c r="L90" s="12">
        <f t="shared" si="19"/>
        <v>660.18604561071606</v>
      </c>
      <c r="M90" s="12">
        <f t="shared" si="19"/>
        <v>381.54189280058176</v>
      </c>
      <c r="N90" s="12">
        <f t="shared" si="19"/>
        <v>896.59887623335237</v>
      </c>
      <c r="O90" s="12">
        <f t="shared" si="19"/>
        <v>83.955033579000727</v>
      </c>
      <c r="P90" s="12">
        <f t="shared" si="19"/>
        <v>251.07074999999992</v>
      </c>
      <c r="Q90" s="12">
        <f t="shared" si="19"/>
        <v>42.454339146480201</v>
      </c>
      <c r="R90" s="12">
        <f t="shared" si="19"/>
        <v>78.583443370104519</v>
      </c>
      <c r="S90" s="12">
        <f t="shared" si="19"/>
        <v>262.20435980697545</v>
      </c>
      <c r="T90" s="12">
        <f t="shared" si="18"/>
        <v>161.85983847277302</v>
      </c>
      <c r="U90" s="12">
        <f t="shared" si="18"/>
        <v>329.7638327705626</v>
      </c>
      <c r="V90" s="12">
        <f t="shared" si="18"/>
        <v>20.335262499999992</v>
      </c>
      <c r="W90" s="12">
        <f t="shared" si="18"/>
        <v>85.684760836017134</v>
      </c>
      <c r="X90" s="12">
        <f t="shared" si="18"/>
        <v>761.69431315040435</v>
      </c>
      <c r="Y90" s="12">
        <f t="shared" si="18"/>
        <v>31.126899999999988</v>
      </c>
      <c r="Z90" s="12">
        <f t="shared" si="18"/>
        <v>1529.0171968749994</v>
      </c>
      <c r="AA90" s="12">
        <f t="shared" si="18"/>
        <v>6688.3787647668278</v>
      </c>
    </row>
    <row r="91" spans="1:27" ht="14.55" customHeight="1" x14ac:dyDescent="0.45">
      <c r="A91">
        <v>81</v>
      </c>
      <c r="B91" s="5">
        <v>2102</v>
      </c>
      <c r="C91" s="60">
        <f t="shared" si="7"/>
        <v>0.84881249999999919</v>
      </c>
      <c r="D91" s="56"/>
      <c r="E91" s="56"/>
      <c r="F91" s="13">
        <f t="shared" si="15"/>
        <v>5777.5390624999982</v>
      </c>
      <c r="G91" s="13">
        <f t="shared" si="14"/>
        <v>11468.087474192405</v>
      </c>
      <c r="H91" s="13">
        <f t="shared" si="16"/>
        <v>3057.3370737998189</v>
      </c>
      <c r="I91" s="12">
        <f t="shared" si="17"/>
        <v>301.43860609272332</v>
      </c>
      <c r="J91" s="12">
        <f t="shared" si="19"/>
        <v>71.860870071692133</v>
      </c>
      <c r="K91" s="12">
        <f t="shared" si="19"/>
        <v>747.18419773741232</v>
      </c>
      <c r="L91" s="12">
        <f t="shared" si="19"/>
        <v>665.04217317250436</v>
      </c>
      <c r="M91" s="12">
        <f t="shared" si="19"/>
        <v>384.34839880585764</v>
      </c>
      <c r="N91" s="12">
        <f t="shared" si="19"/>
        <v>903.19398460271748</v>
      </c>
      <c r="O91" s="12">
        <f t="shared" si="19"/>
        <v>84.572581246396069</v>
      </c>
      <c r="P91" s="12">
        <f t="shared" si="19"/>
        <v>252.91754999999992</v>
      </c>
      <c r="Q91" s="12">
        <f t="shared" si="19"/>
        <v>42.76662034027008</v>
      </c>
      <c r="R91" s="12">
        <f t="shared" si="19"/>
        <v>79.161479255271999</v>
      </c>
      <c r="S91" s="12">
        <f t="shared" si="19"/>
        <v>264.13305525115413</v>
      </c>
      <c r="T91" s="12">
        <f t="shared" si="18"/>
        <v>163.05043016731139</v>
      </c>
      <c r="U91" s="12">
        <f t="shared" si="18"/>
        <v>332.18947512978076</v>
      </c>
      <c r="V91" s="12">
        <f t="shared" si="18"/>
        <v>20.484842499999992</v>
      </c>
      <c r="W91" s="12">
        <f t="shared" si="18"/>
        <v>86.315031850509897</v>
      </c>
      <c r="X91" s="12">
        <f t="shared" si="18"/>
        <v>767.29710462462504</v>
      </c>
      <c r="Y91" s="12">
        <f t="shared" si="18"/>
        <v>31.355859999999989</v>
      </c>
      <c r="Z91" s="12">
        <f t="shared" si="18"/>
        <v>1540.2641818749994</v>
      </c>
      <c r="AA91" s="12">
        <f t="shared" si="18"/>
        <v>6737.5764427232261</v>
      </c>
    </row>
    <row r="92" spans="1:27" x14ac:dyDescent="0.45">
      <c r="A92">
        <v>82</v>
      </c>
      <c r="B92" s="5">
        <v>2103</v>
      </c>
      <c r="C92" s="60">
        <f t="shared" si="7"/>
        <v>0.86231249999999915</v>
      </c>
      <c r="D92" s="56"/>
      <c r="E92" s="56"/>
      <c r="F92" s="13">
        <f t="shared" si="15"/>
        <v>5819.7265624999973</v>
      </c>
      <c r="G92" s="13">
        <f t="shared" si="14"/>
        <v>11650.017801612301</v>
      </c>
      <c r="H92" s="13">
        <f t="shared" si="16"/>
        <v>3105.8388258243917</v>
      </c>
      <c r="I92" s="12">
        <f t="shared" si="17"/>
        <v>303.63970608650408</v>
      </c>
      <c r="J92" s="12">
        <f t="shared" si="19"/>
        <v>72.385597022622989</v>
      </c>
      <c r="K92" s="12">
        <f t="shared" si="19"/>
        <v>752.64012507966845</v>
      </c>
      <c r="L92" s="12">
        <f t="shared" si="19"/>
        <v>669.89830073429266</v>
      </c>
      <c r="M92" s="12">
        <f t="shared" si="19"/>
        <v>387.15490481113346</v>
      </c>
      <c r="N92" s="12">
        <f t="shared" si="19"/>
        <v>909.78909297208236</v>
      </c>
      <c r="O92" s="12">
        <f t="shared" si="19"/>
        <v>85.190128913791398</v>
      </c>
      <c r="P92" s="12">
        <f t="shared" si="19"/>
        <v>254.76434999999989</v>
      </c>
      <c r="Q92" s="12">
        <f t="shared" si="19"/>
        <v>43.078901534059952</v>
      </c>
      <c r="R92" s="12">
        <f t="shared" si="19"/>
        <v>79.739515140439451</v>
      </c>
      <c r="S92" s="12">
        <f t="shared" si="19"/>
        <v>266.06175069533282</v>
      </c>
      <c r="T92" s="12">
        <f t="shared" si="18"/>
        <v>164.24102186184973</v>
      </c>
      <c r="U92" s="12">
        <f t="shared" si="18"/>
        <v>334.61511748899892</v>
      </c>
      <c r="V92" s="12">
        <f t="shared" si="18"/>
        <v>20.634422499999992</v>
      </c>
      <c r="W92" s="12">
        <f t="shared" si="18"/>
        <v>86.945302865002645</v>
      </c>
      <c r="X92" s="12">
        <f t="shared" si="18"/>
        <v>772.89989609884549</v>
      </c>
      <c r="Y92" s="12">
        <f t="shared" si="18"/>
        <v>31.584819999999986</v>
      </c>
      <c r="Z92" s="12">
        <f t="shared" si="18"/>
        <v>1551.5111668749994</v>
      </c>
      <c r="AA92" s="12">
        <f t="shared" si="18"/>
        <v>6786.7741206796245</v>
      </c>
    </row>
    <row r="93" spans="1:27" ht="14.55" customHeight="1" x14ac:dyDescent="0.45">
      <c r="A93">
        <v>83</v>
      </c>
      <c r="B93" s="5">
        <v>2104</v>
      </c>
      <c r="C93" s="60">
        <f t="shared" si="7"/>
        <v>0.87581249999999911</v>
      </c>
      <c r="D93" s="56"/>
      <c r="E93" s="56"/>
      <c r="F93" s="13">
        <f t="shared" si="15"/>
        <v>5861.9140624999973</v>
      </c>
      <c r="G93" s="13">
        <f t="shared" si="14"/>
        <v>11834.212375278321</v>
      </c>
      <c r="H93" s="13">
        <f t="shared" si="16"/>
        <v>3154.9442150297991</v>
      </c>
      <c r="I93" s="12">
        <f t="shared" si="17"/>
        <v>305.84080608028478</v>
      </c>
      <c r="J93" s="12">
        <f t="shared" si="19"/>
        <v>72.91032397355383</v>
      </c>
      <c r="K93" s="12">
        <f t="shared" si="19"/>
        <v>758.09605242192458</v>
      </c>
      <c r="L93" s="12">
        <f t="shared" si="19"/>
        <v>674.75442829608096</v>
      </c>
      <c r="M93" s="12">
        <f t="shared" si="19"/>
        <v>389.96141081640928</v>
      </c>
      <c r="N93" s="12">
        <f t="shared" si="19"/>
        <v>916.38420134144735</v>
      </c>
      <c r="O93" s="12">
        <f t="shared" si="19"/>
        <v>85.80767658118674</v>
      </c>
      <c r="P93" s="12">
        <f t="shared" si="19"/>
        <v>256.6111499999999</v>
      </c>
      <c r="Q93" s="12">
        <f t="shared" si="19"/>
        <v>43.391182727849824</v>
      </c>
      <c r="R93" s="12">
        <f t="shared" si="19"/>
        <v>80.317551025606903</v>
      </c>
      <c r="S93" s="12">
        <f t="shared" si="19"/>
        <v>267.99044613951145</v>
      </c>
      <c r="T93" s="12">
        <f t="shared" si="18"/>
        <v>165.4316135563881</v>
      </c>
      <c r="U93" s="12">
        <f t="shared" si="18"/>
        <v>337.04075984821702</v>
      </c>
      <c r="V93" s="12">
        <f t="shared" si="18"/>
        <v>20.784002499999989</v>
      </c>
      <c r="W93" s="12">
        <f t="shared" si="18"/>
        <v>87.57557387949538</v>
      </c>
      <c r="X93" s="12">
        <f t="shared" si="18"/>
        <v>778.50268757306605</v>
      </c>
      <c r="Y93" s="12">
        <f t="shared" si="18"/>
        <v>31.813779999999984</v>
      </c>
      <c r="Z93" s="12">
        <f t="shared" si="18"/>
        <v>1562.7581518749992</v>
      </c>
      <c r="AA93" s="12">
        <f t="shared" si="18"/>
        <v>6835.971798636022</v>
      </c>
    </row>
    <row r="94" spans="1:27" ht="14.55" customHeight="1" x14ac:dyDescent="0.45">
      <c r="A94" s="28">
        <v>84</v>
      </c>
      <c r="B94" s="5">
        <v>2105</v>
      </c>
      <c r="C94" s="60">
        <f t="shared" si="7"/>
        <v>0.88931249999999906</v>
      </c>
      <c r="D94" s="56"/>
      <c r="E94" s="56"/>
      <c r="F94" s="13">
        <f t="shared" si="15"/>
        <v>5904.1015624999973</v>
      </c>
      <c r="G94" s="13">
        <f t="shared" si="14"/>
        <v>12020.6965429105</v>
      </c>
      <c r="H94" s="13">
        <f t="shared" si="16"/>
        <v>3204.6599989965334</v>
      </c>
      <c r="I94" s="12">
        <f t="shared" si="17"/>
        <v>308.04190607406554</v>
      </c>
      <c r="J94" s="12">
        <f t="shared" si="19"/>
        <v>73.435050924484685</v>
      </c>
      <c r="K94" s="12">
        <f t="shared" si="19"/>
        <v>763.55197976418083</v>
      </c>
      <c r="L94" s="12">
        <f t="shared" si="19"/>
        <v>679.61055585786937</v>
      </c>
      <c r="M94" s="12">
        <f t="shared" si="19"/>
        <v>392.76791682168516</v>
      </c>
      <c r="N94" s="12">
        <f t="shared" si="19"/>
        <v>922.97930971081246</v>
      </c>
      <c r="O94" s="12">
        <f t="shared" si="19"/>
        <v>86.425224248582083</v>
      </c>
      <c r="P94" s="12">
        <f t="shared" si="19"/>
        <v>258.45794999999987</v>
      </c>
      <c r="Q94" s="12">
        <f t="shared" si="19"/>
        <v>43.703463921639703</v>
      </c>
      <c r="R94" s="12">
        <f t="shared" si="19"/>
        <v>80.895586910774369</v>
      </c>
      <c r="S94" s="12">
        <f t="shared" si="19"/>
        <v>269.91914158369013</v>
      </c>
      <c r="T94" s="12">
        <f t="shared" si="18"/>
        <v>166.62220525092647</v>
      </c>
      <c r="U94" s="12">
        <f t="shared" si="18"/>
        <v>339.46640220743524</v>
      </c>
      <c r="V94" s="12">
        <f t="shared" si="18"/>
        <v>20.933582499999989</v>
      </c>
      <c r="W94" s="12">
        <f t="shared" si="18"/>
        <v>88.205844893988143</v>
      </c>
      <c r="X94" s="12">
        <f t="shared" si="18"/>
        <v>784.10547904728662</v>
      </c>
      <c r="Y94" s="12">
        <f t="shared" si="18"/>
        <v>32.042739999999988</v>
      </c>
      <c r="Z94" s="12">
        <f t="shared" si="18"/>
        <v>1574.0051368749992</v>
      </c>
      <c r="AA94" s="12">
        <f t="shared" si="18"/>
        <v>6885.1694765924203</v>
      </c>
    </row>
    <row r="95" spans="1:27" x14ac:dyDescent="0.45">
      <c r="A95">
        <v>85</v>
      </c>
      <c r="B95" s="5">
        <v>2106</v>
      </c>
      <c r="C95" s="60">
        <f t="shared" ref="C95:C111" si="20">6*(($D$5-392)/100)*(1/40)*((B95-B94)/20)+C94</f>
        <v>0.90281249999999902</v>
      </c>
      <c r="D95" s="56"/>
      <c r="E95" s="56"/>
      <c r="F95" s="13">
        <f t="shared" si="15"/>
        <v>5946.2890624999973</v>
      </c>
      <c r="G95" s="13">
        <f t="shared" si="14"/>
        <v>12209.49591954831</v>
      </c>
      <c r="H95" s="13">
        <f t="shared" si="16"/>
        <v>3254.993006571166</v>
      </c>
      <c r="I95" s="12">
        <f t="shared" si="17"/>
        <v>310.2430060678463</v>
      </c>
      <c r="J95" s="12">
        <f t="shared" si="19"/>
        <v>73.95977787541554</v>
      </c>
      <c r="K95" s="12">
        <f t="shared" si="19"/>
        <v>769.00790710643707</v>
      </c>
      <c r="L95" s="12">
        <f t="shared" si="19"/>
        <v>684.46668341965767</v>
      </c>
      <c r="M95" s="12">
        <f t="shared" si="19"/>
        <v>395.57442282696104</v>
      </c>
      <c r="N95" s="12">
        <f t="shared" si="19"/>
        <v>929.57441808017745</v>
      </c>
      <c r="O95" s="12">
        <f t="shared" si="19"/>
        <v>87.042771915977426</v>
      </c>
      <c r="P95" s="12">
        <f t="shared" si="19"/>
        <v>260.3047499999999</v>
      </c>
      <c r="Q95" s="12">
        <f t="shared" si="19"/>
        <v>44.015745115429581</v>
      </c>
      <c r="R95" s="12">
        <f t="shared" si="19"/>
        <v>81.473622795941836</v>
      </c>
      <c r="S95" s="12">
        <f t="shared" si="19"/>
        <v>271.84783702786882</v>
      </c>
      <c r="T95" s="12">
        <f t="shared" si="18"/>
        <v>167.81279694546481</v>
      </c>
      <c r="U95" s="12">
        <f t="shared" si="18"/>
        <v>341.8920445666534</v>
      </c>
      <c r="V95" s="12">
        <f t="shared" si="18"/>
        <v>21.08316249999999</v>
      </c>
      <c r="W95" s="12">
        <f t="shared" si="18"/>
        <v>88.836115908480906</v>
      </c>
      <c r="X95" s="12">
        <f t="shared" si="18"/>
        <v>789.7082705215073</v>
      </c>
      <c r="Y95" s="12">
        <f t="shared" si="18"/>
        <v>32.271699999999989</v>
      </c>
      <c r="Z95" s="12">
        <f t="shared" si="18"/>
        <v>1585.2521218749994</v>
      </c>
      <c r="AA95" s="12">
        <f t="shared" si="18"/>
        <v>6934.3671545488187</v>
      </c>
    </row>
    <row r="96" spans="1:27" x14ac:dyDescent="0.45">
      <c r="A96">
        <v>86</v>
      </c>
      <c r="B96" s="5">
        <v>2107</v>
      </c>
      <c r="C96" s="60">
        <f t="shared" si="20"/>
        <v>0.91631249999999898</v>
      </c>
      <c r="D96" s="56"/>
      <c r="E96" s="56"/>
      <c r="F96" s="13">
        <f t="shared" si="15"/>
        <v>5988.4765624999964</v>
      </c>
      <c r="G96" s="13">
        <f t="shared" si="14"/>
        <v>12400.636390263739</v>
      </c>
      <c r="H96" s="13">
        <f t="shared" si="16"/>
        <v>3305.9501385896397</v>
      </c>
      <c r="I96" s="12">
        <f t="shared" si="17"/>
        <v>312.444106061627</v>
      </c>
      <c r="J96" s="12">
        <f t="shared" si="19"/>
        <v>74.484504826346381</v>
      </c>
      <c r="K96" s="12">
        <f t="shared" si="19"/>
        <v>774.46383444869321</v>
      </c>
      <c r="L96" s="12">
        <f t="shared" si="19"/>
        <v>689.32281098144597</v>
      </c>
      <c r="M96" s="12">
        <f t="shared" si="19"/>
        <v>398.38092883223686</v>
      </c>
      <c r="N96" s="12">
        <f t="shared" si="19"/>
        <v>936.16952644954245</v>
      </c>
      <c r="O96" s="12">
        <f t="shared" si="19"/>
        <v>87.660319583372754</v>
      </c>
      <c r="P96" s="12">
        <f t="shared" si="19"/>
        <v>262.15154999999987</v>
      </c>
      <c r="Q96" s="12">
        <f t="shared" si="19"/>
        <v>44.328026309219453</v>
      </c>
      <c r="R96" s="12">
        <f t="shared" si="19"/>
        <v>82.051658681109302</v>
      </c>
      <c r="S96" s="12">
        <f t="shared" si="19"/>
        <v>273.77653247204745</v>
      </c>
      <c r="T96" s="12">
        <f t="shared" si="18"/>
        <v>169.00338864000318</v>
      </c>
      <c r="U96" s="12">
        <f t="shared" si="18"/>
        <v>344.31768692587156</v>
      </c>
      <c r="V96" s="12">
        <f t="shared" si="18"/>
        <v>21.23274249999999</v>
      </c>
      <c r="W96" s="12">
        <f t="shared" si="18"/>
        <v>89.466386922973641</v>
      </c>
      <c r="X96" s="12">
        <f t="shared" si="18"/>
        <v>795.31106199572775</v>
      </c>
      <c r="Y96" s="12">
        <f t="shared" si="18"/>
        <v>32.500659999999982</v>
      </c>
      <c r="Z96" s="12">
        <f t="shared" si="18"/>
        <v>1596.4991068749991</v>
      </c>
      <c r="AA96" s="12">
        <f t="shared" si="18"/>
        <v>6983.5648325052161</v>
      </c>
    </row>
    <row r="97" spans="1:31" x14ac:dyDescent="0.45">
      <c r="A97">
        <v>87</v>
      </c>
      <c r="B97" s="5">
        <v>2108</v>
      </c>
      <c r="C97" s="60">
        <f t="shared" si="20"/>
        <v>0.92981249999999893</v>
      </c>
      <c r="D97" s="56"/>
      <c r="E97" s="56"/>
      <c r="F97" s="13">
        <f t="shared" si="15"/>
        <v>6030.6640624999964</v>
      </c>
      <c r="G97" s="13">
        <f t="shared" si="14"/>
        <v>12594.14411290114</v>
      </c>
      <c r="H97" s="13">
        <f t="shared" si="16"/>
        <v>3357.5383686077021</v>
      </c>
      <c r="I97" s="12">
        <f t="shared" si="17"/>
        <v>314.64520605540775</v>
      </c>
      <c r="J97" s="12">
        <f t="shared" si="19"/>
        <v>75.009231777277222</v>
      </c>
      <c r="K97" s="12">
        <f t="shared" si="19"/>
        <v>779.91976179094934</v>
      </c>
      <c r="L97" s="12">
        <f t="shared" si="19"/>
        <v>694.17893854323427</v>
      </c>
      <c r="M97" s="12">
        <f t="shared" si="19"/>
        <v>401.18743483751268</v>
      </c>
      <c r="N97" s="12">
        <f t="shared" si="19"/>
        <v>942.76463481890744</v>
      </c>
      <c r="O97" s="12">
        <f t="shared" si="19"/>
        <v>88.277867250768082</v>
      </c>
      <c r="P97" s="12">
        <f t="shared" si="19"/>
        <v>263.99834999999985</v>
      </c>
      <c r="Q97" s="12">
        <f t="shared" si="19"/>
        <v>44.640307503009325</v>
      </c>
      <c r="R97" s="12">
        <f t="shared" si="19"/>
        <v>82.629694566276754</v>
      </c>
      <c r="S97" s="12">
        <f t="shared" si="19"/>
        <v>275.70522791622614</v>
      </c>
      <c r="T97" s="12">
        <f t="shared" si="18"/>
        <v>170.19398033454152</v>
      </c>
      <c r="U97" s="12">
        <f t="shared" si="18"/>
        <v>346.74332928508971</v>
      </c>
      <c r="V97" s="12">
        <f t="shared" si="18"/>
        <v>21.382322499999987</v>
      </c>
      <c r="W97" s="12">
        <f t="shared" si="18"/>
        <v>90.096657937466389</v>
      </c>
      <c r="X97" s="12">
        <f t="shared" si="18"/>
        <v>800.91385346994832</v>
      </c>
      <c r="Y97" s="12">
        <f t="shared" si="18"/>
        <v>32.729619999999983</v>
      </c>
      <c r="Z97" s="12">
        <f t="shared" si="18"/>
        <v>1607.7460918749991</v>
      </c>
      <c r="AA97" s="12">
        <f t="shared" si="18"/>
        <v>7032.7625104616145</v>
      </c>
      <c r="AB97" s="29"/>
      <c r="AC97" s="29"/>
      <c r="AD97" s="29"/>
      <c r="AE97" s="29"/>
    </row>
    <row r="98" spans="1:31" x14ac:dyDescent="0.45">
      <c r="A98">
        <v>88</v>
      </c>
      <c r="B98" s="5">
        <v>2109</v>
      </c>
      <c r="C98" s="60">
        <f t="shared" si="20"/>
        <v>0.94331249999999889</v>
      </c>
      <c r="D98" s="56"/>
      <c r="E98" s="56"/>
      <c r="F98" s="13">
        <f t="shared" si="15"/>
        <v>6072.8515624999964</v>
      </c>
      <c r="G98" s="13">
        <f t="shared" si="14"/>
        <v>12790.045520844185</v>
      </c>
      <c r="H98" s="13">
        <f t="shared" si="16"/>
        <v>3409.76474363856</v>
      </c>
      <c r="I98" s="12">
        <f t="shared" si="17"/>
        <v>316.84630604918851</v>
      </c>
      <c r="J98" s="12">
        <f t="shared" si="19"/>
        <v>75.533958728208077</v>
      </c>
      <c r="K98" s="12">
        <f t="shared" si="19"/>
        <v>785.37568913320558</v>
      </c>
      <c r="L98" s="12">
        <f t="shared" si="19"/>
        <v>699.03506610502268</v>
      </c>
      <c r="M98" s="12">
        <f t="shared" si="19"/>
        <v>403.99394084278856</v>
      </c>
      <c r="N98" s="12">
        <f t="shared" si="19"/>
        <v>949.35974318827243</v>
      </c>
      <c r="O98" s="12">
        <f t="shared" si="19"/>
        <v>88.895414918163425</v>
      </c>
      <c r="P98" s="12">
        <f t="shared" si="19"/>
        <v>265.84514999999988</v>
      </c>
      <c r="Q98" s="12">
        <f t="shared" si="19"/>
        <v>44.952588696799204</v>
      </c>
      <c r="R98" s="12">
        <f t="shared" si="19"/>
        <v>83.20773045144422</v>
      </c>
      <c r="S98" s="12">
        <f t="shared" si="19"/>
        <v>277.63392336040482</v>
      </c>
      <c r="T98" s="12">
        <f t="shared" si="18"/>
        <v>171.38457202907989</v>
      </c>
      <c r="U98" s="12">
        <f t="shared" si="18"/>
        <v>349.16897164430787</v>
      </c>
      <c r="V98" s="12">
        <f t="shared" si="18"/>
        <v>21.531902499999987</v>
      </c>
      <c r="W98" s="12">
        <f t="shared" si="18"/>
        <v>90.726928951959152</v>
      </c>
      <c r="X98" s="12">
        <f t="shared" si="18"/>
        <v>806.51664494416889</v>
      </c>
      <c r="Y98" s="12">
        <f t="shared" si="18"/>
        <v>32.958579999999984</v>
      </c>
      <c r="Z98" s="12">
        <f t="shared" si="18"/>
        <v>1618.9930768749991</v>
      </c>
      <c r="AA98" s="12">
        <f t="shared" si="18"/>
        <v>7081.9601884180129</v>
      </c>
    </row>
    <row r="99" spans="1:31" x14ac:dyDescent="0.45">
      <c r="A99" s="28">
        <v>89</v>
      </c>
      <c r="B99" s="5">
        <v>2110</v>
      </c>
      <c r="C99" s="60">
        <f t="shared" si="20"/>
        <v>0.95681249999999884</v>
      </c>
      <c r="D99" s="56"/>
      <c r="E99" s="56"/>
      <c r="F99" s="13">
        <f t="shared" si="15"/>
        <v>6115.0390624999964</v>
      </c>
      <c r="G99" s="13">
        <f t="shared" si="14"/>
        <v>12988.367325810104</v>
      </c>
      <c r="H99" s="13">
        <f t="shared" si="16"/>
        <v>3462.6363848978099</v>
      </c>
      <c r="I99" s="12">
        <f t="shared" si="17"/>
        <v>319.04740604296927</v>
      </c>
      <c r="J99" s="12">
        <f t="shared" si="19"/>
        <v>76.058685679138932</v>
      </c>
      <c r="K99" s="12">
        <f t="shared" si="19"/>
        <v>790.83161647546183</v>
      </c>
      <c r="L99" s="12">
        <f t="shared" si="19"/>
        <v>703.89119366681098</v>
      </c>
      <c r="M99" s="12">
        <f t="shared" si="19"/>
        <v>406.80044684806444</v>
      </c>
      <c r="N99" s="12">
        <f t="shared" si="19"/>
        <v>955.95485155763754</v>
      </c>
      <c r="O99" s="12">
        <f t="shared" si="19"/>
        <v>89.512962585558768</v>
      </c>
      <c r="P99" s="12">
        <f t="shared" si="19"/>
        <v>267.69194999999991</v>
      </c>
      <c r="Q99" s="12">
        <f t="shared" si="19"/>
        <v>45.264869890589083</v>
      </c>
      <c r="R99" s="12">
        <f t="shared" si="19"/>
        <v>83.785766336611687</v>
      </c>
      <c r="S99" s="12">
        <f t="shared" si="19"/>
        <v>279.56261880458351</v>
      </c>
      <c r="T99" s="12">
        <f t="shared" si="18"/>
        <v>172.57516372361826</v>
      </c>
      <c r="U99" s="12">
        <f t="shared" si="18"/>
        <v>351.59461400352603</v>
      </c>
      <c r="V99" s="12">
        <f t="shared" si="18"/>
        <v>21.681482499999987</v>
      </c>
      <c r="W99" s="12">
        <f t="shared" si="18"/>
        <v>91.357199966451901</v>
      </c>
      <c r="X99" s="12">
        <f t="shared" si="18"/>
        <v>812.11943641838957</v>
      </c>
      <c r="Y99" s="12">
        <f t="shared" si="18"/>
        <v>33.187539999999984</v>
      </c>
      <c r="Z99" s="12">
        <f t="shared" si="18"/>
        <v>1630.2400618749991</v>
      </c>
      <c r="AA99" s="12">
        <f t="shared" si="18"/>
        <v>7131.1578663744112</v>
      </c>
    </row>
    <row r="100" spans="1:31" x14ac:dyDescent="0.45">
      <c r="A100">
        <v>90</v>
      </c>
      <c r="B100" s="5">
        <v>2111</v>
      </c>
      <c r="C100" s="60">
        <f t="shared" si="20"/>
        <v>0.9703124999999988</v>
      </c>
      <c r="D100" s="56"/>
      <c r="E100" s="56"/>
      <c r="F100" s="13">
        <f t="shared" si="15"/>
        <v>6157.2265624999964</v>
      </c>
      <c r="G100" s="13">
        <f t="shared" si="14"/>
        <v>13189.13652067156</v>
      </c>
      <c r="H100" s="13">
        <f t="shared" si="16"/>
        <v>3516.160488555739</v>
      </c>
      <c r="I100" s="12">
        <f t="shared" si="17"/>
        <v>321.24850603674997</v>
      </c>
      <c r="J100" s="12">
        <f t="shared" si="19"/>
        <v>76.583412630069773</v>
      </c>
      <c r="K100" s="12">
        <f t="shared" si="19"/>
        <v>796.28754381771807</v>
      </c>
      <c r="L100" s="12">
        <f t="shared" si="19"/>
        <v>708.74732122859928</v>
      </c>
      <c r="M100" s="12">
        <f t="shared" si="19"/>
        <v>409.60695285334026</v>
      </c>
      <c r="N100" s="12">
        <f t="shared" si="19"/>
        <v>962.54995992700253</v>
      </c>
      <c r="O100" s="12">
        <f t="shared" si="19"/>
        <v>90.13051025295411</v>
      </c>
      <c r="P100" s="12">
        <f t="shared" si="19"/>
        <v>269.53874999999988</v>
      </c>
      <c r="Q100" s="12">
        <f t="shared" si="19"/>
        <v>45.577151084378954</v>
      </c>
      <c r="R100" s="12">
        <f t="shared" si="19"/>
        <v>84.363802221779153</v>
      </c>
      <c r="S100" s="12">
        <f t="shared" si="19"/>
        <v>281.49131424876214</v>
      </c>
      <c r="T100" s="12">
        <f t="shared" si="18"/>
        <v>173.7657554181566</v>
      </c>
      <c r="U100" s="12">
        <f t="shared" si="18"/>
        <v>354.02025636274419</v>
      </c>
      <c r="V100" s="12">
        <f t="shared" si="18"/>
        <v>21.831062499999987</v>
      </c>
      <c r="W100" s="12">
        <f t="shared" si="18"/>
        <v>91.98747098094465</v>
      </c>
      <c r="X100" s="12">
        <f t="shared" si="18"/>
        <v>817.72222789261002</v>
      </c>
      <c r="Y100" s="12">
        <f t="shared" si="18"/>
        <v>33.416499999999978</v>
      </c>
      <c r="Z100" s="12">
        <f t="shared" si="18"/>
        <v>1641.4870468749991</v>
      </c>
      <c r="AA100" s="12">
        <f t="shared" si="18"/>
        <v>7180.3555443308087</v>
      </c>
    </row>
    <row r="101" spans="1:31" x14ac:dyDescent="0.45">
      <c r="A101">
        <v>91</v>
      </c>
      <c r="B101" s="5">
        <v>2112</v>
      </c>
      <c r="C101" s="60">
        <f t="shared" si="20"/>
        <v>0.98381249999999876</v>
      </c>
      <c r="D101" s="56"/>
      <c r="E101" s="56"/>
      <c r="F101" s="13">
        <f t="shared" si="15"/>
        <v>6199.4140624999955</v>
      </c>
      <c r="G101" s="13">
        <f t="shared" si="14"/>
        <v>13392.380382306368</v>
      </c>
      <c r="H101" s="13">
        <f t="shared" si="16"/>
        <v>3570.3443264970429</v>
      </c>
      <c r="I101" s="12">
        <f t="shared" si="17"/>
        <v>323.44960603053067</v>
      </c>
      <c r="J101" s="12">
        <f t="shared" si="19"/>
        <v>77.108139581000628</v>
      </c>
      <c r="K101" s="12">
        <f t="shared" si="19"/>
        <v>801.74347115997421</v>
      </c>
      <c r="L101" s="12">
        <f t="shared" si="19"/>
        <v>713.60344879038757</v>
      </c>
      <c r="M101" s="12">
        <f t="shared" si="19"/>
        <v>412.41345885861614</v>
      </c>
      <c r="N101" s="12">
        <f t="shared" si="19"/>
        <v>969.14506829636741</v>
      </c>
      <c r="O101" s="12">
        <f t="shared" si="19"/>
        <v>90.748057920349439</v>
      </c>
      <c r="P101" s="12">
        <f t="shared" si="19"/>
        <v>271.38554999999985</v>
      </c>
      <c r="Q101" s="12">
        <f t="shared" si="19"/>
        <v>45.889432278168826</v>
      </c>
      <c r="R101" s="12">
        <f t="shared" si="19"/>
        <v>84.941838106946605</v>
      </c>
      <c r="S101" s="12">
        <f t="shared" si="19"/>
        <v>283.42000969294077</v>
      </c>
      <c r="T101" s="12">
        <f t="shared" si="18"/>
        <v>174.95634711269494</v>
      </c>
      <c r="U101" s="12">
        <f t="shared" si="18"/>
        <v>356.44589872196235</v>
      </c>
      <c r="V101" s="12">
        <f t="shared" si="18"/>
        <v>21.980642499999984</v>
      </c>
      <c r="W101" s="12">
        <f t="shared" si="18"/>
        <v>92.617741995437399</v>
      </c>
      <c r="X101" s="12">
        <f t="shared" si="18"/>
        <v>823.32501936683059</v>
      </c>
      <c r="Y101" s="12">
        <f t="shared" si="18"/>
        <v>33.645459999999979</v>
      </c>
      <c r="Z101" s="12">
        <f t="shared" si="18"/>
        <v>1652.7340318749989</v>
      </c>
      <c r="AA101" s="12">
        <f t="shared" si="18"/>
        <v>7229.5532222872071</v>
      </c>
    </row>
    <row r="102" spans="1:31" x14ac:dyDescent="0.45">
      <c r="A102">
        <v>92</v>
      </c>
      <c r="B102" s="5">
        <v>2113</v>
      </c>
      <c r="C102" s="60">
        <f t="shared" si="20"/>
        <v>0.99731249999999871</v>
      </c>
      <c r="D102" s="56"/>
      <c r="E102" s="56"/>
      <c r="F102" s="13">
        <f t="shared" si="15"/>
        <v>6241.6015624999964</v>
      </c>
      <c r="G102" s="13">
        <f t="shared" si="14"/>
        <v>13598.126474475357</v>
      </c>
      <c r="H102" s="13">
        <f t="shared" si="16"/>
        <v>3625.1952470880524</v>
      </c>
      <c r="I102" s="12">
        <f t="shared" si="17"/>
        <v>325.65070602431143</v>
      </c>
      <c r="J102" s="12">
        <f t="shared" si="19"/>
        <v>77.632866531931469</v>
      </c>
      <c r="K102" s="12">
        <f t="shared" si="19"/>
        <v>807.19939850223045</v>
      </c>
      <c r="L102" s="12">
        <f t="shared" si="19"/>
        <v>718.45957635217599</v>
      </c>
      <c r="M102" s="12">
        <f t="shared" si="19"/>
        <v>415.21996486389202</v>
      </c>
      <c r="N102" s="12">
        <f t="shared" si="19"/>
        <v>975.74017666573252</v>
      </c>
      <c r="O102" s="12">
        <f t="shared" si="19"/>
        <v>91.365605587744781</v>
      </c>
      <c r="P102" s="12">
        <f t="shared" si="19"/>
        <v>273.23234999999983</v>
      </c>
      <c r="Q102" s="12">
        <f t="shared" si="19"/>
        <v>46.201713471958705</v>
      </c>
      <c r="R102" s="12">
        <f t="shared" si="19"/>
        <v>85.519873992114071</v>
      </c>
      <c r="S102" s="12">
        <f t="shared" si="19"/>
        <v>285.34870513711945</v>
      </c>
      <c r="T102" s="12">
        <f t="shared" si="18"/>
        <v>176.14693880723331</v>
      </c>
      <c r="U102" s="12">
        <f t="shared" si="18"/>
        <v>358.87154108118051</v>
      </c>
      <c r="V102" s="12">
        <f t="shared" si="18"/>
        <v>22.130222499999984</v>
      </c>
      <c r="W102" s="12">
        <f t="shared" si="18"/>
        <v>93.248013009930162</v>
      </c>
      <c r="X102" s="12">
        <f t="shared" si="18"/>
        <v>828.92781084105115</v>
      </c>
      <c r="Y102" s="12">
        <f t="shared" si="18"/>
        <v>33.874419999999979</v>
      </c>
      <c r="Z102" s="12">
        <f t="shared" si="18"/>
        <v>1663.9810168749989</v>
      </c>
      <c r="AA102" s="12">
        <f t="shared" si="18"/>
        <v>7278.7509002436054</v>
      </c>
    </row>
    <row r="103" spans="1:31" x14ac:dyDescent="0.45">
      <c r="A103">
        <v>93</v>
      </c>
      <c r="B103" s="5">
        <v>2114</v>
      </c>
      <c r="C103" s="60">
        <f t="shared" si="20"/>
        <v>1.0108124999999988</v>
      </c>
      <c r="D103" s="56"/>
      <c r="E103" s="56"/>
      <c r="F103" s="13">
        <f t="shared" si="15"/>
        <v>6283.7890624999964</v>
      </c>
      <c r="G103" s="13">
        <f t="shared" si="14"/>
        <v>13806.402650728596</v>
      </c>
      <c r="H103" s="13">
        <f t="shared" si="16"/>
        <v>3680.7206759515202</v>
      </c>
      <c r="I103" s="12">
        <f t="shared" si="17"/>
        <v>327.85180601809219</v>
      </c>
      <c r="J103" s="12">
        <f t="shared" si="19"/>
        <v>78.157593482862325</v>
      </c>
      <c r="K103" s="12">
        <f t="shared" si="19"/>
        <v>812.6553258444867</v>
      </c>
      <c r="L103" s="12">
        <f t="shared" si="19"/>
        <v>723.31570391396428</v>
      </c>
      <c r="M103" s="12">
        <f t="shared" si="19"/>
        <v>418.02647086916789</v>
      </c>
      <c r="N103" s="12">
        <f t="shared" si="19"/>
        <v>982.33528503509763</v>
      </c>
      <c r="O103" s="12">
        <f t="shared" si="19"/>
        <v>91.983153255140124</v>
      </c>
      <c r="P103" s="12">
        <f t="shared" si="19"/>
        <v>275.07914999999986</v>
      </c>
      <c r="Q103" s="12">
        <f t="shared" si="19"/>
        <v>46.513994665748584</v>
      </c>
      <c r="R103" s="12">
        <f t="shared" si="19"/>
        <v>86.097909877281538</v>
      </c>
      <c r="S103" s="12">
        <f t="shared" si="19"/>
        <v>287.27740058129814</v>
      </c>
      <c r="T103" s="12">
        <f t="shared" si="18"/>
        <v>177.33753050177168</v>
      </c>
      <c r="U103" s="12">
        <f t="shared" si="18"/>
        <v>361.29718344039873</v>
      </c>
      <c r="V103" s="12">
        <f t="shared" si="18"/>
        <v>22.279802499999988</v>
      </c>
      <c r="W103" s="12">
        <f t="shared" si="18"/>
        <v>93.878284024422911</v>
      </c>
      <c r="X103" s="12">
        <f t="shared" si="18"/>
        <v>834.53060231527172</v>
      </c>
      <c r="Y103" s="12">
        <f t="shared" si="18"/>
        <v>34.10337999999998</v>
      </c>
      <c r="Z103" s="12">
        <f t="shared" si="18"/>
        <v>1675.2280018749991</v>
      </c>
      <c r="AA103" s="12">
        <f t="shared" si="18"/>
        <v>7327.9485782000038</v>
      </c>
    </row>
    <row r="104" spans="1:31" x14ac:dyDescent="0.45">
      <c r="A104" s="28">
        <v>94</v>
      </c>
      <c r="B104" s="5">
        <v>2115</v>
      </c>
      <c r="C104" s="60">
        <f t="shared" si="20"/>
        <v>1.0243124999999988</v>
      </c>
      <c r="D104" s="56"/>
      <c r="E104" s="56"/>
      <c r="F104" s="13">
        <f t="shared" si="15"/>
        <v>6325.9765624999964</v>
      </c>
      <c r="G104" s="13">
        <f t="shared" si="14"/>
        <v>14017.237057340353</v>
      </c>
      <c r="H104" s="13">
        <f t="shared" si="16"/>
        <v>3736.9281167490631</v>
      </c>
      <c r="I104" s="12">
        <f t="shared" si="17"/>
        <v>330.05290601187295</v>
      </c>
      <c r="J104" s="12">
        <f t="shared" si="19"/>
        <v>78.68232043379318</v>
      </c>
      <c r="K104" s="12">
        <f t="shared" si="19"/>
        <v>818.11125318674294</v>
      </c>
      <c r="L104" s="12">
        <f t="shared" si="19"/>
        <v>728.1718314757527</v>
      </c>
      <c r="M104" s="12">
        <f t="shared" si="19"/>
        <v>420.83297687444377</v>
      </c>
      <c r="N104" s="12">
        <f t="shared" si="19"/>
        <v>988.93039340446262</v>
      </c>
      <c r="O104" s="12">
        <f t="shared" si="19"/>
        <v>92.600700922535466</v>
      </c>
      <c r="P104" s="12">
        <f t="shared" si="19"/>
        <v>276.92594999999989</v>
      </c>
      <c r="Q104" s="12">
        <f t="shared" si="19"/>
        <v>46.826275859538462</v>
      </c>
      <c r="R104" s="12">
        <f t="shared" si="19"/>
        <v>86.675945762449004</v>
      </c>
      <c r="S104" s="12">
        <f t="shared" si="19"/>
        <v>289.20609602547682</v>
      </c>
      <c r="T104" s="12">
        <f t="shared" si="18"/>
        <v>178.52812219631005</v>
      </c>
      <c r="U104" s="12">
        <f t="shared" si="18"/>
        <v>363.72282579961688</v>
      </c>
      <c r="V104" s="12">
        <f t="shared" si="18"/>
        <v>22.429382499999988</v>
      </c>
      <c r="W104" s="12">
        <f t="shared" si="18"/>
        <v>94.508555038915674</v>
      </c>
      <c r="X104" s="12">
        <f t="shared" si="18"/>
        <v>840.1333937894924</v>
      </c>
      <c r="Y104" s="12">
        <f t="shared" si="18"/>
        <v>34.332339999999981</v>
      </c>
      <c r="Z104" s="12">
        <f t="shared" si="18"/>
        <v>1686.4749868749991</v>
      </c>
      <c r="AA104" s="12">
        <f t="shared" si="18"/>
        <v>7377.1462561564022</v>
      </c>
    </row>
    <row r="105" spans="1:31" x14ac:dyDescent="0.45">
      <c r="A105">
        <v>95</v>
      </c>
      <c r="B105" s="5">
        <v>2116</v>
      </c>
      <c r="C105" s="60">
        <f t="shared" si="20"/>
        <v>1.0378124999999989</v>
      </c>
      <c r="D105" s="56"/>
      <c r="E105" s="56"/>
      <c r="F105" s="13">
        <f t="shared" si="15"/>
        <v>6368.1640624999964</v>
      </c>
      <c r="G105" s="13">
        <f t="shared" si="14"/>
        <v>14230.658136272999</v>
      </c>
      <c r="H105" s="13">
        <f t="shared" si="16"/>
        <v>3793.8251519713276</v>
      </c>
      <c r="I105" s="12">
        <f t="shared" si="17"/>
        <v>332.25400600565371</v>
      </c>
      <c r="J105" s="12">
        <f t="shared" si="19"/>
        <v>79.207047384724035</v>
      </c>
      <c r="K105" s="12">
        <f t="shared" si="19"/>
        <v>823.56718052899919</v>
      </c>
      <c r="L105" s="12">
        <f t="shared" si="19"/>
        <v>733.02795903754111</v>
      </c>
      <c r="M105" s="12">
        <f t="shared" si="19"/>
        <v>423.63948287971965</v>
      </c>
      <c r="N105" s="12">
        <f t="shared" si="19"/>
        <v>995.52550177382773</v>
      </c>
      <c r="O105" s="12">
        <f t="shared" si="19"/>
        <v>93.218248589930809</v>
      </c>
      <c r="P105" s="12">
        <f t="shared" si="19"/>
        <v>278.77274999999986</v>
      </c>
      <c r="Q105" s="12">
        <f t="shared" si="19"/>
        <v>47.138557053328341</v>
      </c>
      <c r="R105" s="12">
        <f t="shared" si="19"/>
        <v>87.25398164761647</v>
      </c>
      <c r="S105" s="12">
        <f t="shared" si="19"/>
        <v>291.13479146965551</v>
      </c>
      <c r="T105" s="12">
        <f t="shared" si="19"/>
        <v>179.71871389084842</v>
      </c>
      <c r="U105" s="12">
        <f t="shared" si="19"/>
        <v>366.14846815883504</v>
      </c>
      <c r="V105" s="12">
        <f t="shared" si="19"/>
        <v>22.578962499999989</v>
      </c>
      <c r="W105" s="12">
        <f t="shared" si="19"/>
        <v>95.138826053408422</v>
      </c>
      <c r="X105" s="12">
        <f t="shared" si="19"/>
        <v>845.73618526371297</v>
      </c>
      <c r="Y105" s="12">
        <f t="shared" si="19"/>
        <v>34.561299999999981</v>
      </c>
      <c r="Z105" s="12">
        <f t="shared" ref="T105:AA111" si="21">Z$10*(1+$C105)</f>
        <v>1697.7219718749991</v>
      </c>
      <c r="AA105" s="12">
        <f t="shared" si="21"/>
        <v>7426.3439341128005</v>
      </c>
    </row>
    <row r="106" spans="1:31" x14ac:dyDescent="0.45">
      <c r="A106">
        <v>96</v>
      </c>
      <c r="B106" s="5">
        <v>2117</v>
      </c>
      <c r="C106" s="60">
        <f t="shared" si="20"/>
        <v>1.051312499999999</v>
      </c>
      <c r="D106" s="56"/>
      <c r="E106" s="56"/>
      <c r="F106" s="13">
        <f t="shared" si="15"/>
        <v>6410.3515624999973</v>
      </c>
      <c r="G106" s="13">
        <f t="shared" si="14"/>
        <v>14446.694628170109</v>
      </c>
      <c r="H106" s="13">
        <f t="shared" si="16"/>
        <v>3851.4194437359356</v>
      </c>
      <c r="I106" s="12">
        <f t="shared" si="17"/>
        <v>334.45510599943447</v>
      </c>
      <c r="J106" s="12">
        <f t="shared" ref="J106:S111" si="22">J$10*(1+$C106)</f>
        <v>79.73177433565489</v>
      </c>
      <c r="K106" s="12">
        <f t="shared" si="22"/>
        <v>829.02310787125543</v>
      </c>
      <c r="L106" s="12">
        <f t="shared" si="22"/>
        <v>737.88408659932941</v>
      </c>
      <c r="M106" s="12">
        <f t="shared" si="22"/>
        <v>426.44598888499547</v>
      </c>
      <c r="N106" s="12">
        <f t="shared" si="22"/>
        <v>1002.1206101431928</v>
      </c>
      <c r="O106" s="12">
        <f t="shared" si="22"/>
        <v>93.835796257326152</v>
      </c>
      <c r="P106" s="12">
        <f t="shared" si="22"/>
        <v>280.61954999999989</v>
      </c>
      <c r="Q106" s="12">
        <f t="shared" si="22"/>
        <v>47.45083824711822</v>
      </c>
      <c r="R106" s="12">
        <f t="shared" si="22"/>
        <v>87.832017532783937</v>
      </c>
      <c r="S106" s="12">
        <f t="shared" si="22"/>
        <v>293.0634869138342</v>
      </c>
      <c r="T106" s="12">
        <f t="shared" si="21"/>
        <v>180.90930558538679</v>
      </c>
      <c r="U106" s="12">
        <f t="shared" si="21"/>
        <v>368.57411051805326</v>
      </c>
      <c r="V106" s="12">
        <f t="shared" si="21"/>
        <v>22.728542499999989</v>
      </c>
      <c r="W106" s="12">
        <f t="shared" si="21"/>
        <v>95.769097067901185</v>
      </c>
      <c r="X106" s="12">
        <f t="shared" si="21"/>
        <v>851.33897673793365</v>
      </c>
      <c r="Y106" s="12">
        <f t="shared" si="21"/>
        <v>34.790259999999982</v>
      </c>
      <c r="Z106" s="12">
        <f t="shared" si="21"/>
        <v>1708.9689568749991</v>
      </c>
      <c r="AA106" s="12">
        <f t="shared" si="21"/>
        <v>7475.5416120691989</v>
      </c>
    </row>
    <row r="107" spans="1:31" x14ac:dyDescent="0.45">
      <c r="A107">
        <v>97</v>
      </c>
      <c r="B107" s="5">
        <v>2118</v>
      </c>
      <c r="C107" s="60">
        <f t="shared" si="20"/>
        <v>1.0648124999999991</v>
      </c>
      <c r="D107" s="56"/>
      <c r="E107" s="56"/>
      <c r="F107" s="13">
        <f t="shared" si="15"/>
        <v>6452.5390624999973</v>
      </c>
      <c r="G107" s="13">
        <f t="shared" si="14"/>
        <v>14665.375575379121</v>
      </c>
      <c r="H107" s="13">
        <f t="shared" si="16"/>
        <v>3909.7187345933121</v>
      </c>
      <c r="I107" s="12">
        <f t="shared" si="17"/>
        <v>336.65620599321522</v>
      </c>
      <c r="J107" s="12">
        <f t="shared" si="22"/>
        <v>80.256501286585745</v>
      </c>
      <c r="K107" s="12">
        <f t="shared" si="22"/>
        <v>834.47903521351168</v>
      </c>
      <c r="L107" s="12">
        <f t="shared" si="22"/>
        <v>742.74021416111782</v>
      </c>
      <c r="M107" s="12">
        <f t="shared" si="22"/>
        <v>429.25249489027135</v>
      </c>
      <c r="N107" s="12">
        <f t="shared" si="22"/>
        <v>1008.7157185125578</v>
      </c>
      <c r="O107" s="12">
        <f t="shared" si="22"/>
        <v>94.453343924721494</v>
      </c>
      <c r="P107" s="12">
        <f t="shared" si="22"/>
        <v>282.46634999999992</v>
      </c>
      <c r="Q107" s="12">
        <f t="shared" si="22"/>
        <v>47.763119440908099</v>
      </c>
      <c r="R107" s="12">
        <f t="shared" si="22"/>
        <v>88.410053417951403</v>
      </c>
      <c r="S107" s="12">
        <f t="shared" si="22"/>
        <v>294.99218235801288</v>
      </c>
      <c r="T107" s="12">
        <f t="shared" si="21"/>
        <v>182.09989727992516</v>
      </c>
      <c r="U107" s="12">
        <f t="shared" si="21"/>
        <v>370.99975287727142</v>
      </c>
      <c r="V107" s="12">
        <f t="shared" si="21"/>
        <v>22.878122499999989</v>
      </c>
      <c r="W107" s="12">
        <f t="shared" si="21"/>
        <v>96.399368082393934</v>
      </c>
      <c r="X107" s="12">
        <f t="shared" si="21"/>
        <v>856.94176821215422</v>
      </c>
      <c r="Y107" s="12">
        <f t="shared" si="21"/>
        <v>35.019219999999983</v>
      </c>
      <c r="Z107" s="12">
        <f t="shared" si="21"/>
        <v>1720.2159418749993</v>
      </c>
      <c r="AA107" s="12">
        <f t="shared" si="21"/>
        <v>7524.7392900255982</v>
      </c>
    </row>
    <row r="108" spans="1:31" x14ac:dyDescent="0.45">
      <c r="A108">
        <v>98</v>
      </c>
      <c r="B108" s="5">
        <v>2119</v>
      </c>
      <c r="C108" s="60">
        <f t="shared" si="20"/>
        <v>1.0783124999999991</v>
      </c>
      <c r="D108" s="56"/>
      <c r="E108" s="56"/>
      <c r="F108" s="13">
        <f t="shared" si="15"/>
        <v>6494.7265624999973</v>
      </c>
      <c r="G108" s="13">
        <f t="shared" si="14"/>
        <v>14886.730325003802</v>
      </c>
      <c r="H108" s="13">
        <f t="shared" si="16"/>
        <v>3968.730848340454</v>
      </c>
      <c r="I108" s="12">
        <f t="shared" si="17"/>
        <v>338.85730598699598</v>
      </c>
      <c r="J108" s="12">
        <f t="shared" si="22"/>
        <v>80.781228237516601</v>
      </c>
      <c r="K108" s="12">
        <f t="shared" si="22"/>
        <v>839.93496255576792</v>
      </c>
      <c r="L108" s="12">
        <f t="shared" si="22"/>
        <v>747.59634172290612</v>
      </c>
      <c r="M108" s="12">
        <f t="shared" si="22"/>
        <v>432.05900089554723</v>
      </c>
      <c r="N108" s="12">
        <f t="shared" si="22"/>
        <v>1015.3108268819229</v>
      </c>
      <c r="O108" s="12">
        <f t="shared" si="22"/>
        <v>95.070891592116837</v>
      </c>
      <c r="P108" s="12">
        <f t="shared" si="22"/>
        <v>284.31314999999989</v>
      </c>
      <c r="Q108" s="12">
        <f t="shared" si="22"/>
        <v>48.075400634697978</v>
      </c>
      <c r="R108" s="12">
        <f t="shared" si="22"/>
        <v>88.988089303118869</v>
      </c>
      <c r="S108" s="12">
        <f t="shared" si="22"/>
        <v>296.92087780219157</v>
      </c>
      <c r="T108" s="12">
        <f t="shared" si="21"/>
        <v>183.29048897446353</v>
      </c>
      <c r="U108" s="12">
        <f t="shared" si="21"/>
        <v>373.42539523648963</v>
      </c>
      <c r="V108" s="12">
        <f t="shared" si="21"/>
        <v>23.02770249999999</v>
      </c>
      <c r="W108" s="12">
        <f t="shared" si="21"/>
        <v>97.029639096886697</v>
      </c>
      <c r="X108" s="12">
        <f t="shared" si="21"/>
        <v>862.54455968637478</v>
      </c>
      <c r="Y108" s="12">
        <f t="shared" si="21"/>
        <v>35.248179999999984</v>
      </c>
      <c r="Z108" s="12">
        <f t="shared" si="21"/>
        <v>1731.4629268749993</v>
      </c>
      <c r="AA108" s="12">
        <f t="shared" si="21"/>
        <v>7573.9369679819965</v>
      </c>
    </row>
    <row r="109" spans="1:31" x14ac:dyDescent="0.45">
      <c r="A109">
        <v>99</v>
      </c>
      <c r="B109" s="5">
        <v>2120</v>
      </c>
      <c r="C109" s="60">
        <f t="shared" si="20"/>
        <v>1.0918124999999992</v>
      </c>
      <c r="D109" s="56"/>
      <c r="E109" s="56"/>
      <c r="F109" s="13">
        <f t="shared" si="15"/>
        <v>6536.9140624999973</v>
      </c>
      <c r="G109" s="13">
        <f t="shared" si="14"/>
        <v>15110.788531986784</v>
      </c>
      <c r="H109" s="13">
        <f t="shared" si="16"/>
        <v>4028.4636908427228</v>
      </c>
      <c r="I109" s="12">
        <f t="shared" si="17"/>
        <v>341.05840598077674</v>
      </c>
      <c r="J109" s="12">
        <f t="shared" si="22"/>
        <v>81.305955188447456</v>
      </c>
      <c r="K109" s="12">
        <f t="shared" si="22"/>
        <v>845.39088989802417</v>
      </c>
      <c r="L109" s="12">
        <f t="shared" si="22"/>
        <v>752.45246928469453</v>
      </c>
      <c r="M109" s="12">
        <f t="shared" si="22"/>
        <v>434.86550690082311</v>
      </c>
      <c r="N109" s="12">
        <f t="shared" si="22"/>
        <v>1021.905935251288</v>
      </c>
      <c r="O109" s="12">
        <f t="shared" si="22"/>
        <v>95.688439259512194</v>
      </c>
      <c r="P109" s="12">
        <f t="shared" si="22"/>
        <v>286.15994999999992</v>
      </c>
      <c r="Q109" s="12">
        <f t="shared" si="22"/>
        <v>48.387681828487857</v>
      </c>
      <c r="R109" s="12">
        <f t="shared" si="22"/>
        <v>89.566125188286335</v>
      </c>
      <c r="S109" s="12">
        <f t="shared" si="22"/>
        <v>298.84957324637026</v>
      </c>
      <c r="T109" s="12">
        <f t="shared" si="21"/>
        <v>184.4810806690019</v>
      </c>
      <c r="U109" s="12">
        <f t="shared" si="21"/>
        <v>375.85103759570779</v>
      </c>
      <c r="V109" s="12">
        <f t="shared" si="21"/>
        <v>23.17728249999999</v>
      </c>
      <c r="W109" s="12">
        <f t="shared" si="21"/>
        <v>97.659910111379446</v>
      </c>
      <c r="X109" s="12">
        <f t="shared" si="21"/>
        <v>868.14735116059546</v>
      </c>
      <c r="Y109" s="12">
        <f t="shared" si="21"/>
        <v>35.477139999999991</v>
      </c>
      <c r="Z109" s="12">
        <f t="shared" si="21"/>
        <v>1742.7099118749993</v>
      </c>
      <c r="AA109" s="12">
        <f t="shared" si="21"/>
        <v>7623.1346459383949</v>
      </c>
    </row>
    <row r="110" spans="1:31" x14ac:dyDescent="0.45">
      <c r="A110">
        <v>100</v>
      </c>
      <c r="B110" s="5">
        <v>2121</v>
      </c>
      <c r="C110" s="106">
        <f t="shared" si="20"/>
        <v>1.1053124999999993</v>
      </c>
      <c r="D110" s="56"/>
      <c r="E110" s="56"/>
      <c r="F110" s="13">
        <f t="shared" si="15"/>
        <v>6579.1015624999973</v>
      </c>
      <c r="G110" s="13">
        <f t="shared" si="14"/>
        <v>15337.580162222492</v>
      </c>
      <c r="H110" s="13">
        <f t="shared" si="16"/>
        <v>4088.9252508637378</v>
      </c>
      <c r="I110" s="12">
        <f t="shared" si="17"/>
        <v>343.2595059745575</v>
      </c>
      <c r="J110" s="12">
        <f t="shared" si="22"/>
        <v>81.830682139378311</v>
      </c>
      <c r="K110" s="12">
        <f t="shared" si="22"/>
        <v>850.84681724028042</v>
      </c>
      <c r="L110" s="12">
        <f t="shared" si="22"/>
        <v>757.30859684648294</v>
      </c>
      <c r="M110" s="12">
        <f t="shared" si="22"/>
        <v>437.67201290609898</v>
      </c>
      <c r="N110" s="12">
        <f t="shared" si="22"/>
        <v>1028.501043620653</v>
      </c>
      <c r="O110" s="12">
        <f t="shared" si="22"/>
        <v>96.305986926907536</v>
      </c>
      <c r="P110" s="12">
        <f t="shared" si="22"/>
        <v>288.0067499999999</v>
      </c>
      <c r="Q110" s="12">
        <f t="shared" si="22"/>
        <v>48.699963022277736</v>
      </c>
      <c r="R110" s="12">
        <f t="shared" si="22"/>
        <v>90.144161073453802</v>
      </c>
      <c r="S110" s="12">
        <f t="shared" si="22"/>
        <v>300.77826869054894</v>
      </c>
      <c r="T110" s="12">
        <f t="shared" si="21"/>
        <v>185.67167236354027</v>
      </c>
      <c r="U110" s="12">
        <f t="shared" si="21"/>
        <v>378.27667995492595</v>
      </c>
      <c r="V110" s="12">
        <f t="shared" si="21"/>
        <v>23.326862499999994</v>
      </c>
      <c r="W110" s="12">
        <f t="shared" si="21"/>
        <v>98.290181125872209</v>
      </c>
      <c r="X110" s="12">
        <f t="shared" si="21"/>
        <v>873.75014263481603</v>
      </c>
      <c r="Y110" s="12">
        <f t="shared" si="21"/>
        <v>35.706099999999992</v>
      </c>
      <c r="Z110" s="12">
        <f t="shared" si="21"/>
        <v>1753.9568968749993</v>
      </c>
      <c r="AA110" s="12">
        <f t="shared" si="21"/>
        <v>7672.3323238947933</v>
      </c>
    </row>
    <row r="111" spans="1:31" x14ac:dyDescent="0.45">
      <c r="A111" s="28">
        <v>101</v>
      </c>
      <c r="B111" s="5">
        <v>2122</v>
      </c>
      <c r="C111" s="60">
        <f t="shared" si="20"/>
        <v>1.1188124999999993</v>
      </c>
      <c r="D111" s="56"/>
      <c r="E111" s="56"/>
      <c r="F111" s="13">
        <f t="shared" si="15"/>
        <v>6621.2890624999982</v>
      </c>
      <c r="G111" s="13">
        <f t="shared" si="14"/>
        <v>15567.135495700772</v>
      </c>
      <c r="H111" s="13">
        <f t="shared" si="16"/>
        <v>4150.1236009034465</v>
      </c>
      <c r="I111" s="12">
        <f t="shared" si="17"/>
        <v>345.46060596833826</v>
      </c>
      <c r="J111" s="12">
        <f t="shared" si="22"/>
        <v>82.355409090309166</v>
      </c>
      <c r="K111" s="12">
        <f t="shared" si="22"/>
        <v>856.30274458253666</v>
      </c>
      <c r="L111" s="12">
        <f t="shared" si="22"/>
        <v>762.16472440827124</v>
      </c>
      <c r="M111" s="12">
        <f t="shared" si="22"/>
        <v>440.47851891137486</v>
      </c>
      <c r="N111" s="12">
        <f t="shared" si="22"/>
        <v>1035.0961519900181</v>
      </c>
      <c r="O111" s="12">
        <f t="shared" si="22"/>
        <v>96.923534594302879</v>
      </c>
      <c r="P111" s="12">
        <f t="shared" si="22"/>
        <v>289.85354999999993</v>
      </c>
      <c r="Q111" s="12">
        <f t="shared" si="22"/>
        <v>49.012244216067614</v>
      </c>
      <c r="R111" s="12">
        <f t="shared" si="22"/>
        <v>90.722196958621282</v>
      </c>
      <c r="S111" s="12">
        <f t="shared" si="22"/>
        <v>302.70696413472763</v>
      </c>
      <c r="T111" s="12">
        <f t="shared" si="21"/>
        <v>186.86226405807864</v>
      </c>
      <c r="U111" s="12">
        <f t="shared" si="21"/>
        <v>380.70232231414417</v>
      </c>
      <c r="V111" s="12">
        <f t="shared" si="21"/>
        <v>23.476442499999994</v>
      </c>
      <c r="W111" s="12">
        <f t="shared" si="21"/>
        <v>98.920452140364972</v>
      </c>
      <c r="X111" s="12">
        <f t="shared" si="21"/>
        <v>879.35293410903671</v>
      </c>
      <c r="Y111" s="12">
        <f t="shared" si="21"/>
        <v>35.935059999999993</v>
      </c>
      <c r="Z111" s="12">
        <f t="shared" si="21"/>
        <v>1765.2038818749995</v>
      </c>
      <c r="AA111" s="12">
        <f t="shared" si="21"/>
        <v>7721.5300018511916</v>
      </c>
    </row>
    <row r="112" spans="1:31" ht="14.65" thickBot="1" x14ac:dyDescent="0.5">
      <c r="AB112" s="28"/>
    </row>
    <row r="113" spans="2:38" x14ac:dyDescent="0.45">
      <c r="G113" s="164" t="s">
        <v>56</v>
      </c>
      <c r="H113" s="62" t="s">
        <v>57</v>
      </c>
      <c r="I113" s="63">
        <f>I30-I10</f>
        <v>4.1270624883389075</v>
      </c>
      <c r="J113" s="63">
        <f t="shared" ref="J113:AA113" si="23">J30-J10</f>
        <v>0.98386303299535172</v>
      </c>
      <c r="K113" s="63">
        <f t="shared" si="23"/>
        <v>10.229863766730432</v>
      </c>
      <c r="L113" s="63">
        <f t="shared" si="23"/>
        <v>9.1052391783531448</v>
      </c>
      <c r="M113" s="63">
        <f t="shared" si="23"/>
        <v>5.2621987598922431</v>
      </c>
      <c r="N113" s="63">
        <f t="shared" si="23"/>
        <v>12.365828192559491</v>
      </c>
      <c r="O113" s="63">
        <f t="shared" si="23"/>
        <v>1.1579018763662674</v>
      </c>
      <c r="P113" s="63">
        <f t="shared" si="23"/>
        <v>3.4627499999999998</v>
      </c>
      <c r="Q113" s="63">
        <f t="shared" si="23"/>
        <v>0.58552723835602194</v>
      </c>
      <c r="R113" s="63">
        <f t="shared" si="23"/>
        <v>1.0838172846889975</v>
      </c>
      <c r="S113" s="63">
        <f t="shared" si="23"/>
        <v>3.6163039578350151</v>
      </c>
      <c r="T113" s="63">
        <f t="shared" si="23"/>
        <v>2.2323594272594391</v>
      </c>
      <c r="U113" s="63">
        <f t="shared" si="23"/>
        <v>4.5480794235340909</v>
      </c>
      <c r="V113" s="63">
        <f t="shared" si="23"/>
        <v>0.2804625000000005</v>
      </c>
      <c r="W113" s="63">
        <f t="shared" si="23"/>
        <v>1.1817581521739129</v>
      </c>
      <c r="X113" s="63">
        <f t="shared" si="23"/>
        <v>10.505234014163648</v>
      </c>
      <c r="Y113" s="63">
        <f t="shared" si="23"/>
        <v>0.42930000000000135</v>
      </c>
      <c r="Z113" s="63">
        <f t="shared" si="23"/>
        <v>21.088096875000019</v>
      </c>
      <c r="AA113" s="64">
        <f t="shared" si="23"/>
        <v>92.245646168246822</v>
      </c>
    </row>
    <row r="114" spans="2:38" x14ac:dyDescent="0.45">
      <c r="G114" s="165"/>
      <c r="H114" s="1" t="s">
        <v>58</v>
      </c>
      <c r="I114" s="12">
        <f>I50-I10</f>
        <v>48.149062363953846</v>
      </c>
      <c r="J114" s="12">
        <f t="shared" ref="J114:AA114" si="24">J50-J10</f>
        <v>11.47840205161237</v>
      </c>
      <c r="K114" s="12">
        <f t="shared" si="24"/>
        <v>119.34841061185472</v>
      </c>
      <c r="L114" s="12">
        <f t="shared" si="24"/>
        <v>106.22779041412008</v>
      </c>
      <c r="M114" s="12">
        <f t="shared" si="24"/>
        <v>61.392318865409493</v>
      </c>
      <c r="N114" s="12">
        <f t="shared" si="24"/>
        <v>144.26799557986016</v>
      </c>
      <c r="O114" s="12">
        <f t="shared" si="24"/>
        <v>13.50885522427307</v>
      </c>
      <c r="P114" s="12">
        <f t="shared" si="24"/>
        <v>40.398750000000007</v>
      </c>
      <c r="Q114" s="12">
        <f t="shared" si="24"/>
        <v>6.8311511141535526</v>
      </c>
      <c r="R114" s="12">
        <f t="shared" si="24"/>
        <v>12.644534988038281</v>
      </c>
      <c r="S114" s="12">
        <f t="shared" si="24"/>
        <v>42.190212841408481</v>
      </c>
      <c r="T114" s="12">
        <f t="shared" si="24"/>
        <v>26.044193318026672</v>
      </c>
      <c r="U114" s="12">
        <f t="shared" si="24"/>
        <v>53.060926607897471</v>
      </c>
      <c r="V114" s="12">
        <f t="shared" si="24"/>
        <v>3.2720625000000005</v>
      </c>
      <c r="W114" s="12">
        <f t="shared" si="24"/>
        <v>13.787178442028988</v>
      </c>
      <c r="X114" s="12">
        <f t="shared" si="24"/>
        <v>122.56106349857532</v>
      </c>
      <c r="Y114" s="12">
        <f t="shared" si="24"/>
        <v>5.0085000000000015</v>
      </c>
      <c r="Z114" s="12">
        <f t="shared" si="24"/>
        <v>246.02779687500004</v>
      </c>
      <c r="AA114" s="66">
        <f t="shared" si="24"/>
        <v>1076.1992052962123</v>
      </c>
      <c r="AB114" s="28"/>
    </row>
    <row r="115" spans="2:38" x14ac:dyDescent="0.45">
      <c r="G115" s="165"/>
      <c r="H115" s="1" t="s">
        <v>59</v>
      </c>
      <c r="I115" s="12">
        <f>I60-I10</f>
        <v>70.160062301761343</v>
      </c>
      <c r="J115" s="12">
        <f t="shared" ref="J115:AA115" si="25">J60-J10</f>
        <v>16.725671560920894</v>
      </c>
      <c r="K115" s="12">
        <f t="shared" si="25"/>
        <v>173.90768403441706</v>
      </c>
      <c r="L115" s="12">
        <f t="shared" si="25"/>
        <v>154.78906603200357</v>
      </c>
      <c r="M115" s="12">
        <f t="shared" si="25"/>
        <v>89.45737891816816</v>
      </c>
      <c r="N115" s="12">
        <f t="shared" si="25"/>
        <v>210.21907927351054</v>
      </c>
      <c r="O115" s="12">
        <f t="shared" si="25"/>
        <v>19.684331898226489</v>
      </c>
      <c r="P115" s="12">
        <f t="shared" si="25"/>
        <v>58.866750000000053</v>
      </c>
      <c r="Q115" s="12">
        <f t="shared" si="25"/>
        <v>9.9539630520523268</v>
      </c>
      <c r="R115" s="12">
        <f t="shared" si="25"/>
        <v>18.424893839712936</v>
      </c>
      <c r="S115" s="12">
        <f t="shared" si="25"/>
        <v>61.477167283195229</v>
      </c>
      <c r="T115" s="12">
        <f t="shared" si="25"/>
        <v>37.950110263410309</v>
      </c>
      <c r="U115" s="12">
        <f t="shared" si="25"/>
        <v>77.317350200079233</v>
      </c>
      <c r="V115" s="12">
        <f t="shared" si="25"/>
        <v>4.7678625000000032</v>
      </c>
      <c r="W115" s="12">
        <f t="shared" si="25"/>
        <v>20.08988858695654</v>
      </c>
      <c r="X115" s="12">
        <f t="shared" si="25"/>
        <v>178.58897824078122</v>
      </c>
      <c r="Y115" s="12">
        <f t="shared" si="25"/>
        <v>7.2981000000000051</v>
      </c>
      <c r="Z115" s="12">
        <f t="shared" si="25"/>
        <v>358.49764687500021</v>
      </c>
      <c r="AA115" s="66">
        <f t="shared" si="25"/>
        <v>1568.175984860196</v>
      </c>
      <c r="AB115" s="28"/>
    </row>
    <row r="116" spans="2:38" x14ac:dyDescent="0.45">
      <c r="G116" s="165"/>
      <c r="H116" s="1" t="s">
        <v>60</v>
      </c>
      <c r="I116" s="12">
        <f>I70-I10</f>
        <v>92.171062239568784</v>
      </c>
      <c r="J116" s="12">
        <f t="shared" ref="J116:AA116" si="26">J70-J10</f>
        <v>21.972941070229396</v>
      </c>
      <c r="K116" s="12">
        <f t="shared" si="26"/>
        <v>228.46695745697906</v>
      </c>
      <c r="L116" s="12">
        <f t="shared" si="26"/>
        <v>203.3503416498869</v>
      </c>
      <c r="M116" s="12">
        <f t="shared" si="26"/>
        <v>117.52243897092677</v>
      </c>
      <c r="N116" s="12">
        <f t="shared" si="26"/>
        <v>276.17016296716082</v>
      </c>
      <c r="O116" s="12">
        <f t="shared" si="26"/>
        <v>25.859808572179872</v>
      </c>
      <c r="P116" s="12">
        <f t="shared" si="26"/>
        <v>77.334750000000014</v>
      </c>
      <c r="Q116" s="12">
        <f t="shared" si="26"/>
        <v>13.076774989951087</v>
      </c>
      <c r="R116" s="12">
        <f t="shared" si="26"/>
        <v>24.205252691387564</v>
      </c>
      <c r="S116" s="12">
        <f t="shared" si="26"/>
        <v>80.764121724981948</v>
      </c>
      <c r="T116" s="12">
        <f t="shared" si="26"/>
        <v>49.85602720879389</v>
      </c>
      <c r="U116" s="12">
        <f t="shared" si="26"/>
        <v>101.57377379226088</v>
      </c>
      <c r="V116" s="12">
        <f t="shared" si="26"/>
        <v>6.2636625000000006</v>
      </c>
      <c r="W116" s="12">
        <f t="shared" si="26"/>
        <v>26.392598731884057</v>
      </c>
      <c r="X116" s="12">
        <f t="shared" si="26"/>
        <v>234.616892982987</v>
      </c>
      <c r="Y116" s="12">
        <f t="shared" si="26"/>
        <v>9.5877000000000017</v>
      </c>
      <c r="Z116" s="12">
        <f t="shared" si="26"/>
        <v>470.96749687500017</v>
      </c>
      <c r="AA116" s="66">
        <f t="shared" si="26"/>
        <v>2060.1527644241778</v>
      </c>
      <c r="AB116" s="28"/>
    </row>
    <row r="117" spans="2:38" x14ac:dyDescent="0.45">
      <c r="G117" s="165"/>
      <c r="H117" s="1" t="s">
        <v>61</v>
      </c>
      <c r="I117" s="12">
        <f>I90-I10</f>
        <v>136.19306211518355</v>
      </c>
      <c r="J117" s="12">
        <f t="shared" ref="J117:AA117" si="27">J90-J10</f>
        <v>32.467480088846379</v>
      </c>
      <c r="K117" s="12">
        <f t="shared" si="27"/>
        <v>337.58550430210306</v>
      </c>
      <c r="L117" s="12">
        <f t="shared" si="27"/>
        <v>300.47289288565355</v>
      </c>
      <c r="M117" s="12">
        <f t="shared" si="27"/>
        <v>173.65255907644382</v>
      </c>
      <c r="N117" s="12">
        <f t="shared" si="27"/>
        <v>408.07233035446103</v>
      </c>
      <c r="O117" s="12">
        <f t="shared" si="27"/>
        <v>38.21076192008664</v>
      </c>
      <c r="P117" s="12">
        <f t="shared" si="27"/>
        <v>114.27074999999991</v>
      </c>
      <c r="Q117" s="12">
        <f t="shared" si="27"/>
        <v>19.3223988657486</v>
      </c>
      <c r="R117" s="12">
        <f t="shared" si="27"/>
        <v>35.765970394736804</v>
      </c>
      <c r="S117" s="12">
        <f t="shared" si="27"/>
        <v>119.33803060855524</v>
      </c>
      <c r="T117" s="12">
        <f t="shared" si="27"/>
        <v>73.667861099561051</v>
      </c>
      <c r="U117" s="12">
        <f t="shared" si="27"/>
        <v>150.08662097662412</v>
      </c>
      <c r="V117" s="12">
        <f t="shared" si="27"/>
        <v>9.2552624999999917</v>
      </c>
      <c r="W117" s="12">
        <f t="shared" si="27"/>
        <v>38.99801902173909</v>
      </c>
      <c r="X117" s="12">
        <f t="shared" si="27"/>
        <v>346.67272246739822</v>
      </c>
      <c r="Y117" s="12">
        <f t="shared" si="27"/>
        <v>14.166899999999988</v>
      </c>
      <c r="Z117" s="12">
        <f t="shared" si="27"/>
        <v>695.90719687499939</v>
      </c>
      <c r="AA117" s="66">
        <f t="shared" si="27"/>
        <v>3044.1063235521406</v>
      </c>
      <c r="AB117" s="28"/>
    </row>
    <row r="118" spans="2:38" ht="14.65" thickBot="1" x14ac:dyDescent="0.5">
      <c r="G118" s="166"/>
      <c r="H118" s="68" t="s">
        <v>62</v>
      </c>
      <c r="I118" s="69">
        <f>I110-I10</f>
        <v>180.21506199079849</v>
      </c>
      <c r="J118" s="69">
        <f t="shared" ref="J118:AA118" si="28">J110-J10</f>
        <v>42.962019107463412</v>
      </c>
      <c r="K118" s="69">
        <f t="shared" si="28"/>
        <v>446.7040511472274</v>
      </c>
      <c r="L118" s="69">
        <f t="shared" si="28"/>
        <v>397.59544412142043</v>
      </c>
      <c r="M118" s="69">
        <f t="shared" si="28"/>
        <v>229.78267918196104</v>
      </c>
      <c r="N118" s="69">
        <f t="shared" si="28"/>
        <v>539.97449774176175</v>
      </c>
      <c r="O118" s="69">
        <f t="shared" si="28"/>
        <v>50.561715267993449</v>
      </c>
      <c r="P118" s="69">
        <f t="shared" si="28"/>
        <v>151.20674999999989</v>
      </c>
      <c r="Q118" s="69">
        <f t="shared" si="28"/>
        <v>25.568022741546134</v>
      </c>
      <c r="R118" s="69">
        <f t="shared" si="28"/>
        <v>47.326688098086088</v>
      </c>
      <c r="S118" s="69">
        <f t="shared" si="28"/>
        <v>157.91193949212874</v>
      </c>
      <c r="T118" s="69">
        <f t="shared" si="28"/>
        <v>97.479694990328298</v>
      </c>
      <c r="U118" s="69">
        <f t="shared" si="28"/>
        <v>198.59946816098747</v>
      </c>
      <c r="V118" s="69">
        <f t="shared" si="28"/>
        <v>12.246862499999994</v>
      </c>
      <c r="W118" s="69">
        <f t="shared" si="28"/>
        <v>51.603439311594165</v>
      </c>
      <c r="X118" s="69">
        <f t="shared" si="28"/>
        <v>458.72855195180989</v>
      </c>
      <c r="Y118" s="69">
        <f t="shared" si="28"/>
        <v>18.746099999999991</v>
      </c>
      <c r="Z118" s="69">
        <f t="shared" si="28"/>
        <v>920.84689687499929</v>
      </c>
      <c r="AA118" s="70">
        <f t="shared" si="28"/>
        <v>4028.0598826801061</v>
      </c>
      <c r="AB118" s="28"/>
    </row>
    <row r="119" spans="2:38" x14ac:dyDescent="0.45">
      <c r="AB119" s="28"/>
    </row>
    <row r="120" spans="2:38" x14ac:dyDescent="0.45"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</row>
    <row r="121" spans="2:38" x14ac:dyDescent="0.45">
      <c r="E121" s="28"/>
      <c r="F121" s="28"/>
      <c r="G121" s="28"/>
      <c r="H121" s="28"/>
      <c r="I121" s="28"/>
      <c r="J121" s="28"/>
      <c r="K121" s="28"/>
      <c r="L121" s="28"/>
      <c r="AA121" s="12"/>
    </row>
    <row r="122" spans="2:38" x14ac:dyDescent="0.45">
      <c r="B122" s="71"/>
      <c r="C122" s="71"/>
      <c r="D122" s="71"/>
      <c r="E122" s="56"/>
      <c r="G122" s="56"/>
      <c r="H122"/>
      <c r="J122" s="56"/>
      <c r="AA122" s="12"/>
    </row>
    <row r="123" spans="2:38" ht="14.2" customHeight="1" x14ac:dyDescent="0.45">
      <c r="B123" s="71"/>
      <c r="C123" s="71"/>
      <c r="D123" s="71"/>
      <c r="E123" s="72"/>
      <c r="F123" s="72"/>
      <c r="G123" s="72"/>
      <c r="H123" s="72"/>
      <c r="I123" s="72"/>
      <c r="J123" s="72"/>
      <c r="AA123" s="12"/>
    </row>
    <row r="124" spans="2:38" ht="15.7" customHeight="1" x14ac:dyDescent="0.45">
      <c r="B124" s="71"/>
      <c r="C124" s="71"/>
      <c r="D124" s="71"/>
      <c r="E124" s="73"/>
      <c r="F124" s="73"/>
      <c r="G124" s="73"/>
      <c r="H124" s="73"/>
      <c r="J124" s="73"/>
      <c r="K124" s="73"/>
      <c r="L124" s="73"/>
      <c r="AA124" s="12"/>
    </row>
    <row r="125" spans="2:38" x14ac:dyDescent="0.45"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AA125" s="12"/>
    </row>
    <row r="126" spans="2:38" ht="14.65" thickBot="1" x14ac:dyDescent="0.5"/>
    <row r="127" spans="2:38" x14ac:dyDescent="0.45">
      <c r="G127" s="167" t="s">
        <v>63</v>
      </c>
      <c r="H127" s="168"/>
      <c r="I127" s="168"/>
      <c r="J127" s="168"/>
      <c r="K127" s="168"/>
      <c r="L127" s="169"/>
      <c r="M127" s="170" t="s">
        <v>64</v>
      </c>
      <c r="N127" s="171"/>
      <c r="O127" s="171"/>
      <c r="P127" s="171"/>
      <c r="Q127" s="171"/>
      <c r="R127" s="172"/>
      <c r="S127" s="170" t="s">
        <v>65</v>
      </c>
      <c r="T127" s="171"/>
      <c r="U127" s="171"/>
      <c r="V127" s="171"/>
      <c r="W127" s="171"/>
      <c r="X127" s="171"/>
      <c r="Y127" s="170" t="s">
        <v>66</v>
      </c>
      <c r="Z127" s="171"/>
      <c r="AA127" s="171"/>
      <c r="AB127" s="171"/>
      <c r="AC127" s="171"/>
      <c r="AD127" s="172"/>
      <c r="AE127" s="161"/>
      <c r="AF127" s="161"/>
      <c r="AG127" s="161"/>
      <c r="AH127" s="161"/>
      <c r="AI127" s="161"/>
      <c r="AJ127" s="161"/>
    </row>
    <row r="128" spans="2:38" ht="14.65" thickBot="1" x14ac:dyDescent="0.5">
      <c r="C128" s="74"/>
      <c r="D128" s="74"/>
      <c r="E128" s="74"/>
      <c r="G128" s="75" t="s">
        <v>33</v>
      </c>
      <c r="H128" s="35" t="s">
        <v>34</v>
      </c>
      <c r="I128" s="31" t="s">
        <v>35</v>
      </c>
      <c r="J128" s="31" t="s">
        <v>41</v>
      </c>
      <c r="K128" s="31" t="s">
        <v>42</v>
      </c>
      <c r="L128" s="76" t="s">
        <v>36</v>
      </c>
      <c r="M128" s="75" t="s">
        <v>33</v>
      </c>
      <c r="N128" s="35" t="s">
        <v>34</v>
      </c>
      <c r="O128" s="31" t="s">
        <v>35</v>
      </c>
      <c r="P128" s="31" t="s">
        <v>41</v>
      </c>
      <c r="Q128" s="31" t="s">
        <v>42</v>
      </c>
      <c r="R128" s="76" t="s">
        <v>36</v>
      </c>
      <c r="S128" s="75" t="s">
        <v>33</v>
      </c>
      <c r="T128" s="35" t="s">
        <v>34</v>
      </c>
      <c r="U128" s="31" t="s">
        <v>35</v>
      </c>
      <c r="V128" s="31" t="s">
        <v>41</v>
      </c>
      <c r="W128" s="31" t="s">
        <v>42</v>
      </c>
      <c r="X128" s="77" t="s">
        <v>36</v>
      </c>
      <c r="Y128" s="75" t="s">
        <v>33</v>
      </c>
      <c r="Z128" s="35" t="s">
        <v>34</v>
      </c>
      <c r="AA128" s="31" t="s">
        <v>35</v>
      </c>
      <c r="AB128" s="31" t="s">
        <v>41</v>
      </c>
      <c r="AC128" s="31" t="s">
        <v>42</v>
      </c>
      <c r="AD128" s="77" t="s">
        <v>36</v>
      </c>
      <c r="AE128" s="1"/>
      <c r="AF128" s="1"/>
      <c r="AK128" s="1"/>
      <c r="AL128" s="1"/>
    </row>
    <row r="129" spans="1:45" ht="14.65" thickBot="1" x14ac:dyDescent="0.5">
      <c r="C129" s="58"/>
      <c r="D129" s="58"/>
      <c r="E129" s="58"/>
      <c r="F129" s="31" t="s">
        <v>13</v>
      </c>
      <c r="G129" s="63">
        <v>4.1270624883389075</v>
      </c>
      <c r="H129" s="12">
        <v>48.149062363953846</v>
      </c>
      <c r="I129" s="12">
        <v>70.160062301761343</v>
      </c>
      <c r="J129" s="12">
        <v>92.171062239568784</v>
      </c>
      <c r="K129" s="12">
        <v>136.19306211518355</v>
      </c>
      <c r="L129" s="69">
        <v>180.21506199079849</v>
      </c>
      <c r="M129" s="12">
        <v>3.6684999896345687</v>
      </c>
      <c r="N129" s="72">
        <v>47.690499865249535</v>
      </c>
      <c r="O129" s="12">
        <v>69.701499803057004</v>
      </c>
      <c r="P129" s="13">
        <v>91.712499740864445</v>
      </c>
      <c r="Q129" s="12">
        <v>135.73449961647921</v>
      </c>
      <c r="R129" s="12">
        <v>179.75649949209415</v>
      </c>
      <c r="S129" s="12">
        <v>4.585624987043218</v>
      </c>
      <c r="T129" s="12">
        <v>48.607624862658184</v>
      </c>
      <c r="U129" s="12">
        <v>70.618624800465653</v>
      </c>
      <c r="V129" s="12">
        <v>92.629624738273122</v>
      </c>
      <c r="W129" s="12">
        <v>136.65162461388789</v>
      </c>
      <c r="X129" s="12">
        <v>180.67362448950283</v>
      </c>
      <c r="Y129" s="159">
        <v>6.6032999813422464</v>
      </c>
      <c r="Z129" s="159">
        <v>13.206599962684464</v>
      </c>
      <c r="AA129" s="159">
        <v>16.508249953355602</v>
      </c>
      <c r="AB129" s="159">
        <v>19.809899944026711</v>
      </c>
      <c r="AC129" s="159">
        <v>26.413199925368957</v>
      </c>
      <c r="AD129" s="159">
        <v>33.016499906711175</v>
      </c>
    </row>
    <row r="130" spans="1:45" ht="14.65" thickBot="1" x14ac:dyDescent="0.5">
      <c r="C130" s="58"/>
      <c r="D130" s="58"/>
      <c r="E130" s="58"/>
      <c r="F130" s="31" t="s">
        <v>14</v>
      </c>
      <c r="G130" s="63">
        <v>0.98386303299535172</v>
      </c>
      <c r="H130" s="12">
        <v>11.47840205161237</v>
      </c>
      <c r="I130" s="12">
        <v>16.725671560920894</v>
      </c>
      <c r="J130" s="12">
        <v>21.972941070229396</v>
      </c>
      <c r="K130" s="12">
        <v>32.467480088846379</v>
      </c>
      <c r="L130" s="69">
        <v>42.962019107463412</v>
      </c>
      <c r="M130" s="12">
        <v>0.87454491821808489</v>
      </c>
      <c r="N130" s="72">
        <v>11.369083936835118</v>
      </c>
      <c r="O130" s="158">
        <v>16.616353446143627</v>
      </c>
      <c r="P130" s="13">
        <v>21.863622955452129</v>
      </c>
      <c r="Q130" s="12">
        <v>32.358161974069112</v>
      </c>
      <c r="R130" s="12">
        <v>42.852700992686145</v>
      </c>
      <c r="S130" s="12">
        <v>1.0931811477726043</v>
      </c>
      <c r="T130" s="12">
        <v>11.587720166389637</v>
      </c>
      <c r="U130" s="12">
        <v>16.834989675698147</v>
      </c>
      <c r="V130" s="12">
        <v>22.082259185006663</v>
      </c>
      <c r="W130" s="12">
        <v>32.576798203623646</v>
      </c>
      <c r="X130" s="12">
        <v>43.071337222240679</v>
      </c>
      <c r="Y130" s="159">
        <v>1.5741808527925514</v>
      </c>
      <c r="Z130" s="159">
        <v>3.1483617055851028</v>
      </c>
      <c r="AA130" s="159">
        <v>3.9354521319813855</v>
      </c>
      <c r="AB130" s="159">
        <v>4.7225425583776612</v>
      </c>
      <c r="AC130" s="159">
        <v>6.2967234111702126</v>
      </c>
      <c r="AD130" s="159">
        <v>7.870904263962764</v>
      </c>
    </row>
    <row r="131" spans="1:45" ht="14.65" thickBot="1" x14ac:dyDescent="0.5">
      <c r="C131" s="58"/>
      <c r="D131" s="58"/>
      <c r="E131" s="58"/>
      <c r="F131" s="31" t="s">
        <v>43</v>
      </c>
      <c r="G131" s="63">
        <v>10.229863766730432</v>
      </c>
      <c r="H131" s="12">
        <v>119.34841061185472</v>
      </c>
      <c r="I131" s="12">
        <v>173.90768403441706</v>
      </c>
      <c r="J131" s="12">
        <v>228.46695745697906</v>
      </c>
      <c r="K131" s="12">
        <v>337.58550430210306</v>
      </c>
      <c r="L131" s="69">
        <v>446.7040511472274</v>
      </c>
      <c r="M131" s="12">
        <v>9.0932122370936668</v>
      </c>
      <c r="N131" s="12">
        <v>118.21175908221807</v>
      </c>
      <c r="O131" s="158">
        <v>172.77103250478029</v>
      </c>
      <c r="P131" s="13">
        <v>227.33030592734229</v>
      </c>
      <c r="Q131" s="12">
        <v>336.4488527724663</v>
      </c>
      <c r="R131" s="12">
        <v>445.56739961759064</v>
      </c>
      <c r="S131" s="12">
        <v>11.366515296367083</v>
      </c>
      <c r="T131" s="12">
        <v>120.48506214149148</v>
      </c>
      <c r="U131" s="12">
        <v>175.04433556405371</v>
      </c>
      <c r="V131" s="12">
        <v>229.60360898661582</v>
      </c>
      <c r="W131" s="12">
        <v>338.72215583173983</v>
      </c>
      <c r="X131" s="12">
        <v>447.84070267686405</v>
      </c>
      <c r="Y131" s="159">
        <v>16.367782026768623</v>
      </c>
      <c r="Z131" s="159">
        <v>32.735564053537303</v>
      </c>
      <c r="AA131" s="159">
        <v>40.919455066921671</v>
      </c>
      <c r="AB131" s="159">
        <v>49.103346080305926</v>
      </c>
      <c r="AC131" s="159">
        <v>65.471128107074549</v>
      </c>
      <c r="AD131" s="159">
        <v>81.838910133843171</v>
      </c>
    </row>
    <row r="132" spans="1:45" s="43" customFormat="1" ht="14.65" thickBot="1" x14ac:dyDescent="0.5">
      <c r="A132"/>
      <c r="B132"/>
      <c r="C132" s="58"/>
      <c r="D132" s="58"/>
      <c r="E132" s="58"/>
      <c r="F132" s="31" t="s">
        <v>44</v>
      </c>
      <c r="G132" s="63">
        <v>9.1052391783531448</v>
      </c>
      <c r="H132" s="12">
        <v>106.22779041412008</v>
      </c>
      <c r="I132" s="12">
        <v>154.78906603200357</v>
      </c>
      <c r="J132" s="12">
        <v>203.3503416498869</v>
      </c>
      <c r="K132" s="12">
        <v>300.47289288565355</v>
      </c>
      <c r="L132" s="69">
        <v>397.59544412142043</v>
      </c>
      <c r="M132" s="12">
        <v>8.0935459363138875</v>
      </c>
      <c r="N132" s="12">
        <v>105.21609717208088</v>
      </c>
      <c r="O132" s="158">
        <v>153.77737278996426</v>
      </c>
      <c r="P132" s="13">
        <v>202.3386484078477</v>
      </c>
      <c r="Q132" s="12">
        <v>299.46119964361424</v>
      </c>
      <c r="R132" s="12">
        <v>396.58375087938111</v>
      </c>
      <c r="S132" s="12">
        <v>10.116932420392345</v>
      </c>
      <c r="T132" s="12">
        <v>107.23948365615934</v>
      </c>
      <c r="U132" s="12">
        <v>155.80075927404278</v>
      </c>
      <c r="V132" s="12">
        <v>204.36203489192621</v>
      </c>
      <c r="W132" s="12">
        <v>301.48458612769275</v>
      </c>
      <c r="X132" s="12">
        <v>398.60713736345963</v>
      </c>
      <c r="Y132" s="159">
        <v>14.568382685365009</v>
      </c>
      <c r="Z132" s="159">
        <v>29.136765370730075</v>
      </c>
      <c r="AA132" s="159">
        <v>36.420956713412579</v>
      </c>
      <c r="AB132" s="159">
        <v>43.705148056095084</v>
      </c>
      <c r="AC132" s="159">
        <v>58.273530741460092</v>
      </c>
      <c r="AD132" s="159">
        <v>72.841913426825101</v>
      </c>
      <c r="AE132"/>
      <c r="AF132"/>
      <c r="AG132"/>
      <c r="AH132"/>
      <c r="AI132"/>
      <c r="AJ132" s="1"/>
      <c r="AK132"/>
      <c r="AL132"/>
      <c r="AM132"/>
      <c r="AN132"/>
      <c r="AO132"/>
      <c r="AP132" s="1"/>
      <c r="AQ132"/>
      <c r="AR132"/>
      <c r="AS132"/>
    </row>
    <row r="133" spans="1:45" ht="14.65" thickBot="1" x14ac:dyDescent="0.5">
      <c r="C133" s="58"/>
      <c r="D133" s="58"/>
      <c r="E133" s="58"/>
      <c r="F133" s="31" t="s">
        <v>17</v>
      </c>
      <c r="G133" s="63">
        <v>5.2621987598922431</v>
      </c>
      <c r="H133" s="12">
        <v>61.392318865409493</v>
      </c>
      <c r="I133" s="12">
        <v>89.45737891816816</v>
      </c>
      <c r="J133" s="12">
        <v>117.52243897092677</v>
      </c>
      <c r="K133" s="12">
        <v>173.65255907644382</v>
      </c>
      <c r="L133" s="69">
        <v>229.78267918196104</v>
      </c>
      <c r="M133" s="12">
        <v>4.6775100087930923</v>
      </c>
      <c r="N133" s="12">
        <v>60.807630114310371</v>
      </c>
      <c r="O133" s="12">
        <v>88.872690167069038</v>
      </c>
      <c r="P133" s="13">
        <v>116.93775021982759</v>
      </c>
      <c r="Q133" s="12">
        <v>173.06787032534464</v>
      </c>
      <c r="R133" s="12">
        <v>229.19799043086192</v>
      </c>
      <c r="S133" s="12">
        <v>5.8468875109913654</v>
      </c>
      <c r="T133" s="12">
        <v>61.977007616508672</v>
      </c>
      <c r="U133" s="12">
        <v>90.042067669267283</v>
      </c>
      <c r="V133" s="12">
        <v>118.10712772202589</v>
      </c>
      <c r="W133" s="12">
        <v>174.237247827543</v>
      </c>
      <c r="X133" s="12">
        <v>230.36736793306022</v>
      </c>
      <c r="Y133" s="159">
        <v>8.4195180158275775</v>
      </c>
      <c r="Z133" s="159">
        <v>16.839036031655155</v>
      </c>
      <c r="AA133" s="159">
        <v>21.048795039568972</v>
      </c>
      <c r="AB133" s="159">
        <v>25.258554047482761</v>
      </c>
      <c r="AC133" s="159">
        <v>33.678072063310339</v>
      </c>
      <c r="AD133" s="159">
        <v>42.097590079137916</v>
      </c>
      <c r="AJ133" s="1"/>
      <c r="AP133" s="1"/>
    </row>
    <row r="134" spans="1:45" s="43" customFormat="1" ht="14.65" thickBot="1" x14ac:dyDescent="0.5">
      <c r="A134"/>
      <c r="B134"/>
      <c r="C134" s="58"/>
      <c r="D134" s="58"/>
      <c r="E134" s="58"/>
      <c r="F134" s="31" t="s">
        <v>18</v>
      </c>
      <c r="G134" s="63">
        <v>12.365828192559491</v>
      </c>
      <c r="H134" s="12">
        <v>144.26799557986016</v>
      </c>
      <c r="I134" s="12">
        <v>210.21907927351054</v>
      </c>
      <c r="J134" s="12">
        <v>276.17016296716082</v>
      </c>
      <c r="K134" s="12">
        <v>408.07233035446103</v>
      </c>
      <c r="L134" s="69">
        <v>539.97449774176175</v>
      </c>
      <c r="M134" s="12">
        <v>10.991847282275046</v>
      </c>
      <c r="N134" s="12">
        <v>142.89401466957582</v>
      </c>
      <c r="O134" s="12">
        <v>208.8450983632261</v>
      </c>
      <c r="P134" s="13">
        <v>274.79618205687638</v>
      </c>
      <c r="Q134" s="12">
        <v>406.69834944417659</v>
      </c>
      <c r="R134" s="12">
        <v>538.60051683147731</v>
      </c>
      <c r="S134" s="12">
        <v>13.739809102843822</v>
      </c>
      <c r="T134" s="12">
        <v>145.6419764901446</v>
      </c>
      <c r="U134" s="12">
        <v>211.59306018379488</v>
      </c>
      <c r="V134" s="12">
        <v>277.54414387744526</v>
      </c>
      <c r="W134" s="12">
        <v>409.44631126474548</v>
      </c>
      <c r="X134" s="12">
        <v>541.3484786520462</v>
      </c>
      <c r="Y134" s="159">
        <v>19.785325108095094</v>
      </c>
      <c r="Z134" s="159">
        <v>39.570650216190131</v>
      </c>
      <c r="AA134" s="159">
        <v>49.463312770237792</v>
      </c>
      <c r="AB134" s="159">
        <v>59.355975324285225</v>
      </c>
      <c r="AC134" s="159">
        <v>79.141300432380319</v>
      </c>
      <c r="AD134" s="159">
        <v>98.926625540475413</v>
      </c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</row>
    <row r="135" spans="1:45" ht="14.65" thickBot="1" x14ac:dyDescent="0.5">
      <c r="C135" s="58"/>
      <c r="D135" s="58"/>
      <c r="E135" s="58"/>
      <c r="F135" s="31" t="s">
        <v>19</v>
      </c>
      <c r="G135" s="63">
        <v>1.1579018763662674</v>
      </c>
      <c r="H135" s="12">
        <v>13.50885522427307</v>
      </c>
      <c r="I135" s="12">
        <v>19.684331898226489</v>
      </c>
      <c r="J135" s="12">
        <v>25.859808572179872</v>
      </c>
      <c r="K135" s="12">
        <v>38.21076192008664</v>
      </c>
      <c r="L135" s="69">
        <v>50.561715267993449</v>
      </c>
      <c r="M135" s="12">
        <v>1.0292461123255663</v>
      </c>
      <c r="N135" s="12">
        <v>13.380199460232383</v>
      </c>
      <c r="O135" s="12">
        <v>19.555676134185788</v>
      </c>
      <c r="P135" s="13">
        <v>25.731152808139171</v>
      </c>
      <c r="Q135" s="12">
        <v>38.082106156045938</v>
      </c>
      <c r="R135" s="12">
        <v>50.433059503952748</v>
      </c>
      <c r="S135" s="12">
        <v>1.2865576404069543</v>
      </c>
      <c r="T135" s="12">
        <v>13.637510988313771</v>
      </c>
      <c r="U135" s="12">
        <v>19.812987662267176</v>
      </c>
      <c r="V135" s="12">
        <v>25.988464336220574</v>
      </c>
      <c r="W135" s="12">
        <v>38.339417684127341</v>
      </c>
      <c r="X135" s="12">
        <v>50.69037103203415</v>
      </c>
      <c r="Y135" s="159">
        <v>1.8526430021860207</v>
      </c>
      <c r="Z135" s="159">
        <v>3.7052860043720415</v>
      </c>
      <c r="AA135" s="159">
        <v>4.6316075054650554</v>
      </c>
      <c r="AB135" s="159">
        <v>5.5579290065580622</v>
      </c>
      <c r="AC135" s="159">
        <v>7.4105720087440758</v>
      </c>
      <c r="AD135" s="159">
        <v>9.2632150109300966</v>
      </c>
    </row>
    <row r="136" spans="1:45" ht="14.65" thickBot="1" x14ac:dyDescent="0.5">
      <c r="C136" s="58"/>
      <c r="D136" s="58"/>
      <c r="E136" s="58"/>
      <c r="F136" s="31" t="s">
        <v>20</v>
      </c>
      <c r="G136" s="63">
        <v>3.4627499999999998</v>
      </c>
      <c r="H136" s="12">
        <v>40.398750000000007</v>
      </c>
      <c r="I136" s="12">
        <v>58.866750000000053</v>
      </c>
      <c r="J136" s="12">
        <v>77.334750000000014</v>
      </c>
      <c r="K136" s="12">
        <v>114.27074999999991</v>
      </c>
      <c r="L136" s="69">
        <v>151.20674999999989</v>
      </c>
      <c r="M136" s="12">
        <v>3.078000000000003</v>
      </c>
      <c r="N136" s="12">
        <v>40.014000000000038</v>
      </c>
      <c r="O136" s="12">
        <v>58.482000000000028</v>
      </c>
      <c r="P136" s="13">
        <v>76.950000000000017</v>
      </c>
      <c r="Q136" s="12">
        <v>113.88599999999988</v>
      </c>
      <c r="R136" s="12">
        <v>150.82199999999989</v>
      </c>
      <c r="S136" s="12">
        <v>3.8474999999999966</v>
      </c>
      <c r="T136" s="12">
        <v>40.783500000000032</v>
      </c>
      <c r="U136" s="12">
        <v>59.251500000000021</v>
      </c>
      <c r="V136" s="12">
        <v>77.719500000000039</v>
      </c>
      <c r="W136" s="12">
        <v>114.65549999999993</v>
      </c>
      <c r="X136" s="12">
        <v>151.59149999999994</v>
      </c>
      <c r="Y136" s="159">
        <v>5.5404000000000053</v>
      </c>
      <c r="Z136" s="159">
        <v>11.080799999999982</v>
      </c>
      <c r="AA136" s="159">
        <v>13.850999999999999</v>
      </c>
      <c r="AB136" s="159">
        <v>16.621199999999988</v>
      </c>
      <c r="AC136" s="159">
        <v>22.161599999999993</v>
      </c>
      <c r="AD136" s="159">
        <v>27.701999999999998</v>
      </c>
    </row>
    <row r="137" spans="1:45" ht="14.65" thickBot="1" x14ac:dyDescent="0.5">
      <c r="C137" s="58"/>
      <c r="D137" s="58"/>
      <c r="E137" s="58"/>
      <c r="F137" s="31" t="s">
        <v>21</v>
      </c>
      <c r="G137" s="63">
        <v>0.58552723835602194</v>
      </c>
      <c r="H137" s="12">
        <v>6.8311511141535526</v>
      </c>
      <c r="I137" s="12">
        <v>9.9539630520523268</v>
      </c>
      <c r="J137" s="12">
        <v>13.076774989951087</v>
      </c>
      <c r="K137" s="12">
        <v>19.3223988657486</v>
      </c>
      <c r="L137" s="69">
        <v>25.568022741546134</v>
      </c>
      <c r="M137" s="12">
        <v>0.52046865631646</v>
      </c>
      <c r="N137" s="12">
        <v>6.7660925321139977</v>
      </c>
      <c r="O137" s="12">
        <v>9.8889044700127648</v>
      </c>
      <c r="P137" s="13">
        <v>13.011716407911525</v>
      </c>
      <c r="Q137" s="12">
        <v>19.257340283709038</v>
      </c>
      <c r="R137" s="12">
        <v>25.502964159506572</v>
      </c>
      <c r="S137" s="12">
        <v>0.65058582039557677</v>
      </c>
      <c r="T137" s="12">
        <v>6.8962096961931145</v>
      </c>
      <c r="U137" s="12">
        <v>10.019021634091882</v>
      </c>
      <c r="V137" s="12">
        <v>13.141833571990649</v>
      </c>
      <c r="W137" s="12">
        <v>19.387457447788162</v>
      </c>
      <c r="X137" s="12">
        <v>25.633081323585689</v>
      </c>
      <c r="Y137" s="159">
        <v>0.93684358136962942</v>
      </c>
      <c r="Z137" s="159">
        <v>1.8736871627392588</v>
      </c>
      <c r="AA137" s="159">
        <v>2.3421089534240771</v>
      </c>
      <c r="AB137" s="159">
        <v>2.8105307441088883</v>
      </c>
      <c r="AC137" s="159">
        <v>3.7473743254785177</v>
      </c>
      <c r="AD137" s="159">
        <v>4.6842179068481471</v>
      </c>
    </row>
    <row r="138" spans="1:45" ht="14.65" thickBot="1" x14ac:dyDescent="0.5">
      <c r="C138" s="58"/>
      <c r="D138" s="58"/>
      <c r="E138" s="58"/>
      <c r="F138" s="31" t="s">
        <v>22</v>
      </c>
      <c r="G138" s="63">
        <v>1.0838172846889975</v>
      </c>
      <c r="H138" s="12">
        <v>12.644534988038281</v>
      </c>
      <c r="I138" s="12">
        <v>18.424893839712936</v>
      </c>
      <c r="J138" s="12">
        <v>24.205252691387564</v>
      </c>
      <c r="K138" s="12">
        <v>35.765970394736804</v>
      </c>
      <c r="L138" s="69">
        <v>47.326688098086088</v>
      </c>
      <c r="M138" s="12">
        <v>0.96339314194577241</v>
      </c>
      <c r="N138" s="12">
        <v>12.524110845295063</v>
      </c>
      <c r="O138" s="12">
        <v>18.304469696969704</v>
      </c>
      <c r="P138" s="13">
        <v>24.084828548644346</v>
      </c>
      <c r="Q138" s="12">
        <v>35.645546251993586</v>
      </c>
      <c r="R138" s="12">
        <v>47.20626395534287</v>
      </c>
      <c r="S138" s="12">
        <v>1.2042414274322155</v>
      </c>
      <c r="T138" s="12">
        <v>12.764959130781506</v>
      </c>
      <c r="U138" s="12">
        <v>18.545317982456147</v>
      </c>
      <c r="V138" s="12">
        <v>24.325676834130796</v>
      </c>
      <c r="W138" s="12">
        <v>35.886394537480037</v>
      </c>
      <c r="X138" s="12">
        <v>47.44711224082932</v>
      </c>
      <c r="Y138" s="159">
        <v>1.7341076555023918</v>
      </c>
      <c r="Z138" s="159">
        <v>3.4682153110047835</v>
      </c>
      <c r="AA138" s="159">
        <v>4.335269138755983</v>
      </c>
      <c r="AB138" s="159">
        <v>5.2023229665071753</v>
      </c>
      <c r="AC138" s="159">
        <v>6.9364306220095671</v>
      </c>
      <c r="AD138" s="159">
        <v>8.6705382775119588</v>
      </c>
    </row>
    <row r="139" spans="1:45" ht="14.65" thickBot="1" x14ac:dyDescent="0.5">
      <c r="C139" s="58"/>
      <c r="D139" s="58"/>
      <c r="E139" s="58"/>
      <c r="F139" s="31" t="s">
        <v>23</v>
      </c>
      <c r="G139" s="63">
        <v>3.6163039578350151</v>
      </c>
      <c r="H139" s="12">
        <v>42.190212841408481</v>
      </c>
      <c r="I139" s="12">
        <v>61.477167283195229</v>
      </c>
      <c r="J139" s="12">
        <v>80.764121724981948</v>
      </c>
      <c r="K139" s="12">
        <v>119.33803060855524</v>
      </c>
      <c r="L139" s="69">
        <v>157.91193949212874</v>
      </c>
      <c r="M139" s="12">
        <v>3.2144924069644389</v>
      </c>
      <c r="N139" s="12">
        <v>41.788401290537934</v>
      </c>
      <c r="O139" s="12">
        <v>61.075355732324681</v>
      </c>
      <c r="P139" s="13">
        <v>80.362310174111371</v>
      </c>
      <c r="Q139" s="12">
        <v>118.9362190576847</v>
      </c>
      <c r="R139" s="12">
        <v>157.51012794125813</v>
      </c>
      <c r="S139" s="12">
        <v>4.0181155087055629</v>
      </c>
      <c r="T139" s="12">
        <v>42.592024392279058</v>
      </c>
      <c r="U139" s="12">
        <v>61.878978834065776</v>
      </c>
      <c r="V139" s="12">
        <v>81.165933275852495</v>
      </c>
      <c r="W139" s="12">
        <v>119.73984215942585</v>
      </c>
      <c r="X139" s="12">
        <v>158.31375104299929</v>
      </c>
      <c r="Y139" s="159">
        <v>5.7860863325360015</v>
      </c>
      <c r="Z139" s="159">
        <v>11.572172665072031</v>
      </c>
      <c r="AA139" s="159">
        <v>14.465215831340061</v>
      </c>
      <c r="AB139" s="159">
        <v>17.358258997608033</v>
      </c>
      <c r="AC139" s="159">
        <v>23.144345330144063</v>
      </c>
      <c r="AD139" s="159">
        <v>28.930431662680064</v>
      </c>
    </row>
    <row r="140" spans="1:45" ht="14.65" thickBot="1" x14ac:dyDescent="0.5">
      <c r="C140" s="58"/>
      <c r="D140" s="58"/>
      <c r="E140" s="58"/>
      <c r="F140" s="31" t="s">
        <v>24</v>
      </c>
      <c r="G140" s="63">
        <v>2.2323594272594391</v>
      </c>
      <c r="H140" s="12">
        <v>26.044193318026672</v>
      </c>
      <c r="I140" s="12">
        <v>37.950110263410309</v>
      </c>
      <c r="J140" s="12">
        <v>49.85602720879389</v>
      </c>
      <c r="K140" s="12">
        <v>73.667861099561051</v>
      </c>
      <c r="L140" s="69">
        <v>97.479694990328298</v>
      </c>
      <c r="M140" s="12">
        <v>1.9843194908972634</v>
      </c>
      <c r="N140" s="12">
        <v>25.796153381664524</v>
      </c>
      <c r="O140" s="12">
        <v>37.702070327048133</v>
      </c>
      <c r="P140" s="13">
        <v>49.607987272431743</v>
      </c>
      <c r="Q140" s="12">
        <v>73.419821163198876</v>
      </c>
      <c r="R140" s="12">
        <v>97.231655053966122</v>
      </c>
      <c r="S140" s="12">
        <v>2.4803993636215864</v>
      </c>
      <c r="T140" s="12">
        <v>26.292233254388833</v>
      </c>
      <c r="U140" s="12">
        <v>38.198150199772456</v>
      </c>
      <c r="V140" s="12">
        <v>50.104067145156066</v>
      </c>
      <c r="W140" s="12">
        <v>73.915901035923227</v>
      </c>
      <c r="X140" s="12">
        <v>97.727734926690445</v>
      </c>
      <c r="Y140" s="159">
        <v>3.5717750836150799</v>
      </c>
      <c r="Z140" s="159">
        <v>7.1435501672301598</v>
      </c>
      <c r="AA140" s="159">
        <v>8.9294377090377139</v>
      </c>
      <c r="AB140" s="159">
        <v>10.715325250845254</v>
      </c>
      <c r="AC140" s="159">
        <v>14.287100334460334</v>
      </c>
      <c r="AD140" s="159">
        <v>17.858875418075414</v>
      </c>
    </row>
    <row r="141" spans="1:45" ht="14.65" thickBot="1" x14ac:dyDescent="0.5">
      <c r="C141" s="58"/>
      <c r="D141" s="58"/>
      <c r="E141" s="58"/>
      <c r="F141" s="31" t="s">
        <v>25</v>
      </c>
      <c r="G141" s="63">
        <v>4.5480794235340909</v>
      </c>
      <c r="H141" s="12">
        <v>53.060926607897471</v>
      </c>
      <c r="I141" s="12">
        <v>77.317350200079233</v>
      </c>
      <c r="J141" s="12">
        <v>101.57377379226088</v>
      </c>
      <c r="K141" s="12">
        <v>150.08662097662412</v>
      </c>
      <c r="L141" s="69">
        <v>198.59946816098747</v>
      </c>
      <c r="M141" s="12">
        <v>4.0427372653635985</v>
      </c>
      <c r="N141" s="12">
        <v>52.555584449727036</v>
      </c>
      <c r="O141" s="12">
        <v>76.81200804190874</v>
      </c>
      <c r="P141" s="13">
        <v>101.06843163409039</v>
      </c>
      <c r="Q141" s="12">
        <v>149.58127881845363</v>
      </c>
      <c r="R141" s="12">
        <v>198.09412600281703</v>
      </c>
      <c r="S141" s="12">
        <v>5.0534215817044981</v>
      </c>
      <c r="T141" s="12">
        <v>53.566268766067935</v>
      </c>
      <c r="U141" s="12">
        <v>77.822692358249668</v>
      </c>
      <c r="V141" s="12">
        <v>102.07911595043132</v>
      </c>
      <c r="W141" s="12">
        <v>150.59196313479455</v>
      </c>
      <c r="X141" s="12">
        <v>199.10481031915796</v>
      </c>
      <c r="Y141" s="159">
        <v>7.2769270776545056</v>
      </c>
      <c r="Z141" s="159">
        <v>14.553854155309011</v>
      </c>
      <c r="AA141" s="159">
        <v>18.192317694136278</v>
      </c>
      <c r="AB141" s="159">
        <v>21.830781232963517</v>
      </c>
      <c r="AC141" s="159">
        <v>29.107708310618023</v>
      </c>
      <c r="AD141" s="159">
        <v>36.384635388272528</v>
      </c>
    </row>
    <row r="142" spans="1:45" ht="14.65" thickBot="1" x14ac:dyDescent="0.5">
      <c r="C142" s="58"/>
      <c r="D142" s="58"/>
      <c r="E142" s="58"/>
      <c r="F142" s="31" t="s">
        <v>45</v>
      </c>
      <c r="G142" s="63">
        <v>0.2804625000000005</v>
      </c>
      <c r="H142" s="12">
        <v>3.2720625000000005</v>
      </c>
      <c r="I142" s="12">
        <v>4.7678625000000032</v>
      </c>
      <c r="J142" s="12">
        <v>6.2636625000000006</v>
      </c>
      <c r="K142" s="12">
        <v>9.2552624999999917</v>
      </c>
      <c r="L142" s="69">
        <v>12.246862499999994</v>
      </c>
      <c r="M142" s="12">
        <v>0.24929999999999986</v>
      </c>
      <c r="N142" s="12">
        <v>3.2409000000000017</v>
      </c>
      <c r="O142" s="12">
        <v>4.7367000000000026</v>
      </c>
      <c r="P142" s="13">
        <v>6.2324999999999999</v>
      </c>
      <c r="Q142" s="12">
        <v>9.2240999999999911</v>
      </c>
      <c r="R142" s="12">
        <v>12.215699999999989</v>
      </c>
      <c r="S142" s="12">
        <v>0.31162499999999937</v>
      </c>
      <c r="T142" s="12">
        <v>3.303225000000003</v>
      </c>
      <c r="U142" s="12">
        <v>4.7990250000000021</v>
      </c>
      <c r="V142" s="12">
        <v>6.2948250000000012</v>
      </c>
      <c r="W142" s="12">
        <v>9.2864249999999924</v>
      </c>
      <c r="X142" s="12">
        <v>12.278024999999994</v>
      </c>
      <c r="Y142" s="159">
        <v>0.44873999999999903</v>
      </c>
      <c r="Z142" s="159">
        <v>0.89747999999999983</v>
      </c>
      <c r="AA142" s="159">
        <v>1.1218500000000002</v>
      </c>
      <c r="AB142" s="159">
        <v>1.3462199999999989</v>
      </c>
      <c r="AC142" s="159">
        <v>1.7949599999999997</v>
      </c>
      <c r="AD142" s="159">
        <v>2.2436999999999987</v>
      </c>
    </row>
    <row r="143" spans="1:45" ht="14.65" thickBot="1" x14ac:dyDescent="0.5">
      <c r="C143" s="58"/>
      <c r="D143" s="58"/>
      <c r="E143" s="58"/>
      <c r="F143" s="31" t="s">
        <v>27</v>
      </c>
      <c r="G143" s="63">
        <v>1.1817581521739129</v>
      </c>
      <c r="H143" s="12">
        <v>13.787178442028988</v>
      </c>
      <c r="I143" s="12">
        <v>20.08988858695654</v>
      </c>
      <c r="J143" s="12">
        <v>26.392598731884057</v>
      </c>
      <c r="K143" s="12">
        <v>38.99801902173909</v>
      </c>
      <c r="L143" s="69">
        <v>51.603439311594165</v>
      </c>
      <c r="M143" s="12">
        <v>1.0504516908212551</v>
      </c>
      <c r="N143" s="12">
        <v>13.655871980676338</v>
      </c>
      <c r="O143" s="12">
        <v>19.958582125603876</v>
      </c>
      <c r="P143" s="13">
        <v>26.261292270531406</v>
      </c>
      <c r="Q143" s="12">
        <v>38.866712560386425</v>
      </c>
      <c r="R143" s="12">
        <v>51.472132850241501</v>
      </c>
      <c r="S143" s="12">
        <v>1.3130646135265707</v>
      </c>
      <c r="T143" s="12">
        <v>13.918484903381653</v>
      </c>
      <c r="U143" s="12">
        <v>20.221195048309191</v>
      </c>
      <c r="V143" s="12">
        <v>26.523905193236722</v>
      </c>
      <c r="W143" s="12">
        <v>39.129325483091755</v>
      </c>
      <c r="X143" s="12">
        <v>51.73474577294683</v>
      </c>
      <c r="Y143" s="159">
        <v>1.8908130434782606</v>
      </c>
      <c r="Z143" s="159">
        <v>3.7816260869565212</v>
      </c>
      <c r="AA143" s="159">
        <v>4.7270326086956516</v>
      </c>
      <c r="AB143" s="159">
        <v>5.6724391304347819</v>
      </c>
      <c r="AC143" s="159">
        <v>7.5632521739130425</v>
      </c>
      <c r="AD143" s="159">
        <v>9.454065217391296</v>
      </c>
    </row>
    <row r="144" spans="1:45" ht="14.65" thickBot="1" x14ac:dyDescent="0.5">
      <c r="C144" s="58"/>
      <c r="D144" s="58"/>
      <c r="E144" s="58"/>
      <c r="F144" s="31" t="s">
        <v>28</v>
      </c>
      <c r="G144" s="63">
        <v>10.505234014163648</v>
      </c>
      <c r="H144" s="12">
        <v>122.56106349857532</v>
      </c>
      <c r="I144" s="12">
        <v>178.58897824078122</v>
      </c>
      <c r="J144" s="12">
        <v>234.616892982987</v>
      </c>
      <c r="K144" s="12">
        <v>346.67272246739822</v>
      </c>
      <c r="L144" s="69">
        <v>458.72855195180989</v>
      </c>
      <c r="M144" s="12">
        <v>9.3379857903676111</v>
      </c>
      <c r="N144" s="12">
        <v>121.3938152747794</v>
      </c>
      <c r="O144" s="12">
        <v>177.42173001698518</v>
      </c>
      <c r="P144" s="13">
        <v>233.44964475919096</v>
      </c>
      <c r="Q144" s="12">
        <v>345.50547424360229</v>
      </c>
      <c r="R144" s="12">
        <v>457.56130372801397</v>
      </c>
      <c r="S144" s="12">
        <v>11.672482237959514</v>
      </c>
      <c r="T144" s="12">
        <v>123.72831172237125</v>
      </c>
      <c r="U144" s="12">
        <v>179.75622646457714</v>
      </c>
      <c r="V144" s="12">
        <v>235.78414120678292</v>
      </c>
      <c r="W144" s="12">
        <v>347.83997069119425</v>
      </c>
      <c r="X144" s="12">
        <v>459.89580017560593</v>
      </c>
      <c r="Y144" s="159">
        <v>16.808374422661757</v>
      </c>
      <c r="Z144" s="159">
        <v>33.616748845323457</v>
      </c>
      <c r="AA144" s="159">
        <v>42.020936056654421</v>
      </c>
      <c r="AB144" s="159">
        <v>50.425123267985214</v>
      </c>
      <c r="AC144" s="159">
        <v>67.233497690646971</v>
      </c>
      <c r="AD144" s="159">
        <v>84.041872113308727</v>
      </c>
    </row>
    <row r="145" spans="3:42" ht="14.65" thickBot="1" x14ac:dyDescent="0.5">
      <c r="C145" s="58"/>
      <c r="D145" s="58"/>
      <c r="E145" s="58"/>
      <c r="F145" s="31" t="s">
        <v>46</v>
      </c>
      <c r="G145" s="63">
        <v>0.42930000000000135</v>
      </c>
      <c r="H145" s="12">
        <v>5.0085000000000015</v>
      </c>
      <c r="I145" s="12">
        <v>7.2981000000000051</v>
      </c>
      <c r="J145" s="12">
        <v>9.5877000000000017</v>
      </c>
      <c r="K145" s="12">
        <v>14.166899999999988</v>
      </c>
      <c r="L145" s="69">
        <v>18.746099999999991</v>
      </c>
      <c r="M145" s="13">
        <v>0.38159999999999883</v>
      </c>
      <c r="N145" s="13">
        <v>4.9608000000000025</v>
      </c>
      <c r="O145" s="13">
        <v>7.2504000000000026</v>
      </c>
      <c r="P145" s="13">
        <v>9.5399999999999991</v>
      </c>
      <c r="Q145" s="13">
        <v>14.119199999999985</v>
      </c>
      <c r="R145" s="12">
        <v>18.698399999999985</v>
      </c>
      <c r="S145" s="13">
        <v>0.47700000000000031</v>
      </c>
      <c r="T145" s="13">
        <v>5.056200000000004</v>
      </c>
      <c r="U145" s="13">
        <v>7.3458000000000041</v>
      </c>
      <c r="V145" s="13">
        <v>9.6354000000000042</v>
      </c>
      <c r="W145" s="13">
        <v>14.21459999999999</v>
      </c>
      <c r="X145" s="13">
        <v>18.79379999999999</v>
      </c>
      <c r="Y145" s="159">
        <v>0.6868799999999986</v>
      </c>
      <c r="Z145" s="159">
        <v>1.3737600000000008</v>
      </c>
      <c r="AA145" s="159">
        <v>1.7172000000000018</v>
      </c>
      <c r="AB145" s="159">
        <v>2.0606399999999994</v>
      </c>
      <c r="AC145" s="159">
        <v>2.747519999999998</v>
      </c>
      <c r="AD145" s="159">
        <v>3.4344000000000001</v>
      </c>
      <c r="AE145" s="1"/>
      <c r="AF145" s="1"/>
      <c r="AG145" s="1"/>
      <c r="AH145" s="1"/>
      <c r="AI145" s="1"/>
      <c r="AK145" s="1"/>
      <c r="AL145" s="1"/>
      <c r="AM145" s="1"/>
      <c r="AN145" s="1"/>
      <c r="AO145" s="1"/>
    </row>
    <row r="146" spans="3:42" ht="14.65" thickBot="1" x14ac:dyDescent="0.5">
      <c r="C146" s="58"/>
      <c r="D146" s="58"/>
      <c r="E146" s="58"/>
      <c r="F146" s="30" t="s">
        <v>30</v>
      </c>
      <c r="G146" s="63">
        <v>21.088096875000019</v>
      </c>
      <c r="H146" s="12">
        <v>246.02779687500004</v>
      </c>
      <c r="I146" s="12">
        <v>358.49764687500021</v>
      </c>
      <c r="J146" s="12">
        <v>470.96749687500017</v>
      </c>
      <c r="K146" s="12">
        <v>695.90719687499939</v>
      </c>
      <c r="L146" s="69">
        <v>920.84689687499929</v>
      </c>
      <c r="M146" s="12">
        <v>18.744974999999954</v>
      </c>
      <c r="N146" s="12">
        <v>243.68467500000008</v>
      </c>
      <c r="O146" s="12">
        <v>356.15452500000026</v>
      </c>
      <c r="P146" s="12">
        <v>468.62437499999999</v>
      </c>
      <c r="Q146" s="12">
        <v>693.56407499999921</v>
      </c>
      <c r="R146" s="12">
        <v>918.50377499999934</v>
      </c>
      <c r="S146" s="12">
        <v>23.431218749999971</v>
      </c>
      <c r="T146" s="12">
        <v>248.37091875000021</v>
      </c>
      <c r="U146" s="12">
        <v>360.84076875000017</v>
      </c>
      <c r="V146" s="12">
        <v>473.31061875000012</v>
      </c>
      <c r="W146" s="12">
        <v>698.25031874999956</v>
      </c>
      <c r="X146" s="12">
        <v>923.19001874999947</v>
      </c>
      <c r="Y146" s="159">
        <v>33.740954999999985</v>
      </c>
      <c r="Z146" s="159">
        <v>67.481909999999971</v>
      </c>
      <c r="AA146" s="159">
        <v>84.352387500000077</v>
      </c>
      <c r="AB146" s="159">
        <v>101.22286499999996</v>
      </c>
      <c r="AC146" s="159">
        <v>134.96381999999994</v>
      </c>
      <c r="AD146" s="159">
        <v>168.70477499999993</v>
      </c>
    </row>
    <row r="147" spans="3:42" x14ac:dyDescent="0.45">
      <c r="C147" s="13"/>
      <c r="G147"/>
      <c r="H147"/>
      <c r="Y147" s="159"/>
      <c r="Z147" s="159"/>
      <c r="AA147" s="159"/>
      <c r="AB147" s="159"/>
      <c r="AC147" s="159"/>
      <c r="AD147" s="159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</row>
    <row r="148" spans="3:42" ht="14.65" thickBot="1" x14ac:dyDescent="0.5">
      <c r="F148" s="97" t="s">
        <v>32</v>
      </c>
      <c r="G148" s="98">
        <f t="shared" ref="G148:AD148" si="29">SUM(G129:G146)</f>
        <v>92.245646168246978</v>
      </c>
      <c r="H148" s="98">
        <f t="shared" si="29"/>
        <v>1076.1992052962128</v>
      </c>
      <c r="I148" s="98">
        <f t="shared" si="29"/>
        <v>1568.175984860196</v>
      </c>
      <c r="J148" s="98">
        <f t="shared" si="29"/>
        <v>2060.1527644241783</v>
      </c>
      <c r="K148" s="98">
        <f t="shared" si="29"/>
        <v>3044.106323552141</v>
      </c>
      <c r="L148" s="98">
        <f t="shared" si="29"/>
        <v>4028.0598826801056</v>
      </c>
      <c r="M148" s="98">
        <f t="shared" si="29"/>
        <v>81.996129927330259</v>
      </c>
      <c r="N148" s="98">
        <f t="shared" si="29"/>
        <v>1065.9496890552964</v>
      </c>
      <c r="O148" s="98">
        <f t="shared" si="29"/>
        <v>1557.9264686192796</v>
      </c>
      <c r="P148" s="98">
        <f t="shared" si="29"/>
        <v>2049.9032481832614</v>
      </c>
      <c r="Q148" s="98">
        <f t="shared" si="29"/>
        <v>3033.8568073112237</v>
      </c>
      <c r="R148" s="98">
        <f t="shared" si="29"/>
        <v>4017.8103664391897</v>
      </c>
      <c r="S148" s="98">
        <f t="shared" si="29"/>
        <v>102.49516240916287</v>
      </c>
      <c r="T148" s="98">
        <f t="shared" si="29"/>
        <v>1086.4487215371291</v>
      </c>
      <c r="U148" s="98">
        <f t="shared" si="29"/>
        <v>1578.4255011011123</v>
      </c>
      <c r="V148" s="98">
        <f t="shared" si="29"/>
        <v>2070.4022806650946</v>
      </c>
      <c r="W148" s="98">
        <f t="shared" si="29"/>
        <v>3054.3558397930569</v>
      </c>
      <c r="X148" s="98">
        <f t="shared" si="29"/>
        <v>4038.3093989210233</v>
      </c>
      <c r="Y148" s="98">
        <f t="shared" si="29"/>
        <v>147.59303386919476</v>
      </c>
      <c r="Z148" s="98">
        <f t="shared" si="29"/>
        <v>295.18606773838945</v>
      </c>
      <c r="AA148" s="98">
        <f t="shared" si="29"/>
        <v>368.98258467298734</v>
      </c>
      <c r="AB148" s="98">
        <f t="shared" si="29"/>
        <v>442.77910160758421</v>
      </c>
      <c r="AC148" s="98">
        <f t="shared" si="29"/>
        <v>590.37213547677902</v>
      </c>
      <c r="AD148" s="98">
        <f t="shared" si="29"/>
        <v>737.96516934597366</v>
      </c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</row>
    <row r="149" spans="3:42" ht="28.5" x14ac:dyDescent="0.45">
      <c r="C149" s="74"/>
      <c r="D149" s="74"/>
      <c r="E149" s="74"/>
      <c r="F149" s="99" t="s">
        <v>67</v>
      </c>
      <c r="G149" s="100">
        <f t="shared" ref="G149:X149" si="30">SUM(G129:G131,G133,G135:G146)</f>
        <v>70.774578797334343</v>
      </c>
      <c r="H149" s="100">
        <f t="shared" si="30"/>
        <v>825.70341930223231</v>
      </c>
      <c r="I149" s="100">
        <f t="shared" si="30"/>
        <v>1203.1678395546819</v>
      </c>
      <c r="J149" s="100">
        <f t="shared" si="30"/>
        <v>1580.6322598071306</v>
      </c>
      <c r="K149" s="100">
        <f t="shared" si="30"/>
        <v>2335.5611003120257</v>
      </c>
      <c r="L149" s="100">
        <f t="shared" si="30"/>
        <v>3090.489940816924</v>
      </c>
      <c r="M149" s="100">
        <f t="shared" si="30"/>
        <v>62.910736708741332</v>
      </c>
      <c r="N149" s="100">
        <f t="shared" si="30"/>
        <v>817.83957721363981</v>
      </c>
      <c r="O149" s="100">
        <f t="shared" si="30"/>
        <v>1195.3039974660892</v>
      </c>
      <c r="P149" s="100">
        <f t="shared" si="30"/>
        <v>1572.7684177185374</v>
      </c>
      <c r="Q149" s="100">
        <f t="shared" si="30"/>
        <v>2327.697258223433</v>
      </c>
      <c r="R149" s="100">
        <f t="shared" si="30"/>
        <v>3082.6260987283304</v>
      </c>
      <c r="S149" s="100">
        <f t="shared" si="30"/>
        <v>78.63842088592672</v>
      </c>
      <c r="T149" s="100">
        <f t="shared" si="30"/>
        <v>833.56726139082537</v>
      </c>
      <c r="U149" s="100">
        <f t="shared" si="30"/>
        <v>1211.0316816432746</v>
      </c>
      <c r="V149" s="100">
        <f t="shared" si="30"/>
        <v>1588.4961018957233</v>
      </c>
      <c r="W149" s="100">
        <f t="shared" si="30"/>
        <v>2343.4249424006189</v>
      </c>
      <c r="X149" s="100">
        <f t="shared" si="30"/>
        <v>3098.3537829055163</v>
      </c>
      <c r="Y149" s="100">
        <f t="shared" ref="Y149:AD149" si="31">SUM(Y130:Y132,Y134,Y136:Y146)</f>
        <v>130.71757286983888</v>
      </c>
      <c r="Z149" s="100">
        <f t="shared" si="31"/>
        <v>261.43514573967775</v>
      </c>
      <c r="AA149" s="100">
        <f t="shared" si="31"/>
        <v>326.79393217459767</v>
      </c>
      <c r="AB149" s="100">
        <f t="shared" si="31"/>
        <v>392.15271860951668</v>
      </c>
      <c r="AC149" s="100">
        <f t="shared" si="31"/>
        <v>522.87029147935561</v>
      </c>
      <c r="AD149" s="101">
        <f t="shared" si="31"/>
        <v>653.58786434919443</v>
      </c>
    </row>
    <row r="150" spans="3:42" ht="14.65" thickBot="1" x14ac:dyDescent="0.5">
      <c r="C150" s="58"/>
      <c r="D150" s="58"/>
      <c r="E150" s="58"/>
      <c r="F150" s="102" t="s">
        <v>68</v>
      </c>
      <c r="G150" s="103">
        <f t="shared" ref="G150:AD150" si="32">G146+G144+G130+G141+G136+G140</f>
        <v>42.820382772952549</v>
      </c>
      <c r="H150" s="103">
        <f t="shared" si="32"/>
        <v>499.57113235111183</v>
      </c>
      <c r="I150" s="103">
        <f t="shared" si="32"/>
        <v>727.9465071401919</v>
      </c>
      <c r="J150" s="103">
        <f t="shared" si="32"/>
        <v>956.32188192927129</v>
      </c>
      <c r="K150" s="103">
        <f t="shared" si="32"/>
        <v>1413.0726315074292</v>
      </c>
      <c r="L150" s="103">
        <f t="shared" si="32"/>
        <v>1869.8233810855882</v>
      </c>
      <c r="M150" s="103">
        <f t="shared" si="32"/>
        <v>38.062562464846515</v>
      </c>
      <c r="N150" s="103">
        <f t="shared" si="32"/>
        <v>494.81331204300619</v>
      </c>
      <c r="O150" s="103">
        <f t="shared" si="32"/>
        <v>723.18868683208586</v>
      </c>
      <c r="P150" s="103">
        <f t="shared" si="32"/>
        <v>951.56406162116525</v>
      </c>
      <c r="Q150" s="103">
        <f t="shared" si="32"/>
        <v>1408.3148111993232</v>
      </c>
      <c r="R150" s="103">
        <f t="shared" si="32"/>
        <v>1865.0655607774825</v>
      </c>
      <c r="S150" s="103">
        <f t="shared" si="32"/>
        <v>47.57820308105817</v>
      </c>
      <c r="T150" s="103">
        <f t="shared" si="32"/>
        <v>504.32895265921798</v>
      </c>
      <c r="U150" s="103">
        <f t="shared" si="32"/>
        <v>732.70432744829759</v>
      </c>
      <c r="V150" s="103">
        <f t="shared" si="32"/>
        <v>961.07970223737709</v>
      </c>
      <c r="W150" s="103">
        <f t="shared" si="32"/>
        <v>1417.8304518155351</v>
      </c>
      <c r="X150" s="103">
        <f t="shared" si="32"/>
        <v>1874.5812013936943</v>
      </c>
      <c r="Y150" s="103">
        <f t="shared" si="32"/>
        <v>68.512612436723884</v>
      </c>
      <c r="Z150" s="103">
        <f t="shared" si="32"/>
        <v>137.02522487344768</v>
      </c>
      <c r="AA150" s="103">
        <f t="shared" si="32"/>
        <v>171.28153109180988</v>
      </c>
      <c r="AB150" s="103">
        <f t="shared" si="32"/>
        <v>205.5378373101716</v>
      </c>
      <c r="AC150" s="103">
        <f t="shared" si="32"/>
        <v>274.05044974689542</v>
      </c>
      <c r="AD150" s="104">
        <f t="shared" si="32"/>
        <v>342.56306218361931</v>
      </c>
    </row>
    <row r="151" spans="3:42" x14ac:dyDescent="0.45">
      <c r="C151" s="13"/>
      <c r="D151" s="13"/>
      <c r="E151" s="13"/>
    </row>
    <row r="152" spans="3:42" x14ac:dyDescent="0.45">
      <c r="C152" s="13"/>
      <c r="D152" s="13"/>
      <c r="E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</row>
    <row r="156" spans="3:42" x14ac:dyDescent="0.45">
      <c r="C156" s="156"/>
      <c r="D156" s="156"/>
      <c r="E156" s="156"/>
      <c r="F156" s="156"/>
      <c r="G156" s="156"/>
      <c r="H156" s="156"/>
      <c r="I156" s="156"/>
      <c r="J156" s="156"/>
      <c r="K156" s="156"/>
      <c r="L156" s="156"/>
      <c r="M156" s="156"/>
      <c r="N156" s="156"/>
      <c r="O156" s="162"/>
      <c r="P156" s="162"/>
      <c r="Q156" s="162"/>
      <c r="R156" s="162"/>
      <c r="S156" s="162"/>
      <c r="T156" s="162"/>
    </row>
    <row r="157" spans="3:42" x14ac:dyDescent="0.45">
      <c r="M157" s="1"/>
      <c r="N157" s="1"/>
      <c r="S157" s="1"/>
      <c r="T157" s="1"/>
    </row>
    <row r="158" spans="3:42" ht="14.65" thickBot="1" x14ac:dyDescent="0.5"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05"/>
      <c r="P158" s="105"/>
      <c r="Q158" s="105"/>
      <c r="R158" s="105"/>
      <c r="S158" s="105"/>
      <c r="T158" s="105"/>
    </row>
    <row r="159" spans="3:42" x14ac:dyDescent="0.45">
      <c r="C159" s="13"/>
      <c r="D159" s="13"/>
      <c r="E159" s="13"/>
      <c r="F159" s="13"/>
      <c r="G159" s="13"/>
      <c r="H159" s="13"/>
      <c r="I159" s="13"/>
      <c r="J159" s="13"/>
      <c r="K159" s="13"/>
      <c r="L159" s="63">
        <v>4.1270624883389075</v>
      </c>
      <c r="M159" s="63">
        <v>0.98386303299535172</v>
      </c>
      <c r="N159" s="63">
        <v>10.229863766730432</v>
      </c>
      <c r="O159" s="63">
        <v>9.1052391783531448</v>
      </c>
      <c r="P159" s="63">
        <v>5.2621987598922431</v>
      </c>
      <c r="Q159" s="63">
        <v>12.365828192559491</v>
      </c>
      <c r="R159" s="63">
        <v>1.1579018763662674</v>
      </c>
      <c r="S159" s="63">
        <v>3.4627499999999998</v>
      </c>
      <c r="T159" s="63">
        <v>0.58552723835602194</v>
      </c>
      <c r="U159" s="63">
        <v>1.0838172846889975</v>
      </c>
      <c r="V159" s="63">
        <v>3.6163039578350151</v>
      </c>
      <c r="W159" s="63">
        <v>2.2323594272594391</v>
      </c>
      <c r="X159" s="63">
        <v>4.5480794235340909</v>
      </c>
      <c r="Y159" s="63">
        <v>0.2804625000000005</v>
      </c>
      <c r="Z159" s="63">
        <v>1.1817581521739129</v>
      </c>
      <c r="AA159" s="63">
        <v>10.505234014163648</v>
      </c>
      <c r="AB159" s="63">
        <v>0.42930000000000135</v>
      </c>
      <c r="AC159" s="63">
        <v>21.088096875000019</v>
      </c>
      <c r="AD159">
        <v>92.245646168246822</v>
      </c>
    </row>
    <row r="160" spans="3:42" x14ac:dyDescent="0.45">
      <c r="C160" s="13"/>
      <c r="D160" s="13"/>
      <c r="E160" s="13"/>
      <c r="F160" s="13"/>
      <c r="G160" s="13"/>
      <c r="H160" s="13"/>
      <c r="I160" s="13"/>
      <c r="J160" s="13"/>
      <c r="K160" s="13"/>
      <c r="L160" s="12">
        <v>48.149062363953846</v>
      </c>
      <c r="M160" s="12">
        <v>11.47840205161237</v>
      </c>
      <c r="N160" s="12">
        <v>119.34841061185472</v>
      </c>
      <c r="O160" s="12">
        <v>106.22779041412008</v>
      </c>
      <c r="P160" s="12">
        <v>61.392318865409493</v>
      </c>
      <c r="Q160" s="12">
        <v>144.26799557986016</v>
      </c>
      <c r="R160" s="12">
        <v>13.50885522427307</v>
      </c>
      <c r="S160" s="12">
        <v>40.398750000000007</v>
      </c>
      <c r="T160" s="12">
        <v>6.8311511141535526</v>
      </c>
      <c r="U160" s="12">
        <v>12.644534988038281</v>
      </c>
      <c r="V160" s="12">
        <v>42.190212841408481</v>
      </c>
      <c r="W160" s="12">
        <v>26.044193318026672</v>
      </c>
      <c r="X160" s="12">
        <v>53.060926607897471</v>
      </c>
      <c r="Y160" s="12">
        <v>3.2720625000000005</v>
      </c>
      <c r="Z160" s="12">
        <v>13.787178442028988</v>
      </c>
      <c r="AA160" s="12">
        <v>122.56106349857532</v>
      </c>
      <c r="AB160" s="12">
        <v>5.0085000000000015</v>
      </c>
      <c r="AC160" s="12">
        <v>246.02779687500004</v>
      </c>
      <c r="AD160">
        <v>1076.1992052962123</v>
      </c>
    </row>
    <row r="161" spans="3:30" x14ac:dyDescent="0.45">
      <c r="L161" s="12">
        <v>70.160062301761343</v>
      </c>
      <c r="M161" s="12">
        <v>16.725671560920894</v>
      </c>
      <c r="N161" s="12">
        <v>173.90768403441706</v>
      </c>
      <c r="O161" s="12">
        <v>154.78906603200357</v>
      </c>
      <c r="P161" s="12">
        <v>89.45737891816816</v>
      </c>
      <c r="Q161" s="12">
        <v>210.21907927351054</v>
      </c>
      <c r="R161" s="12">
        <v>19.684331898226489</v>
      </c>
      <c r="S161" s="12">
        <v>58.866750000000053</v>
      </c>
      <c r="T161" s="12">
        <v>9.9539630520523268</v>
      </c>
      <c r="U161" s="12">
        <v>18.424893839712936</v>
      </c>
      <c r="V161" s="12">
        <v>61.477167283195229</v>
      </c>
      <c r="W161" s="12">
        <v>37.950110263410309</v>
      </c>
      <c r="X161" s="12">
        <v>77.317350200079233</v>
      </c>
      <c r="Y161" s="12">
        <v>4.7678625000000032</v>
      </c>
      <c r="Z161" s="12">
        <v>20.08988858695654</v>
      </c>
      <c r="AA161" s="12">
        <v>178.58897824078122</v>
      </c>
      <c r="AB161" s="12">
        <v>7.2981000000000051</v>
      </c>
      <c r="AC161" s="12">
        <v>358.49764687500021</v>
      </c>
      <c r="AD161">
        <v>1568.175984860196</v>
      </c>
    </row>
    <row r="162" spans="3:30" x14ac:dyDescent="0.45">
      <c r="L162" s="12">
        <v>92.171062239568784</v>
      </c>
      <c r="M162" s="12">
        <v>21.972941070229396</v>
      </c>
      <c r="N162" s="12">
        <v>228.46695745697906</v>
      </c>
      <c r="O162" s="12">
        <v>203.3503416498869</v>
      </c>
      <c r="P162" s="12">
        <v>117.52243897092677</v>
      </c>
      <c r="Q162" s="12">
        <v>276.17016296716082</v>
      </c>
      <c r="R162" s="12">
        <v>25.859808572179872</v>
      </c>
      <c r="S162" s="12">
        <v>77.334750000000014</v>
      </c>
      <c r="T162" s="12">
        <v>13.076774989951087</v>
      </c>
      <c r="U162" s="12">
        <v>24.205252691387564</v>
      </c>
      <c r="V162" s="12">
        <v>80.764121724981948</v>
      </c>
      <c r="W162" s="12">
        <v>49.85602720879389</v>
      </c>
      <c r="X162" s="12">
        <v>101.57377379226088</v>
      </c>
      <c r="Y162" s="12">
        <v>6.2636625000000006</v>
      </c>
      <c r="Z162" s="12">
        <v>26.392598731884057</v>
      </c>
      <c r="AA162" s="12">
        <v>234.616892982987</v>
      </c>
      <c r="AB162" s="12">
        <v>9.5877000000000017</v>
      </c>
      <c r="AC162" s="12">
        <v>470.96749687500017</v>
      </c>
      <c r="AD162">
        <v>2060.1527644241778</v>
      </c>
    </row>
    <row r="163" spans="3:30" x14ac:dyDescent="0.45">
      <c r="C163" s="13"/>
      <c r="D163" s="12"/>
      <c r="E163" s="12"/>
      <c r="F163" s="12"/>
      <c r="G163" s="12"/>
      <c r="H163" s="12"/>
      <c r="L163" s="12">
        <v>136.19306211518355</v>
      </c>
      <c r="M163" s="12">
        <v>32.467480088846379</v>
      </c>
      <c r="N163" s="12">
        <v>337.58550430210306</v>
      </c>
      <c r="O163" s="12">
        <v>300.47289288565355</v>
      </c>
      <c r="P163" s="12">
        <v>173.65255907644382</v>
      </c>
      <c r="Q163" s="12">
        <v>408.07233035446103</v>
      </c>
      <c r="R163" s="12">
        <v>38.21076192008664</v>
      </c>
      <c r="S163" s="12">
        <v>114.27074999999991</v>
      </c>
      <c r="T163" s="12">
        <v>19.3223988657486</v>
      </c>
      <c r="U163" s="12">
        <v>35.765970394736804</v>
      </c>
      <c r="V163" s="12">
        <v>119.33803060855524</v>
      </c>
      <c r="W163" s="12">
        <v>73.667861099561051</v>
      </c>
      <c r="X163" s="12">
        <v>150.08662097662412</v>
      </c>
      <c r="Y163" s="12">
        <v>9.2552624999999917</v>
      </c>
      <c r="Z163" s="12">
        <v>38.99801902173909</v>
      </c>
      <c r="AA163" s="12">
        <v>346.67272246739822</v>
      </c>
      <c r="AB163" s="12">
        <v>14.166899999999988</v>
      </c>
      <c r="AC163" s="12">
        <v>695.90719687499939</v>
      </c>
      <c r="AD163">
        <v>3044.1063235521406</v>
      </c>
    </row>
    <row r="164" spans="3:30" ht="14.65" thickBot="1" x14ac:dyDescent="0.5">
      <c r="L164" s="69">
        <v>180.21506199079849</v>
      </c>
      <c r="M164" s="69">
        <v>42.962019107463412</v>
      </c>
      <c r="N164" s="69">
        <v>446.7040511472274</v>
      </c>
      <c r="O164" s="69">
        <v>397.59544412142043</v>
      </c>
      <c r="P164" s="69">
        <v>229.78267918196104</v>
      </c>
      <c r="Q164" s="69">
        <v>539.97449774176175</v>
      </c>
      <c r="R164" s="69">
        <v>50.561715267993449</v>
      </c>
      <c r="S164" s="69">
        <v>151.20674999999989</v>
      </c>
      <c r="T164" s="69">
        <v>25.568022741546134</v>
      </c>
      <c r="U164" s="69">
        <v>47.326688098086088</v>
      </c>
      <c r="V164" s="69">
        <v>157.91193949212874</v>
      </c>
      <c r="W164" s="69">
        <v>97.479694990328298</v>
      </c>
      <c r="X164" s="69">
        <v>198.59946816098747</v>
      </c>
      <c r="Y164" s="69">
        <v>12.246862499999994</v>
      </c>
      <c r="Z164" s="69">
        <v>51.603439311594165</v>
      </c>
      <c r="AA164" s="69">
        <v>458.72855195180989</v>
      </c>
      <c r="AB164" s="69">
        <v>18.746099999999991</v>
      </c>
      <c r="AC164" s="69">
        <v>920.84689687499929</v>
      </c>
      <c r="AD164">
        <v>4028.0598826801061</v>
      </c>
    </row>
    <row r="186" spans="9:26" x14ac:dyDescent="0.45"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</sheetData>
  <mergeCells count="17">
    <mergeCell ref="B2:G3"/>
    <mergeCell ref="J3:K3"/>
    <mergeCell ref="B5:C7"/>
    <mergeCell ref="D5:D7"/>
    <mergeCell ref="F5:F7"/>
    <mergeCell ref="G5:G7"/>
    <mergeCell ref="H5:H7"/>
    <mergeCell ref="J5:K5"/>
    <mergeCell ref="I7:M7"/>
    <mergeCell ref="AE127:AJ127"/>
    <mergeCell ref="O156:T156"/>
    <mergeCell ref="C9:E9"/>
    <mergeCell ref="G113:G118"/>
    <mergeCell ref="G127:L127"/>
    <mergeCell ref="M127:R127"/>
    <mergeCell ref="S127:X127"/>
    <mergeCell ref="Y127:AD127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0DC3E-822C-41A0-946D-EBB89C75CF4A}">
  <dimension ref="A1:AS186"/>
  <sheetViews>
    <sheetView topLeftCell="E96" zoomScale="80" zoomScaleNormal="80" workbookViewId="0">
      <selection activeCell="I122" sqref="I122"/>
    </sheetView>
  </sheetViews>
  <sheetFormatPr defaultRowHeight="14.25" x14ac:dyDescent="0.45"/>
  <cols>
    <col min="2" max="2" width="19.59765625" customWidth="1"/>
    <col min="3" max="3" width="12.73046875" bestFit="1" customWidth="1"/>
    <col min="4" max="4" width="11.59765625" bestFit="1" customWidth="1"/>
    <col min="5" max="5" width="12.73046875" bestFit="1" customWidth="1"/>
    <col min="6" max="6" width="16.3984375" customWidth="1"/>
    <col min="7" max="7" width="13.59765625" style="1" customWidth="1"/>
    <col min="8" max="8" width="12.1328125" style="1" customWidth="1"/>
    <col min="9" max="9" width="11.1328125" customWidth="1"/>
    <col min="10" max="10" width="12.3984375" customWidth="1"/>
    <col min="11" max="11" width="12.265625" customWidth="1"/>
    <col min="12" max="12" width="12.3984375" customWidth="1"/>
    <col min="13" max="14" width="12.265625" bestFit="1" customWidth="1"/>
    <col min="15" max="15" width="11.3984375" bestFit="1" customWidth="1"/>
    <col min="16" max="17" width="12.265625" bestFit="1" customWidth="1"/>
    <col min="18" max="18" width="8.796875" customWidth="1"/>
    <col min="19" max="20" width="12.265625" bestFit="1" customWidth="1"/>
    <col min="22" max="22" width="10.1328125" customWidth="1"/>
    <col min="25" max="25" width="8.73046875" style="1"/>
    <col min="26" max="27" width="11.796875" customWidth="1"/>
    <col min="28" max="28" width="8.796875" customWidth="1"/>
    <col min="30" max="30" width="10.265625" bestFit="1" customWidth="1"/>
  </cols>
  <sheetData>
    <row r="1" spans="1:27" ht="12" customHeight="1" thickBot="1" x14ac:dyDescent="0.5">
      <c r="A1" t="s">
        <v>69</v>
      </c>
    </row>
    <row r="2" spans="1:27" ht="15" customHeight="1" thickBot="1" x14ac:dyDescent="0.5">
      <c r="B2" s="173" t="s">
        <v>0</v>
      </c>
      <c r="C2" s="174"/>
      <c r="D2" s="174"/>
      <c r="E2" s="174"/>
      <c r="F2" s="174"/>
      <c r="G2" s="175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7" ht="14.65" thickBot="1" x14ac:dyDescent="0.5">
      <c r="B3" s="176"/>
      <c r="C3" s="177"/>
      <c r="D3" s="177"/>
      <c r="E3" s="177"/>
      <c r="F3" s="177"/>
      <c r="G3" s="178"/>
      <c r="H3" s="2"/>
      <c r="I3" s="2"/>
      <c r="J3" s="179" t="s">
        <v>1</v>
      </c>
      <c r="K3" s="180"/>
      <c r="L3" s="3">
        <v>8.5000000000000006E-3</v>
      </c>
      <c r="M3" s="4"/>
      <c r="N3" s="4"/>
      <c r="O3" s="2"/>
      <c r="P3" s="2"/>
      <c r="Q3" s="2"/>
      <c r="R3" s="2"/>
      <c r="S3" s="2"/>
      <c r="T3" s="2"/>
      <c r="U3" s="2"/>
      <c r="V3" s="2"/>
      <c r="W3" s="5"/>
      <c r="X3" s="5"/>
    </row>
    <row r="4" spans="1:27" ht="14.65" thickBot="1" x14ac:dyDescent="0.5"/>
    <row r="5" spans="1:27" ht="15" customHeight="1" thickBot="1" x14ac:dyDescent="0.5">
      <c r="B5" s="181" t="s">
        <v>2</v>
      </c>
      <c r="C5" s="182"/>
      <c r="D5" s="187">
        <f>392+G5</f>
        <v>572</v>
      </c>
      <c r="F5" s="190" t="s">
        <v>3</v>
      </c>
      <c r="G5" s="191">
        <v>180</v>
      </c>
      <c r="H5" s="194" t="s">
        <v>4</v>
      </c>
      <c r="I5" s="6"/>
      <c r="J5" s="195" t="s">
        <v>5</v>
      </c>
      <c r="K5" s="196"/>
      <c r="L5" s="7">
        <v>1.2500000000000001E-2</v>
      </c>
      <c r="M5" s="8"/>
      <c r="N5" s="8"/>
      <c r="O5" s="6"/>
      <c r="P5" s="6"/>
      <c r="Q5" s="6"/>
      <c r="R5" s="6"/>
      <c r="S5" s="6"/>
      <c r="T5" s="6"/>
      <c r="U5" s="6"/>
      <c r="V5" s="6"/>
    </row>
    <row r="6" spans="1:27" ht="15" customHeight="1" x14ac:dyDescent="0.45">
      <c r="B6" s="183"/>
      <c r="C6" s="184"/>
      <c r="D6" s="188"/>
      <c r="F6" s="183"/>
      <c r="G6" s="192"/>
      <c r="H6" s="194"/>
      <c r="I6" s="6"/>
      <c r="J6" s="6"/>
      <c r="K6" s="6"/>
      <c r="L6" s="6"/>
      <c r="M6" s="9"/>
      <c r="N6" s="6"/>
      <c r="O6" s="6"/>
      <c r="P6" s="6"/>
      <c r="Q6" s="6"/>
      <c r="R6" s="6"/>
      <c r="S6" s="6"/>
      <c r="T6" s="6"/>
      <c r="U6" s="6"/>
      <c r="V6" s="6"/>
    </row>
    <row r="7" spans="1:27" ht="15" customHeight="1" thickBot="1" x14ac:dyDescent="0.5">
      <c r="B7" s="185"/>
      <c r="C7" s="186"/>
      <c r="D7" s="189"/>
      <c r="F7" s="185"/>
      <c r="G7" s="193"/>
      <c r="H7" s="194"/>
      <c r="I7" s="197" t="s">
        <v>54</v>
      </c>
      <c r="J7" s="197"/>
      <c r="K7" s="197"/>
      <c r="L7" s="197"/>
      <c r="M7" s="197"/>
      <c r="N7" s="5"/>
      <c r="O7" s="5"/>
      <c r="P7" s="6"/>
      <c r="Q7" s="6"/>
      <c r="R7" s="6"/>
      <c r="S7" s="6"/>
      <c r="T7" s="6"/>
      <c r="U7" s="6"/>
      <c r="V7" s="6"/>
    </row>
    <row r="8" spans="1:27" ht="14.65" thickBot="1" x14ac:dyDescent="0.5">
      <c r="F8" s="12"/>
      <c r="G8" s="13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4"/>
      <c r="W8" s="12"/>
      <c r="X8" s="12"/>
    </row>
    <row r="9" spans="1:27" ht="14.65" thickBot="1" x14ac:dyDescent="0.5">
      <c r="B9" s="5" t="s">
        <v>8</v>
      </c>
      <c r="C9" s="163" t="s">
        <v>9</v>
      </c>
      <c r="D9" s="163"/>
      <c r="E9" s="163"/>
      <c r="F9" s="15" t="s">
        <v>10</v>
      </c>
      <c r="G9" s="15" t="s">
        <v>11</v>
      </c>
      <c r="H9" s="15" t="s">
        <v>55</v>
      </c>
      <c r="I9" s="52" t="s">
        <v>13</v>
      </c>
      <c r="J9" s="53" t="s">
        <v>14</v>
      </c>
      <c r="K9" s="53" t="s">
        <v>15</v>
      </c>
      <c r="L9" s="53" t="s">
        <v>16</v>
      </c>
      <c r="M9" s="53" t="s">
        <v>17</v>
      </c>
      <c r="N9" s="53" t="s">
        <v>18</v>
      </c>
      <c r="O9" s="53" t="s">
        <v>19</v>
      </c>
      <c r="P9" s="53" t="s">
        <v>20</v>
      </c>
      <c r="Q9" s="53" t="s">
        <v>21</v>
      </c>
      <c r="R9" s="53" t="s">
        <v>22</v>
      </c>
      <c r="S9" s="53" t="s">
        <v>23</v>
      </c>
      <c r="T9" s="53" t="s">
        <v>24</v>
      </c>
      <c r="U9" s="53" t="s">
        <v>25</v>
      </c>
      <c r="V9" s="53" t="s">
        <v>26</v>
      </c>
      <c r="W9" s="53" t="s">
        <v>27</v>
      </c>
      <c r="X9" s="53" t="s">
        <v>28</v>
      </c>
      <c r="Y9" s="53" t="s">
        <v>29</v>
      </c>
      <c r="Z9" s="54" t="s">
        <v>30</v>
      </c>
      <c r="AA9" t="s">
        <v>31</v>
      </c>
    </row>
    <row r="10" spans="1:27" x14ac:dyDescent="0.45">
      <c r="A10">
        <v>0</v>
      </c>
      <c r="B10" s="5">
        <v>2021</v>
      </c>
      <c r="C10" s="107">
        <v>0</v>
      </c>
      <c r="D10" s="56"/>
      <c r="E10" s="56"/>
      <c r="F10" s="13">
        <v>3125</v>
      </c>
      <c r="G10" s="13">
        <v>3125</v>
      </c>
      <c r="H10" s="1">
        <v>833.11</v>
      </c>
      <c r="I10" s="12">
        <v>163.04444398375901</v>
      </c>
      <c r="J10" s="12">
        <v>38.868663031914899</v>
      </c>
      <c r="K10" s="12">
        <v>404.14276609305301</v>
      </c>
      <c r="L10" s="12">
        <v>359.71315272506251</v>
      </c>
      <c r="M10" s="12">
        <v>207.88933372413794</v>
      </c>
      <c r="N10" s="12">
        <v>488.52654587889134</v>
      </c>
      <c r="O10" s="12">
        <v>45.744271658914087</v>
      </c>
      <c r="P10" s="12">
        <v>136.80000000000001</v>
      </c>
      <c r="Q10" s="12">
        <v>23.131940280731602</v>
      </c>
      <c r="R10" s="12">
        <v>42.817472975367714</v>
      </c>
      <c r="S10" s="12">
        <v>142.8663291984202</v>
      </c>
      <c r="T10" s="12">
        <v>88.191977373211969</v>
      </c>
      <c r="U10" s="12">
        <v>179.67721179393848</v>
      </c>
      <c r="V10" s="12">
        <v>11.08</v>
      </c>
      <c r="W10" s="12">
        <v>46.686741814278044</v>
      </c>
      <c r="X10" s="12">
        <v>415.02159068300614</v>
      </c>
      <c r="Y10" s="12">
        <v>16.96</v>
      </c>
      <c r="Z10" s="12">
        <v>833.11</v>
      </c>
      <c r="AA10">
        <f>SUM(H10:Y10)</f>
        <v>3644.2724412146872</v>
      </c>
    </row>
    <row r="11" spans="1:27" x14ac:dyDescent="0.45">
      <c r="A11">
        <v>1</v>
      </c>
      <c r="B11" s="5">
        <v>2022</v>
      </c>
      <c r="C11" s="108">
        <v>3.3750000000000007E-4</v>
      </c>
      <c r="D11" s="56"/>
      <c r="E11" s="56"/>
      <c r="F11" s="13">
        <f>$G$10*(1+C11)</f>
        <v>3126.0546875000005</v>
      </c>
      <c r="G11" s="13">
        <f>$G$10*(1+C11)*((1+$L$3)^(B11-2021))</f>
        <v>3152.6261523437502</v>
      </c>
      <c r="H11" s="13">
        <f>$H$10*(1+C11)*((1+$L$3)^(B11-2021))</f>
        <v>840.47499960931259</v>
      </c>
      <c r="I11" s="12">
        <f>I$10*(1+$C11)</f>
        <v>163.09947148360354</v>
      </c>
      <c r="J11" s="12">
        <f t="shared" ref="J11:AA25" si="0">J$10*(1+$C11)</f>
        <v>38.881781205688171</v>
      </c>
      <c r="K11" s="12">
        <f t="shared" si="0"/>
        <v>404.27916427660944</v>
      </c>
      <c r="L11" s="12">
        <f t="shared" si="0"/>
        <v>359.83455591410728</v>
      </c>
      <c r="M11" s="12">
        <f t="shared" si="0"/>
        <v>207.95949637426986</v>
      </c>
      <c r="N11" s="12">
        <f t="shared" si="0"/>
        <v>488.69142358812553</v>
      </c>
      <c r="O11" s="12">
        <f t="shared" si="0"/>
        <v>45.759710350598972</v>
      </c>
      <c r="P11" s="12">
        <f>P$10*(1+$C11)</f>
        <v>136.84617000000003</v>
      </c>
      <c r="Q11" s="12">
        <f t="shared" si="0"/>
        <v>23.13974731057635</v>
      </c>
      <c r="R11" s="12">
        <f t="shared" si="0"/>
        <v>42.831923872496908</v>
      </c>
      <c r="S11" s="12">
        <f t="shared" si="0"/>
        <v>142.91454658452469</v>
      </c>
      <c r="T11" s="12">
        <f t="shared" si="0"/>
        <v>88.221742165575435</v>
      </c>
      <c r="U11" s="12">
        <f t="shared" si="0"/>
        <v>179.73785285291896</v>
      </c>
      <c r="V11" s="12">
        <f t="shared" si="0"/>
        <v>11.083739500000002</v>
      </c>
      <c r="W11" s="12">
        <f t="shared" si="0"/>
        <v>46.702498589640371</v>
      </c>
      <c r="X11" s="12">
        <f t="shared" si="0"/>
        <v>415.16166046986172</v>
      </c>
      <c r="Y11" s="12">
        <f t="shared" si="0"/>
        <v>16.965724000000002</v>
      </c>
      <c r="Z11" s="12">
        <f t="shared" si="0"/>
        <v>833.39117462500008</v>
      </c>
      <c r="AA11" s="12">
        <f t="shared" si="0"/>
        <v>3645.5023831635976</v>
      </c>
    </row>
    <row r="12" spans="1:27" x14ac:dyDescent="0.45">
      <c r="A12">
        <v>2</v>
      </c>
      <c r="B12" s="5">
        <v>2023</v>
      </c>
      <c r="C12" s="108">
        <v>6.7500000000000014E-4</v>
      </c>
      <c r="D12" s="56"/>
      <c r="E12" s="56"/>
      <c r="F12" s="13">
        <f>$G$10*(1+C12)</f>
        <v>3127.109375</v>
      </c>
      <c r="G12" s="13">
        <f t="shared" ref="G12:G75" si="1">$G$10*(1+C12)*((1+$L$3)^(B12-2021))</f>
        <v>3180.4961680273436</v>
      </c>
      <c r="H12" s="13">
        <f>$H$10*(1+C12)*((1+$L$3)^(B12-2021))</f>
        <v>847.9050120144833</v>
      </c>
      <c r="I12" s="12">
        <f>$I$10*(1+C12)</f>
        <v>163.15449898344804</v>
      </c>
      <c r="J12" s="12">
        <f t="shared" si="0"/>
        <v>38.894899379461442</v>
      </c>
      <c r="K12" s="12">
        <f t="shared" si="0"/>
        <v>404.4155624601658</v>
      </c>
      <c r="L12" s="12">
        <f t="shared" si="0"/>
        <v>359.95595910315194</v>
      </c>
      <c r="M12" s="12">
        <f t="shared" si="0"/>
        <v>208.02965902440172</v>
      </c>
      <c r="N12" s="12">
        <f t="shared" si="0"/>
        <v>488.85630129735961</v>
      </c>
      <c r="O12" s="12">
        <f t="shared" si="0"/>
        <v>45.77514904228385</v>
      </c>
      <c r="P12" s="12">
        <f t="shared" si="0"/>
        <v>136.89234000000002</v>
      </c>
      <c r="Q12" s="12">
        <f t="shared" si="0"/>
        <v>23.147554340421095</v>
      </c>
      <c r="R12" s="12">
        <f t="shared" si="0"/>
        <v>42.846374769626088</v>
      </c>
      <c r="S12" s="12">
        <f t="shared" si="0"/>
        <v>142.96276397062914</v>
      </c>
      <c r="T12" s="12">
        <f t="shared" si="0"/>
        <v>88.251506957938886</v>
      </c>
      <c r="U12" s="12">
        <f t="shared" si="0"/>
        <v>179.79849391189939</v>
      </c>
      <c r="V12" s="12">
        <f t="shared" si="0"/>
        <v>11.087479</v>
      </c>
      <c r="W12" s="12">
        <f t="shared" si="0"/>
        <v>46.718255365002683</v>
      </c>
      <c r="X12" s="12">
        <f t="shared" si="0"/>
        <v>415.30173025671718</v>
      </c>
      <c r="Y12" s="12">
        <f t="shared" si="0"/>
        <v>16.971448000000002</v>
      </c>
      <c r="Z12" s="12">
        <f t="shared" si="0"/>
        <v>833.67234925000002</v>
      </c>
      <c r="AA12" s="12">
        <f t="shared" si="0"/>
        <v>3646.7323251125072</v>
      </c>
    </row>
    <row r="13" spans="1:27" x14ac:dyDescent="0.45">
      <c r="A13">
        <v>3</v>
      </c>
      <c r="B13" s="5">
        <v>2024</v>
      </c>
      <c r="C13" s="108">
        <v>1.0125000000000002E-3</v>
      </c>
      <c r="D13" s="56"/>
      <c r="E13" s="56"/>
      <c r="F13" s="13">
        <f t="shared" ref="F13:F76" si="2">$G$10*(1+C13)</f>
        <v>3128.1640625000005</v>
      </c>
      <c r="G13" s="13">
        <f t="shared" si="1"/>
        <v>3208.6121967380518</v>
      </c>
      <c r="H13" s="13">
        <f t="shared" ref="H13:H76" si="3">$H$10*(1+C13)*((1+$L$3)^(B13-2021))</f>
        <v>855.40061031182029</v>
      </c>
      <c r="I13" s="12">
        <f t="shared" ref="I13:I76" si="4">$I$10*(1+C13)</f>
        <v>163.20952648329259</v>
      </c>
      <c r="J13" s="12">
        <f t="shared" si="0"/>
        <v>38.908017553234714</v>
      </c>
      <c r="K13" s="12">
        <f t="shared" si="0"/>
        <v>404.55196064372228</v>
      </c>
      <c r="L13" s="12">
        <f t="shared" si="0"/>
        <v>360.07736229219665</v>
      </c>
      <c r="M13" s="12">
        <f t="shared" si="0"/>
        <v>208.09982167453364</v>
      </c>
      <c r="N13" s="12">
        <f t="shared" si="0"/>
        <v>489.02117900659374</v>
      </c>
      <c r="O13" s="12">
        <f t="shared" si="0"/>
        <v>45.790587733968742</v>
      </c>
      <c r="P13" s="12">
        <f t="shared" si="0"/>
        <v>136.93851000000004</v>
      </c>
      <c r="Q13" s="12">
        <f t="shared" si="0"/>
        <v>23.155361370265844</v>
      </c>
      <c r="R13" s="12">
        <f t="shared" si="0"/>
        <v>42.860825666755275</v>
      </c>
      <c r="S13" s="12">
        <f t="shared" si="0"/>
        <v>143.01098135673362</v>
      </c>
      <c r="T13" s="12">
        <f t="shared" si="0"/>
        <v>88.281271750302352</v>
      </c>
      <c r="U13" s="12">
        <f t="shared" si="0"/>
        <v>179.85913497087986</v>
      </c>
      <c r="V13" s="12">
        <f t="shared" si="0"/>
        <v>11.091218500000002</v>
      </c>
      <c r="W13" s="12">
        <f t="shared" si="0"/>
        <v>46.734012140365003</v>
      </c>
      <c r="X13" s="12">
        <f t="shared" si="0"/>
        <v>415.4418000435727</v>
      </c>
      <c r="Y13" s="12">
        <f t="shared" si="0"/>
        <v>16.977172000000003</v>
      </c>
      <c r="Z13" s="12">
        <f t="shared" si="0"/>
        <v>833.95352387500009</v>
      </c>
      <c r="AA13" s="12">
        <f t="shared" si="0"/>
        <v>3647.9622670614172</v>
      </c>
    </row>
    <row r="14" spans="1:27" x14ac:dyDescent="0.45">
      <c r="A14">
        <v>4</v>
      </c>
      <c r="B14" s="5">
        <v>2025</v>
      </c>
      <c r="C14" s="108">
        <v>1.3500000000000003E-3</v>
      </c>
      <c r="D14" s="56"/>
      <c r="E14" s="56"/>
      <c r="F14" s="13">
        <f>$G$10*(1+C14)</f>
        <v>3129.21875</v>
      </c>
      <c r="G14" s="13">
        <f t="shared" si="1"/>
        <v>3236.9764070887018</v>
      </c>
      <c r="H14" s="13">
        <f t="shared" si="3"/>
        <v>862.96237264309389</v>
      </c>
      <c r="I14" s="12">
        <f>$I$10*(1+C14)</f>
        <v>163.26455398313709</v>
      </c>
      <c r="J14" s="12">
        <f>J$10*(1+$C14)</f>
        <v>38.921135727007986</v>
      </c>
      <c r="K14" s="12">
        <f>K$10*(1+$C14)</f>
        <v>404.68835882727859</v>
      </c>
      <c r="L14" s="12">
        <f>L$10*(1+$C14)</f>
        <v>360.19876548124131</v>
      </c>
      <c r="M14" s="12">
        <f t="shared" si="0"/>
        <v>208.16998432466551</v>
      </c>
      <c r="N14" s="12">
        <f t="shared" si="0"/>
        <v>489.18605671582782</v>
      </c>
      <c r="O14" s="12">
        <f t="shared" si="0"/>
        <v>45.80602642565362</v>
      </c>
      <c r="P14" s="12">
        <f t="shared" si="0"/>
        <v>136.98468</v>
      </c>
      <c r="Q14" s="12">
        <f t="shared" si="0"/>
        <v>23.163168400110589</v>
      </c>
      <c r="R14" s="12">
        <f t="shared" si="0"/>
        <v>42.875276563884462</v>
      </c>
      <c r="S14" s="12">
        <f t="shared" si="0"/>
        <v>143.05919874283808</v>
      </c>
      <c r="T14" s="12">
        <f t="shared" si="0"/>
        <v>88.311036542665803</v>
      </c>
      <c r="U14" s="12">
        <f t="shared" si="0"/>
        <v>179.91977602986029</v>
      </c>
      <c r="V14" s="12">
        <f t="shared" si="0"/>
        <v>11.094958</v>
      </c>
      <c r="W14" s="12">
        <f t="shared" si="0"/>
        <v>46.749768915727316</v>
      </c>
      <c r="X14" s="12">
        <f t="shared" si="0"/>
        <v>415.58186983042816</v>
      </c>
      <c r="Y14" s="12">
        <f t="shared" si="0"/>
        <v>16.982896</v>
      </c>
      <c r="Z14" s="12">
        <f t="shared" si="0"/>
        <v>834.23469850000004</v>
      </c>
      <c r="AA14" s="12">
        <f t="shared" si="0"/>
        <v>3649.1922090103267</v>
      </c>
    </row>
    <row r="15" spans="1:27" x14ac:dyDescent="0.45">
      <c r="A15">
        <v>5</v>
      </c>
      <c r="B15" s="115">
        <v>2026</v>
      </c>
      <c r="C15" s="108">
        <v>1.6875000000000004E-3</v>
      </c>
      <c r="D15" s="56"/>
      <c r="E15" s="56"/>
      <c r="F15" s="13">
        <f t="shared" si="2"/>
        <v>3130.2734375</v>
      </c>
      <c r="G15" s="13">
        <f t="shared" si="1"/>
        <v>3265.5909867840983</v>
      </c>
      <c r="H15" s="13">
        <f t="shared" si="3"/>
        <v>870.59088223990409</v>
      </c>
      <c r="I15" s="12">
        <f t="shared" si="4"/>
        <v>163.31958148298162</v>
      </c>
      <c r="J15" s="12">
        <f t="shared" si="0"/>
        <v>38.934253900781258</v>
      </c>
      <c r="K15" s="12">
        <f t="shared" si="0"/>
        <v>404.82475701083507</v>
      </c>
      <c r="L15" s="12">
        <f t="shared" si="0"/>
        <v>360.32016867028608</v>
      </c>
      <c r="M15" s="12">
        <f t="shared" si="0"/>
        <v>208.24014697479743</v>
      </c>
      <c r="N15" s="12">
        <f t="shared" si="0"/>
        <v>489.35093442506201</v>
      </c>
      <c r="O15" s="12">
        <f t="shared" si="0"/>
        <v>45.821465117338505</v>
      </c>
      <c r="P15" s="12">
        <f t="shared" si="0"/>
        <v>137.03085000000002</v>
      </c>
      <c r="Q15" s="12">
        <f t="shared" si="0"/>
        <v>23.170975429955337</v>
      </c>
      <c r="R15" s="12">
        <f t="shared" si="0"/>
        <v>42.889727461013649</v>
      </c>
      <c r="S15" s="12">
        <f t="shared" si="0"/>
        <v>143.10741612894256</v>
      </c>
      <c r="T15" s="12">
        <f t="shared" si="0"/>
        <v>88.340801335029269</v>
      </c>
      <c r="U15" s="12">
        <f t="shared" si="0"/>
        <v>179.98041708884077</v>
      </c>
      <c r="V15" s="12">
        <f t="shared" si="0"/>
        <v>11.0986975</v>
      </c>
      <c r="W15" s="12">
        <f t="shared" si="0"/>
        <v>46.765525691089643</v>
      </c>
      <c r="X15" s="12">
        <f t="shared" si="0"/>
        <v>415.72193961728374</v>
      </c>
      <c r="Y15" s="12">
        <f t="shared" si="0"/>
        <v>16.988620000000001</v>
      </c>
      <c r="Z15" s="12">
        <f t="shared" si="0"/>
        <v>834.5158731250001</v>
      </c>
      <c r="AA15" s="12">
        <f t="shared" si="0"/>
        <v>3650.4221509592371</v>
      </c>
    </row>
    <row r="16" spans="1:27" x14ac:dyDescent="0.45">
      <c r="A16">
        <v>6</v>
      </c>
      <c r="B16" s="5">
        <v>2027</v>
      </c>
      <c r="C16" s="108">
        <v>2.4750000000000006E-3</v>
      </c>
      <c r="D16" s="56"/>
      <c r="E16" s="56"/>
      <c r="F16" s="13">
        <f>$G$10*(1+C16)</f>
        <v>3132.734375</v>
      </c>
      <c r="G16" s="13">
        <f t="shared" si="1"/>
        <v>3295.9376529450933</v>
      </c>
      <c r="H16" s="13">
        <f t="shared" si="3"/>
        <v>878.68115777442779</v>
      </c>
      <c r="I16" s="12">
        <f t="shared" si="4"/>
        <v>163.44797898261882</v>
      </c>
      <c r="J16" s="12">
        <f t="shared" si="0"/>
        <v>38.964862972918887</v>
      </c>
      <c r="K16" s="12">
        <f t="shared" si="0"/>
        <v>405.1430194391333</v>
      </c>
      <c r="L16" s="12">
        <f t="shared" si="0"/>
        <v>360.60344277805706</v>
      </c>
      <c r="M16" s="12">
        <f t="shared" si="0"/>
        <v>208.40385982510517</v>
      </c>
      <c r="N16" s="12">
        <f t="shared" si="0"/>
        <v>489.7356490799416</v>
      </c>
      <c r="O16" s="12">
        <f t="shared" si="0"/>
        <v>45.857488731269903</v>
      </c>
      <c r="P16" s="12">
        <f t="shared" si="0"/>
        <v>137.13858000000002</v>
      </c>
      <c r="Q16" s="12">
        <f t="shared" si="0"/>
        <v>23.189191832926412</v>
      </c>
      <c r="R16" s="12">
        <f t="shared" si="0"/>
        <v>42.923446220981752</v>
      </c>
      <c r="S16" s="12">
        <f t="shared" si="0"/>
        <v>143.2199233631863</v>
      </c>
      <c r="T16" s="12">
        <f t="shared" si="0"/>
        <v>88.410252517210665</v>
      </c>
      <c r="U16" s="12">
        <f t="shared" si="0"/>
        <v>180.12191289312847</v>
      </c>
      <c r="V16" s="12">
        <f t="shared" si="0"/>
        <v>11.107423000000001</v>
      </c>
      <c r="W16" s="12">
        <f t="shared" si="0"/>
        <v>46.802291500268382</v>
      </c>
      <c r="X16" s="12">
        <f t="shared" si="0"/>
        <v>416.0487691199466</v>
      </c>
      <c r="Y16" s="12">
        <f t="shared" si="0"/>
        <v>17.001976000000003</v>
      </c>
      <c r="Z16" s="12">
        <f t="shared" si="0"/>
        <v>835.17194725000002</v>
      </c>
      <c r="AA16" s="12">
        <f t="shared" si="0"/>
        <v>3653.2920155066936</v>
      </c>
    </row>
    <row r="17" spans="1:30" x14ac:dyDescent="0.45">
      <c r="A17">
        <v>7</v>
      </c>
      <c r="B17" s="5">
        <v>2028</v>
      </c>
      <c r="C17" s="108">
        <v>3.2625000000000006E-3</v>
      </c>
      <c r="D17" s="56"/>
      <c r="E17" s="56"/>
      <c r="F17" s="13">
        <f t="shared" si="2"/>
        <v>3135.1953125</v>
      </c>
      <c r="G17" s="13">
        <f t="shared" si="1"/>
        <v>3326.5642734820299</v>
      </c>
      <c r="H17" s="13">
        <f t="shared" si="3"/>
        <v>886.84606780179638</v>
      </c>
      <c r="I17" s="12">
        <f t="shared" si="4"/>
        <v>163.57637648225602</v>
      </c>
      <c r="J17" s="12">
        <f t="shared" si="0"/>
        <v>38.995472045056516</v>
      </c>
      <c r="K17" s="12">
        <f t="shared" si="0"/>
        <v>405.46128186743158</v>
      </c>
      <c r="L17" s="12">
        <f t="shared" si="0"/>
        <v>360.88671688582804</v>
      </c>
      <c r="M17" s="12">
        <f t="shared" si="0"/>
        <v>208.56757267541292</v>
      </c>
      <c r="N17" s="12">
        <f t="shared" si="0"/>
        <v>490.12036373482118</v>
      </c>
      <c r="O17" s="12">
        <f t="shared" si="0"/>
        <v>45.893512345201295</v>
      </c>
      <c r="P17" s="12">
        <f t="shared" si="0"/>
        <v>137.24630999999999</v>
      </c>
      <c r="Q17" s="12">
        <f t="shared" si="0"/>
        <v>23.207408235897486</v>
      </c>
      <c r="R17" s="12">
        <f t="shared" si="0"/>
        <v>42.957164980949848</v>
      </c>
      <c r="S17" s="12">
        <f t="shared" si="0"/>
        <v>143.33243059743003</v>
      </c>
      <c r="T17" s="12">
        <f t="shared" si="0"/>
        <v>88.479703699392076</v>
      </c>
      <c r="U17" s="12">
        <f t="shared" si="0"/>
        <v>180.2634086974162</v>
      </c>
      <c r="V17" s="12">
        <f t="shared" si="0"/>
        <v>11.1161485</v>
      </c>
      <c r="W17" s="12">
        <f t="shared" si="0"/>
        <v>46.839057309447121</v>
      </c>
      <c r="X17" s="12">
        <f t="shared" si="0"/>
        <v>416.3755986226094</v>
      </c>
      <c r="Y17" s="12">
        <f t="shared" si="0"/>
        <v>17.015332000000001</v>
      </c>
      <c r="Z17" s="12">
        <f t="shared" si="0"/>
        <v>835.82802137499993</v>
      </c>
      <c r="AA17" s="12">
        <f t="shared" si="0"/>
        <v>3656.1618800541501</v>
      </c>
      <c r="AD17" s="58">
        <f>SUM(Z11:Z25)</f>
        <v>12558.039793125003</v>
      </c>
    </row>
    <row r="18" spans="1:30" x14ac:dyDescent="0.45">
      <c r="A18">
        <v>8</v>
      </c>
      <c r="B18" s="5">
        <v>2029</v>
      </c>
      <c r="C18" s="108">
        <v>4.0500000000000006E-3</v>
      </c>
      <c r="D18" s="56"/>
      <c r="E18" s="56"/>
      <c r="F18" s="13">
        <f t="shared" si="2"/>
        <v>3137.6562500000005</v>
      </c>
      <c r="G18" s="13">
        <f t="shared" si="1"/>
        <v>3357.4734150726699</v>
      </c>
      <c r="H18" s="13">
        <f t="shared" si="3"/>
        <v>895.08629658598147</v>
      </c>
      <c r="I18" s="12">
        <f t="shared" si="4"/>
        <v>163.70477398189325</v>
      </c>
      <c r="J18" s="12">
        <f t="shared" si="0"/>
        <v>39.02608111719416</v>
      </c>
      <c r="K18" s="12">
        <f t="shared" si="0"/>
        <v>405.77954429572992</v>
      </c>
      <c r="L18" s="12">
        <f t="shared" si="0"/>
        <v>361.16999099359907</v>
      </c>
      <c r="M18" s="12">
        <f t="shared" si="0"/>
        <v>208.73128552572072</v>
      </c>
      <c r="N18" s="12">
        <f t="shared" si="0"/>
        <v>490.50507838970088</v>
      </c>
      <c r="O18" s="12">
        <f t="shared" si="0"/>
        <v>45.929535959132693</v>
      </c>
      <c r="P18" s="12">
        <f t="shared" si="0"/>
        <v>137.35404000000003</v>
      </c>
      <c r="Q18" s="12">
        <f t="shared" si="0"/>
        <v>23.225624638868567</v>
      </c>
      <c r="R18" s="12">
        <f t="shared" si="0"/>
        <v>42.990883740917958</v>
      </c>
      <c r="S18" s="12">
        <f t="shared" si="0"/>
        <v>143.44493783167383</v>
      </c>
      <c r="T18" s="12">
        <f t="shared" si="0"/>
        <v>88.549154881573486</v>
      </c>
      <c r="U18" s="12">
        <f t="shared" si="0"/>
        <v>180.40490450170395</v>
      </c>
      <c r="V18" s="12">
        <f t="shared" si="0"/>
        <v>11.124874000000002</v>
      </c>
      <c r="W18" s="12">
        <f t="shared" si="0"/>
        <v>46.875823118625874</v>
      </c>
      <c r="X18" s="12">
        <f t="shared" si="0"/>
        <v>416.70242812527238</v>
      </c>
      <c r="Y18" s="12">
        <f t="shared" si="0"/>
        <v>17.028688000000002</v>
      </c>
      <c r="Z18" s="12">
        <f t="shared" si="0"/>
        <v>836.48409550000008</v>
      </c>
      <c r="AA18" s="12">
        <f t="shared" si="0"/>
        <v>3659.031744601607</v>
      </c>
    </row>
    <row r="19" spans="1:30" x14ac:dyDescent="0.45">
      <c r="A19">
        <v>9</v>
      </c>
      <c r="B19" s="5">
        <v>2030</v>
      </c>
      <c r="C19" s="108">
        <v>4.8375000000000007E-3</v>
      </c>
      <c r="D19" s="56"/>
      <c r="E19" s="56"/>
      <c r="F19" s="13">
        <f t="shared" si="2"/>
        <v>3140.1171875</v>
      </c>
      <c r="G19" s="13">
        <f t="shared" si="1"/>
        <v>3388.6676678015911</v>
      </c>
      <c r="H19" s="13">
        <f t="shared" si="3"/>
        <v>903.40253463109866</v>
      </c>
      <c r="I19" s="12">
        <f t="shared" si="4"/>
        <v>163.83317148153046</v>
      </c>
      <c r="J19" s="12">
        <f t="shared" si="0"/>
        <v>39.056690189331789</v>
      </c>
      <c r="K19" s="12">
        <f t="shared" si="0"/>
        <v>406.0978067240282</v>
      </c>
      <c r="L19" s="12">
        <f t="shared" si="0"/>
        <v>361.45326510137005</v>
      </c>
      <c r="M19" s="12">
        <f t="shared" si="0"/>
        <v>208.89499837602847</v>
      </c>
      <c r="N19" s="12">
        <f t="shared" si="0"/>
        <v>490.88979304458053</v>
      </c>
      <c r="O19" s="12">
        <f t="shared" si="0"/>
        <v>45.965559573064084</v>
      </c>
      <c r="P19" s="12">
        <f t="shared" si="0"/>
        <v>137.46177000000003</v>
      </c>
      <c r="Q19" s="12">
        <f t="shared" si="0"/>
        <v>23.243841041839641</v>
      </c>
      <c r="R19" s="12">
        <f t="shared" si="0"/>
        <v>43.024602500886054</v>
      </c>
      <c r="S19" s="12">
        <f t="shared" si="0"/>
        <v>143.55744506591756</v>
      </c>
      <c r="T19" s="12">
        <f t="shared" si="0"/>
        <v>88.618606063754882</v>
      </c>
      <c r="U19" s="12">
        <f t="shared" si="0"/>
        <v>180.54640030599168</v>
      </c>
      <c r="V19" s="12">
        <f t="shared" si="0"/>
        <v>11.133599500000001</v>
      </c>
      <c r="W19" s="12">
        <f t="shared" si="0"/>
        <v>46.912588927804613</v>
      </c>
      <c r="X19" s="12">
        <f t="shared" si="0"/>
        <v>417.02925762793518</v>
      </c>
      <c r="Y19" s="12">
        <f t="shared" si="0"/>
        <v>17.042044000000001</v>
      </c>
      <c r="Z19" s="12">
        <f t="shared" si="0"/>
        <v>837.140169625</v>
      </c>
      <c r="AA19" s="12">
        <f t="shared" si="0"/>
        <v>3661.9016091490635</v>
      </c>
    </row>
    <row r="20" spans="1:30" x14ac:dyDescent="0.45">
      <c r="A20">
        <v>10</v>
      </c>
      <c r="B20" s="115">
        <v>2031</v>
      </c>
      <c r="C20" s="108">
        <v>5.6250000000000007E-3</v>
      </c>
      <c r="D20" s="56"/>
      <c r="E20" s="56"/>
      <c r="F20" s="13">
        <f t="shared" si="2"/>
        <v>3142.578125</v>
      </c>
      <c r="G20" s="13">
        <f t="shared" si="1"/>
        <v>3420.149645372665</v>
      </c>
      <c r="H20" s="13">
        <f t="shared" si="3"/>
        <v>911.79547873805473</v>
      </c>
      <c r="I20" s="12">
        <f t="shared" si="4"/>
        <v>163.96156898116766</v>
      </c>
      <c r="J20" s="12">
        <f t="shared" si="0"/>
        <v>39.087299261469418</v>
      </c>
      <c r="K20" s="12">
        <f t="shared" si="0"/>
        <v>406.41606915232643</v>
      </c>
      <c r="L20" s="12">
        <f t="shared" si="0"/>
        <v>361.73653920914097</v>
      </c>
      <c r="M20" s="12">
        <f t="shared" si="0"/>
        <v>209.05871122633621</v>
      </c>
      <c r="N20" s="12">
        <f t="shared" si="0"/>
        <v>491.27450769946012</v>
      </c>
      <c r="O20" s="12">
        <f t="shared" si="0"/>
        <v>46.001583186995475</v>
      </c>
      <c r="P20" s="12">
        <f t="shared" si="0"/>
        <v>137.56950000000001</v>
      </c>
      <c r="Q20" s="12">
        <f t="shared" si="0"/>
        <v>23.262057444810718</v>
      </c>
      <c r="R20" s="12">
        <f t="shared" si="0"/>
        <v>43.058321260854157</v>
      </c>
      <c r="S20" s="12">
        <f t="shared" si="0"/>
        <v>143.66995230016133</v>
      </c>
      <c r="T20" s="12">
        <f t="shared" si="0"/>
        <v>88.688057245936292</v>
      </c>
      <c r="U20" s="12">
        <f t="shared" si="0"/>
        <v>180.68789611027938</v>
      </c>
      <c r="V20" s="12">
        <f t="shared" si="0"/>
        <v>11.142325</v>
      </c>
      <c r="W20" s="12">
        <f t="shared" si="0"/>
        <v>46.949354736983359</v>
      </c>
      <c r="X20" s="12">
        <f t="shared" si="0"/>
        <v>417.35608713059804</v>
      </c>
      <c r="Y20" s="12">
        <f t="shared" si="0"/>
        <v>17.055400000000002</v>
      </c>
      <c r="Z20" s="12">
        <f t="shared" si="0"/>
        <v>837.79624375000003</v>
      </c>
      <c r="AA20" s="12">
        <f t="shared" si="0"/>
        <v>3664.7714736965199</v>
      </c>
    </row>
    <row r="21" spans="1:30" x14ac:dyDescent="0.45">
      <c r="A21">
        <v>11</v>
      </c>
      <c r="B21" s="5">
        <v>2032</v>
      </c>
      <c r="C21" s="108">
        <v>6.9750000000000012E-3</v>
      </c>
      <c r="D21" s="12"/>
      <c r="E21" s="56"/>
      <c r="F21" s="13">
        <f t="shared" si="2"/>
        <v>3146.796875</v>
      </c>
      <c r="G21" s="13">
        <f t="shared" si="1"/>
        <v>3453.8513195842447</v>
      </c>
      <c r="H21" s="13">
        <f t="shared" si="3"/>
        <v>920.78018331482565</v>
      </c>
      <c r="I21" s="12">
        <f t="shared" si="4"/>
        <v>164.18167898054571</v>
      </c>
      <c r="J21" s="12">
        <f t="shared" si="0"/>
        <v>39.139771956562505</v>
      </c>
      <c r="K21" s="12">
        <f t="shared" si="0"/>
        <v>406.96166188655206</v>
      </c>
      <c r="L21" s="12">
        <f t="shared" si="0"/>
        <v>362.22215196531982</v>
      </c>
      <c r="M21" s="12">
        <f t="shared" si="0"/>
        <v>209.33936182686381</v>
      </c>
      <c r="N21" s="12">
        <f t="shared" si="0"/>
        <v>491.93401853639659</v>
      </c>
      <c r="O21" s="12">
        <f t="shared" si="0"/>
        <v>46.063337953735008</v>
      </c>
      <c r="P21" s="12">
        <f t="shared" si="0"/>
        <v>137.75417999999999</v>
      </c>
      <c r="Q21" s="12">
        <f t="shared" si="0"/>
        <v>23.293285564189702</v>
      </c>
      <c r="R21" s="12">
        <f t="shared" si="0"/>
        <v>43.116124849370905</v>
      </c>
      <c r="S21" s="12">
        <f t="shared" si="0"/>
        <v>143.86282184457917</v>
      </c>
      <c r="T21" s="12">
        <f t="shared" si="0"/>
        <v>88.807116415390112</v>
      </c>
      <c r="U21" s="12">
        <f t="shared" si="0"/>
        <v>180.93046034620119</v>
      </c>
      <c r="V21" s="12">
        <f t="shared" si="0"/>
        <v>11.157283</v>
      </c>
      <c r="W21" s="12">
        <f t="shared" si="0"/>
        <v>47.012381838432631</v>
      </c>
      <c r="X21" s="12">
        <f t="shared" si="0"/>
        <v>417.91636627802006</v>
      </c>
      <c r="Y21" s="12">
        <f t="shared" si="0"/>
        <v>17.078296000000002</v>
      </c>
      <c r="Z21" s="12">
        <f t="shared" si="0"/>
        <v>838.92094224999994</v>
      </c>
      <c r="AA21" s="12">
        <f t="shared" si="0"/>
        <v>3669.6912414921594</v>
      </c>
    </row>
    <row r="22" spans="1:30" x14ac:dyDescent="0.45">
      <c r="A22">
        <v>12</v>
      </c>
      <c r="B22" s="5">
        <v>2033</v>
      </c>
      <c r="C22" s="108">
        <v>8.3250000000000008E-3</v>
      </c>
      <c r="D22" s="56"/>
      <c r="E22" s="56"/>
      <c r="F22" s="13">
        <f t="shared" si="2"/>
        <v>3151.0156249999995</v>
      </c>
      <c r="G22" s="13">
        <f t="shared" si="1"/>
        <v>3487.8788164455441</v>
      </c>
      <c r="H22" s="13">
        <f t="shared" si="3"/>
        <v>929.85175064606324</v>
      </c>
      <c r="I22" s="12">
        <f t="shared" si="4"/>
        <v>164.40178897992379</v>
      </c>
      <c r="J22" s="12">
        <f t="shared" si="0"/>
        <v>39.192244651655585</v>
      </c>
      <c r="K22" s="12">
        <f t="shared" si="0"/>
        <v>407.50725462077764</v>
      </c>
      <c r="L22" s="12">
        <f t="shared" si="0"/>
        <v>362.70776472149862</v>
      </c>
      <c r="M22" s="12">
        <f t="shared" si="0"/>
        <v>209.62001242739137</v>
      </c>
      <c r="N22" s="12">
        <f t="shared" si="0"/>
        <v>492.59352937333307</v>
      </c>
      <c r="O22" s="12">
        <f t="shared" si="0"/>
        <v>46.125092720474541</v>
      </c>
      <c r="P22" s="12">
        <f t="shared" si="0"/>
        <v>137.93886000000001</v>
      </c>
      <c r="Q22" s="12">
        <f t="shared" si="0"/>
        <v>23.324513683568689</v>
      </c>
      <c r="R22" s="12">
        <f t="shared" si="0"/>
        <v>43.173928437887646</v>
      </c>
      <c r="S22" s="12">
        <f t="shared" si="0"/>
        <v>144.05569138899705</v>
      </c>
      <c r="T22" s="12">
        <f t="shared" si="0"/>
        <v>88.926175584843946</v>
      </c>
      <c r="U22" s="12">
        <f t="shared" si="0"/>
        <v>181.17302458212299</v>
      </c>
      <c r="V22" s="12">
        <f t="shared" si="0"/>
        <v>11.172241</v>
      </c>
      <c r="W22" s="12">
        <f t="shared" si="0"/>
        <v>47.075408939881903</v>
      </c>
      <c r="X22" s="12">
        <f t="shared" si="0"/>
        <v>418.47664542544214</v>
      </c>
      <c r="Y22" s="12">
        <f t="shared" si="0"/>
        <v>17.101192000000001</v>
      </c>
      <c r="Z22" s="12">
        <f t="shared" si="0"/>
        <v>840.04564074999996</v>
      </c>
      <c r="AA22" s="12">
        <f t="shared" si="0"/>
        <v>3674.6110092877993</v>
      </c>
    </row>
    <row r="23" spans="1:30" x14ac:dyDescent="0.45">
      <c r="A23">
        <v>13</v>
      </c>
      <c r="B23" s="5">
        <v>2034</v>
      </c>
      <c r="C23" s="108">
        <v>9.6750000000000013E-3</v>
      </c>
      <c r="D23" s="56"/>
      <c r="E23" s="56"/>
      <c r="F23" s="13">
        <f t="shared" si="2"/>
        <v>3155.2343750000005</v>
      </c>
      <c r="G23" s="13">
        <f t="shared" si="1"/>
        <v>3522.2352399956467</v>
      </c>
      <c r="H23" s="13">
        <f t="shared" si="3"/>
        <v>939.01100825368735</v>
      </c>
      <c r="I23" s="12">
        <f t="shared" si="4"/>
        <v>164.6218989793019</v>
      </c>
      <c r="J23" s="12">
        <f t="shared" si="0"/>
        <v>39.244717346748679</v>
      </c>
      <c r="K23" s="12">
        <f t="shared" si="0"/>
        <v>408.05284735500334</v>
      </c>
      <c r="L23" s="12">
        <f t="shared" si="0"/>
        <v>363.19337747767753</v>
      </c>
      <c r="M23" s="12">
        <f t="shared" si="0"/>
        <v>209.90066302791899</v>
      </c>
      <c r="N23" s="12">
        <f t="shared" si="0"/>
        <v>493.25304021026966</v>
      </c>
      <c r="O23" s="12">
        <f t="shared" si="0"/>
        <v>46.186847487214088</v>
      </c>
      <c r="P23" s="12">
        <f t="shared" si="0"/>
        <v>138.12354000000002</v>
      </c>
      <c r="Q23" s="12">
        <f t="shared" si="0"/>
        <v>23.355741802947684</v>
      </c>
      <c r="R23" s="12">
        <f t="shared" si="0"/>
        <v>43.231732026404401</v>
      </c>
      <c r="S23" s="12">
        <f t="shared" si="0"/>
        <v>144.24856093341492</v>
      </c>
      <c r="T23" s="12">
        <f t="shared" si="0"/>
        <v>89.045234754297809</v>
      </c>
      <c r="U23" s="12">
        <f t="shared" si="0"/>
        <v>181.41558881804485</v>
      </c>
      <c r="V23" s="12">
        <f t="shared" si="0"/>
        <v>11.187199000000001</v>
      </c>
      <c r="W23" s="12">
        <f t="shared" si="0"/>
        <v>47.13843604133119</v>
      </c>
      <c r="X23" s="12">
        <f t="shared" si="0"/>
        <v>419.03692457286428</v>
      </c>
      <c r="Y23" s="12">
        <f t="shared" si="0"/>
        <v>17.124088000000004</v>
      </c>
      <c r="Z23" s="12">
        <f t="shared" si="0"/>
        <v>841.1703392500001</v>
      </c>
      <c r="AA23" s="12">
        <f t="shared" si="0"/>
        <v>3679.5307770834397</v>
      </c>
    </row>
    <row r="24" spans="1:30" x14ac:dyDescent="0.45">
      <c r="A24">
        <v>14</v>
      </c>
      <c r="B24" s="5">
        <v>2035</v>
      </c>
      <c r="C24" s="108">
        <v>1.1025000000000002E-2</v>
      </c>
      <c r="D24" s="56"/>
      <c r="E24" s="56"/>
      <c r="F24" s="13">
        <f t="shared" si="2"/>
        <v>3159.453125</v>
      </c>
      <c r="G24" s="13">
        <f t="shared" si="1"/>
        <v>3556.9237235016108</v>
      </c>
      <c r="H24" s="13">
        <f t="shared" si="3"/>
        <v>948.25879145165675</v>
      </c>
      <c r="I24" s="12">
        <f t="shared" si="4"/>
        <v>164.84200897867996</v>
      </c>
      <c r="J24" s="12">
        <f t="shared" si="0"/>
        <v>39.297190041841766</v>
      </c>
      <c r="K24" s="12">
        <f t="shared" si="0"/>
        <v>408.59844008922897</v>
      </c>
      <c r="L24" s="12">
        <f t="shared" si="0"/>
        <v>363.67899023385633</v>
      </c>
      <c r="M24" s="12">
        <f t="shared" si="0"/>
        <v>210.18131362844659</v>
      </c>
      <c r="N24" s="12">
        <f t="shared" si="0"/>
        <v>493.91255104720614</v>
      </c>
      <c r="O24" s="12">
        <f t="shared" si="0"/>
        <v>46.248602253953621</v>
      </c>
      <c r="P24" s="12">
        <f t="shared" si="0"/>
        <v>138.30822000000003</v>
      </c>
      <c r="Q24" s="12">
        <f t="shared" si="0"/>
        <v>23.386969922326671</v>
      </c>
      <c r="R24" s="12">
        <f t="shared" si="0"/>
        <v>43.289535614921142</v>
      </c>
      <c r="S24" s="12">
        <f t="shared" si="0"/>
        <v>144.4414304778328</v>
      </c>
      <c r="T24" s="12">
        <f t="shared" si="0"/>
        <v>89.164293923751643</v>
      </c>
      <c r="U24" s="12">
        <f t="shared" si="0"/>
        <v>181.65815305396666</v>
      </c>
      <c r="V24" s="12">
        <f t="shared" si="0"/>
        <v>11.202157000000001</v>
      </c>
      <c r="W24" s="12">
        <f t="shared" si="0"/>
        <v>47.201463142780462</v>
      </c>
      <c r="X24" s="12">
        <f t="shared" si="0"/>
        <v>419.5972037202863</v>
      </c>
      <c r="Y24" s="12">
        <f t="shared" si="0"/>
        <v>17.146984000000003</v>
      </c>
      <c r="Z24" s="12">
        <f t="shared" si="0"/>
        <v>842.29503775000012</v>
      </c>
      <c r="AA24" s="12">
        <f t="shared" si="0"/>
        <v>3684.4505448790792</v>
      </c>
    </row>
    <row r="25" spans="1:30" x14ac:dyDescent="0.45">
      <c r="A25">
        <v>15</v>
      </c>
      <c r="B25" s="115">
        <v>2036</v>
      </c>
      <c r="C25" s="108">
        <v>1.2375000000000002E-2</v>
      </c>
      <c r="D25" s="56"/>
      <c r="E25" s="56"/>
      <c r="F25" s="13">
        <f t="shared" si="2"/>
        <v>3163.671875</v>
      </c>
      <c r="G25" s="13">
        <f t="shared" si="1"/>
        <v>3591.9474297310876</v>
      </c>
      <c r="H25" s="13">
        <f t="shared" si="3"/>
        <v>957.59594341864522</v>
      </c>
      <c r="I25" s="12">
        <f t="shared" si="4"/>
        <v>165.06211897805804</v>
      </c>
      <c r="J25" s="12">
        <f t="shared" si="0"/>
        <v>39.349662736934846</v>
      </c>
      <c r="K25" s="12">
        <f t="shared" si="0"/>
        <v>409.14403282345455</v>
      </c>
      <c r="L25" s="12">
        <f t="shared" si="0"/>
        <v>364.16460299003518</v>
      </c>
      <c r="M25" s="12">
        <f t="shared" si="0"/>
        <v>210.46196422897415</v>
      </c>
      <c r="N25" s="12">
        <f t="shared" si="0"/>
        <v>494.57206188414261</v>
      </c>
      <c r="O25" s="12">
        <f t="shared" si="0"/>
        <v>46.310357020693154</v>
      </c>
      <c r="P25" s="12">
        <f t="shared" si="0"/>
        <v>138.49290000000002</v>
      </c>
      <c r="Q25" s="12">
        <f t="shared" ref="Q25:AA40" si="5">Q$10*(1+$C25)</f>
        <v>23.418198041705654</v>
      </c>
      <c r="R25" s="12">
        <f t="shared" si="5"/>
        <v>43.34733920343789</v>
      </c>
      <c r="S25" s="12">
        <f t="shared" si="5"/>
        <v>144.63430002225067</v>
      </c>
      <c r="T25" s="12">
        <f t="shared" si="5"/>
        <v>89.283353093205463</v>
      </c>
      <c r="U25" s="12">
        <f t="shared" si="5"/>
        <v>181.90071728988846</v>
      </c>
      <c r="V25" s="12">
        <f t="shared" si="5"/>
        <v>11.217115</v>
      </c>
      <c r="W25" s="12">
        <f t="shared" si="5"/>
        <v>47.264490244229734</v>
      </c>
      <c r="X25" s="12">
        <f t="shared" si="5"/>
        <v>420.15748286770832</v>
      </c>
      <c r="Y25" s="12">
        <f t="shared" si="5"/>
        <v>17.169880000000003</v>
      </c>
      <c r="Z25" s="12">
        <f t="shared" si="5"/>
        <v>843.41973625000003</v>
      </c>
      <c r="AA25" s="12">
        <f t="shared" si="5"/>
        <v>3689.3703126747191</v>
      </c>
    </row>
    <row r="26" spans="1:30" x14ac:dyDescent="0.45">
      <c r="A26">
        <v>16</v>
      </c>
      <c r="B26" s="5">
        <v>2037</v>
      </c>
      <c r="C26" s="108">
        <v>1.4400000000000003E-2</v>
      </c>
      <c r="D26" s="56"/>
      <c r="E26" s="56"/>
      <c r="F26" s="13">
        <f t="shared" si="2"/>
        <v>3170</v>
      </c>
      <c r="G26" s="13">
        <f t="shared" si="1"/>
        <v>3629.7248353992622</v>
      </c>
      <c r="H26" s="13">
        <f t="shared" si="3"/>
        <v>967.66721843823336</v>
      </c>
      <c r="I26" s="12">
        <f t="shared" si="4"/>
        <v>165.39228397712515</v>
      </c>
      <c r="J26" s="12">
        <f t="shared" ref="J26:Y41" si="6">J$10*(1+$C26)</f>
        <v>39.428371779574469</v>
      </c>
      <c r="K26" s="12">
        <f t="shared" si="6"/>
        <v>409.96242192479298</v>
      </c>
      <c r="L26" s="12">
        <f t="shared" si="6"/>
        <v>364.8930221243034</v>
      </c>
      <c r="M26" s="12">
        <f t="shared" si="6"/>
        <v>210.88294012976553</v>
      </c>
      <c r="N26" s="12">
        <f t="shared" si="6"/>
        <v>495.56132813954736</v>
      </c>
      <c r="O26" s="12">
        <f t="shared" si="6"/>
        <v>46.402989170802449</v>
      </c>
      <c r="P26" s="12">
        <f t="shared" si="6"/>
        <v>138.76992000000001</v>
      </c>
      <c r="Q26" s="12">
        <f t="shared" si="6"/>
        <v>23.465040220774135</v>
      </c>
      <c r="R26" s="12">
        <f t="shared" si="6"/>
        <v>43.434044586213005</v>
      </c>
      <c r="S26" s="12">
        <f t="shared" si="6"/>
        <v>144.92360433887745</v>
      </c>
      <c r="T26" s="12">
        <f t="shared" si="5"/>
        <v>89.461941847386214</v>
      </c>
      <c r="U26" s="12">
        <f t="shared" si="5"/>
        <v>182.2645636437712</v>
      </c>
      <c r="V26" s="12">
        <f t="shared" si="5"/>
        <v>11.239552</v>
      </c>
      <c r="W26" s="12">
        <f t="shared" si="5"/>
        <v>47.359030896403645</v>
      </c>
      <c r="X26" s="12">
        <f t="shared" si="5"/>
        <v>420.99790158884139</v>
      </c>
      <c r="Y26" s="12">
        <f t="shared" si="5"/>
        <v>17.204224</v>
      </c>
      <c r="Z26" s="12">
        <f t="shared" si="5"/>
        <v>845.10678399999995</v>
      </c>
      <c r="AA26" s="12">
        <f t="shared" si="5"/>
        <v>3696.7499643681786</v>
      </c>
    </row>
    <row r="27" spans="1:30" x14ac:dyDescent="0.45">
      <c r="A27">
        <v>17</v>
      </c>
      <c r="B27" s="5">
        <v>2038</v>
      </c>
      <c r="C27" s="108">
        <v>1.6425000000000002E-2</v>
      </c>
      <c r="D27" s="56"/>
      <c r="E27" s="56"/>
      <c r="F27" s="13">
        <f t="shared" si="2"/>
        <v>3176.3281249999995</v>
      </c>
      <c r="G27" s="13">
        <f t="shared" si="1"/>
        <v>3667.8849387619975</v>
      </c>
      <c r="H27" s="13">
        <f t="shared" si="3"/>
        <v>977.8405188262426</v>
      </c>
      <c r="I27" s="12">
        <f t="shared" si="4"/>
        <v>165.72244897619223</v>
      </c>
      <c r="J27" s="12">
        <f t="shared" si="6"/>
        <v>39.5070808222141</v>
      </c>
      <c r="K27" s="12">
        <f t="shared" si="6"/>
        <v>410.78081102613135</v>
      </c>
      <c r="L27" s="12">
        <f t="shared" si="6"/>
        <v>365.62144125857162</v>
      </c>
      <c r="M27" s="12">
        <f t="shared" si="6"/>
        <v>211.30391603055688</v>
      </c>
      <c r="N27" s="12">
        <f t="shared" si="6"/>
        <v>496.5505943949521</v>
      </c>
      <c r="O27" s="12">
        <f t="shared" si="6"/>
        <v>46.495621320911745</v>
      </c>
      <c r="P27" s="12">
        <f t="shared" si="6"/>
        <v>139.04694000000001</v>
      </c>
      <c r="Q27" s="12">
        <f t="shared" si="6"/>
        <v>23.511882399842616</v>
      </c>
      <c r="R27" s="12">
        <f t="shared" si="6"/>
        <v>43.520749968988127</v>
      </c>
      <c r="S27" s="12">
        <f t="shared" si="6"/>
        <v>145.21290865550424</v>
      </c>
      <c r="T27" s="12">
        <f t="shared" si="5"/>
        <v>89.640530601566965</v>
      </c>
      <c r="U27" s="12">
        <f t="shared" si="5"/>
        <v>182.6284099976539</v>
      </c>
      <c r="V27" s="12">
        <f t="shared" si="5"/>
        <v>11.261989</v>
      </c>
      <c r="W27" s="12">
        <f t="shared" si="5"/>
        <v>47.453571548577557</v>
      </c>
      <c r="X27" s="12">
        <f t="shared" si="5"/>
        <v>421.83832030997451</v>
      </c>
      <c r="Y27" s="12">
        <f t="shared" si="5"/>
        <v>17.238568000000001</v>
      </c>
      <c r="Z27" s="12">
        <f t="shared" si="5"/>
        <v>846.79383174999998</v>
      </c>
      <c r="AA27" s="12">
        <f t="shared" si="5"/>
        <v>3704.129616061638</v>
      </c>
    </row>
    <row r="28" spans="1:30" x14ac:dyDescent="0.45">
      <c r="A28">
        <v>18</v>
      </c>
      <c r="B28" s="5">
        <v>2039</v>
      </c>
      <c r="C28" s="108">
        <v>1.8450000000000001E-2</v>
      </c>
      <c r="D28" s="56"/>
      <c r="E28" s="56"/>
      <c r="F28" s="13">
        <f t="shared" si="2"/>
        <v>3182.6562500000005</v>
      </c>
      <c r="G28" s="13">
        <f t="shared" si="1"/>
        <v>3706.4315162625439</v>
      </c>
      <c r="H28" s="13">
        <f t="shared" si="3"/>
        <v>988.11685136431618</v>
      </c>
      <c r="I28" s="12">
        <f t="shared" si="4"/>
        <v>166.05261397525936</v>
      </c>
      <c r="J28" s="12">
        <f t="shared" si="6"/>
        <v>39.58578986485373</v>
      </c>
      <c r="K28" s="12">
        <f t="shared" si="6"/>
        <v>411.59920012746989</v>
      </c>
      <c r="L28" s="12">
        <f t="shared" si="6"/>
        <v>366.34986039283996</v>
      </c>
      <c r="M28" s="12">
        <f t="shared" si="6"/>
        <v>211.72489193134831</v>
      </c>
      <c r="N28" s="12">
        <f t="shared" si="6"/>
        <v>497.5398606503569</v>
      </c>
      <c r="O28" s="12">
        <f t="shared" si="6"/>
        <v>46.588253471021055</v>
      </c>
      <c r="P28" s="12">
        <f t="shared" si="6"/>
        <v>139.32396000000003</v>
      </c>
      <c r="Q28" s="12">
        <f t="shared" si="6"/>
        <v>23.5587245789111</v>
      </c>
      <c r="R28" s="12">
        <f t="shared" si="6"/>
        <v>43.607455351763249</v>
      </c>
      <c r="S28" s="12">
        <f t="shared" si="6"/>
        <v>145.50221297213108</v>
      </c>
      <c r="T28" s="12">
        <f t="shared" si="5"/>
        <v>89.819119355747731</v>
      </c>
      <c r="U28" s="12">
        <f t="shared" si="5"/>
        <v>182.99225635153667</v>
      </c>
      <c r="V28" s="12">
        <f t="shared" si="5"/>
        <v>11.284426000000002</v>
      </c>
      <c r="W28" s="12">
        <f t="shared" si="5"/>
        <v>47.548112200751476</v>
      </c>
      <c r="X28" s="12">
        <f t="shared" si="5"/>
        <v>422.67873903110763</v>
      </c>
      <c r="Y28" s="12">
        <f t="shared" si="5"/>
        <v>17.272912000000002</v>
      </c>
      <c r="Z28" s="12">
        <f t="shared" si="5"/>
        <v>848.48087950000013</v>
      </c>
      <c r="AA28" s="12">
        <f t="shared" si="5"/>
        <v>3711.5092677550983</v>
      </c>
    </row>
    <row r="29" spans="1:30" x14ac:dyDescent="0.45">
      <c r="A29">
        <v>19</v>
      </c>
      <c r="B29" s="5">
        <v>2040</v>
      </c>
      <c r="C29" s="108">
        <v>2.0475E-2</v>
      </c>
      <c r="D29" s="56"/>
      <c r="E29" s="56"/>
      <c r="F29" s="13">
        <f t="shared" si="2"/>
        <v>3188.984375</v>
      </c>
      <c r="G29" s="13">
        <f t="shared" si="1"/>
        <v>3745.3683808937717</v>
      </c>
      <c r="H29" s="13">
        <f t="shared" si="3"/>
        <v>998.49723257805135</v>
      </c>
      <c r="I29" s="12">
        <f t="shared" si="4"/>
        <v>166.38277897432647</v>
      </c>
      <c r="J29" s="12">
        <f t="shared" si="6"/>
        <v>39.66449890749336</v>
      </c>
      <c r="K29" s="12">
        <f t="shared" si="6"/>
        <v>412.41758922880825</v>
      </c>
      <c r="L29" s="12">
        <f t="shared" si="6"/>
        <v>367.07827952710818</v>
      </c>
      <c r="M29" s="12">
        <f t="shared" si="6"/>
        <v>212.14586783213966</v>
      </c>
      <c r="N29" s="12">
        <f t="shared" si="6"/>
        <v>498.52912690576164</v>
      </c>
      <c r="O29" s="12">
        <f t="shared" si="6"/>
        <v>46.680885621130351</v>
      </c>
      <c r="P29" s="12">
        <f t="shared" si="6"/>
        <v>139.60098000000002</v>
      </c>
      <c r="Q29" s="12">
        <f t="shared" si="6"/>
        <v>23.605566757979581</v>
      </c>
      <c r="R29" s="12">
        <f t="shared" si="6"/>
        <v>43.694160734538372</v>
      </c>
      <c r="S29" s="12">
        <f t="shared" si="6"/>
        <v>145.79151728875786</v>
      </c>
      <c r="T29" s="12">
        <f t="shared" si="5"/>
        <v>89.997708109928482</v>
      </c>
      <c r="U29" s="12">
        <f t="shared" si="5"/>
        <v>183.35610270541937</v>
      </c>
      <c r="V29" s="12">
        <f t="shared" si="5"/>
        <v>11.306863</v>
      </c>
      <c r="W29" s="12">
        <f t="shared" si="5"/>
        <v>47.642652852925387</v>
      </c>
      <c r="X29" s="12">
        <f t="shared" si="5"/>
        <v>423.51915775224069</v>
      </c>
      <c r="Y29" s="12">
        <f t="shared" si="5"/>
        <v>17.307256000000002</v>
      </c>
      <c r="Z29" s="12">
        <f t="shared" si="5"/>
        <v>850.16792725000005</v>
      </c>
      <c r="AA29" s="12">
        <f t="shared" si="5"/>
        <v>3718.8889194485582</v>
      </c>
    </row>
    <row r="30" spans="1:30" ht="14.2" customHeight="1" thickBot="1" x14ac:dyDescent="0.5">
      <c r="A30" s="28">
        <v>20</v>
      </c>
      <c r="B30" s="115">
        <v>2041</v>
      </c>
      <c r="C30" s="109">
        <v>2.2499999999999999E-2</v>
      </c>
      <c r="D30" s="56"/>
      <c r="E30" s="56"/>
      <c r="F30" s="13">
        <f t="shared" si="2"/>
        <v>3195.3125</v>
      </c>
      <c r="G30" s="13">
        <f t="shared" si="1"/>
        <v>3784.6993825466816</v>
      </c>
      <c r="H30" s="13">
        <f t="shared" si="3"/>
        <v>1008.9826888299091</v>
      </c>
      <c r="I30" s="12">
        <f t="shared" si="4"/>
        <v>166.71294397339358</v>
      </c>
      <c r="J30" s="12">
        <f t="shared" si="6"/>
        <v>39.743207950132984</v>
      </c>
      <c r="K30" s="12">
        <f t="shared" si="6"/>
        <v>413.23597833014668</v>
      </c>
      <c r="L30" s="12">
        <f t="shared" si="6"/>
        <v>367.8066986613764</v>
      </c>
      <c r="M30" s="12">
        <f t="shared" si="6"/>
        <v>212.56684373293103</v>
      </c>
      <c r="N30" s="12">
        <f t="shared" si="6"/>
        <v>499.51839316116639</v>
      </c>
      <c r="O30" s="12">
        <f t="shared" si="6"/>
        <v>46.773517771239653</v>
      </c>
      <c r="P30" s="12">
        <f t="shared" si="6"/>
        <v>139.87800000000001</v>
      </c>
      <c r="Q30" s="12">
        <f t="shared" si="6"/>
        <v>23.652408937048062</v>
      </c>
      <c r="R30" s="12">
        <f t="shared" si="6"/>
        <v>43.780866117313487</v>
      </c>
      <c r="S30" s="12">
        <f t="shared" si="6"/>
        <v>146.08082160538464</v>
      </c>
      <c r="T30" s="12">
        <f t="shared" si="5"/>
        <v>90.176296864109233</v>
      </c>
      <c r="U30" s="12">
        <f t="shared" si="5"/>
        <v>183.71994905930208</v>
      </c>
      <c r="V30" s="12">
        <f t="shared" si="5"/>
        <v>11.3293</v>
      </c>
      <c r="W30" s="12">
        <f t="shared" si="5"/>
        <v>47.737193505099299</v>
      </c>
      <c r="X30" s="12">
        <f t="shared" si="5"/>
        <v>424.35957647337375</v>
      </c>
      <c r="Y30" s="12">
        <f t="shared" si="5"/>
        <v>17.3416</v>
      </c>
      <c r="Z30" s="12">
        <f t="shared" si="5"/>
        <v>851.85497499999997</v>
      </c>
      <c r="AA30" s="12">
        <f t="shared" si="5"/>
        <v>3726.2685711420177</v>
      </c>
    </row>
    <row r="31" spans="1:30" ht="14.2" customHeight="1" x14ac:dyDescent="0.45">
      <c r="A31">
        <v>21</v>
      </c>
      <c r="B31" s="5">
        <v>2042</v>
      </c>
      <c r="C31" s="60">
        <f t="shared" ref="C31:C94" si="7">6*(($D$5-392)/100)*(1/40)*((B31-B30)/20)+C30</f>
        <v>3.6000000000000004E-2</v>
      </c>
      <c r="D31" s="56"/>
      <c r="E31" s="56"/>
      <c r="F31" s="13">
        <f t="shared" si="2"/>
        <v>3237.5</v>
      </c>
      <c r="G31" s="13">
        <f t="shared" si="1"/>
        <v>3867.2632010572788</v>
      </c>
      <c r="H31" s="13">
        <f t="shared" si="3"/>
        <v>1030.9938065385056</v>
      </c>
      <c r="I31" s="12">
        <f t="shared" si="4"/>
        <v>168.91404396717434</v>
      </c>
      <c r="J31" s="12">
        <f t="shared" si="6"/>
        <v>40.267934901063839</v>
      </c>
      <c r="K31" s="12">
        <f t="shared" si="6"/>
        <v>418.69190567240292</v>
      </c>
      <c r="L31" s="12">
        <f t="shared" si="6"/>
        <v>372.66282622316476</v>
      </c>
      <c r="M31" s="12">
        <f t="shared" si="6"/>
        <v>215.37334973820691</v>
      </c>
      <c r="N31" s="12">
        <f t="shared" si="6"/>
        <v>506.11350153053144</v>
      </c>
      <c r="O31" s="12">
        <f t="shared" si="6"/>
        <v>47.391065438634996</v>
      </c>
      <c r="P31" s="12">
        <f t="shared" si="6"/>
        <v>141.72480000000002</v>
      </c>
      <c r="Q31" s="12">
        <f t="shared" si="6"/>
        <v>23.964690130837941</v>
      </c>
      <c r="R31" s="12">
        <f t="shared" si="6"/>
        <v>44.358902002480953</v>
      </c>
      <c r="S31" s="12">
        <f t="shared" si="6"/>
        <v>148.00951704956333</v>
      </c>
      <c r="T31" s="12">
        <f t="shared" si="5"/>
        <v>91.366888558647602</v>
      </c>
      <c r="U31" s="12">
        <f t="shared" si="5"/>
        <v>186.14559141852027</v>
      </c>
      <c r="V31" s="12">
        <f t="shared" si="5"/>
        <v>11.47888</v>
      </c>
      <c r="W31" s="12">
        <f t="shared" si="5"/>
        <v>48.367464519592055</v>
      </c>
      <c r="X31" s="12">
        <f t="shared" si="5"/>
        <v>429.96236794759437</v>
      </c>
      <c r="Y31" s="12">
        <f t="shared" si="5"/>
        <v>17.57056</v>
      </c>
      <c r="Z31" s="12">
        <f t="shared" si="5"/>
        <v>863.10196000000008</v>
      </c>
      <c r="AA31" s="12">
        <f t="shared" si="5"/>
        <v>3775.466249098416</v>
      </c>
    </row>
    <row r="32" spans="1:30" ht="14.2" customHeight="1" x14ac:dyDescent="0.45">
      <c r="A32">
        <v>22</v>
      </c>
      <c r="B32" s="5">
        <v>2043</v>
      </c>
      <c r="C32" s="60">
        <f t="shared" si="7"/>
        <v>4.9500000000000002E-2</v>
      </c>
      <c r="D32" s="56"/>
      <c r="E32" s="56"/>
      <c r="F32" s="13">
        <f t="shared" si="2"/>
        <v>3279.6875000000005</v>
      </c>
      <c r="G32" s="13">
        <f t="shared" si="1"/>
        <v>3950.9571599521687</v>
      </c>
      <c r="H32" s="13">
        <f t="shared" si="3"/>
        <v>1053.3062142488805</v>
      </c>
      <c r="I32" s="12">
        <f t="shared" si="4"/>
        <v>171.11514396095509</v>
      </c>
      <c r="J32" s="12">
        <f t="shared" si="6"/>
        <v>40.792661851994687</v>
      </c>
      <c r="K32" s="12">
        <f t="shared" si="6"/>
        <v>424.14783301465917</v>
      </c>
      <c r="L32" s="12">
        <f t="shared" si="6"/>
        <v>377.51895378495317</v>
      </c>
      <c r="M32" s="12">
        <f t="shared" si="6"/>
        <v>218.17985574348279</v>
      </c>
      <c r="N32" s="12">
        <f t="shared" si="6"/>
        <v>512.70860989989649</v>
      </c>
      <c r="O32" s="12">
        <f t="shared" si="6"/>
        <v>48.008613106030339</v>
      </c>
      <c r="P32" s="12">
        <f t="shared" si="6"/>
        <v>143.57160000000002</v>
      </c>
      <c r="Q32" s="12">
        <f t="shared" si="6"/>
        <v>24.276971324627819</v>
      </c>
      <c r="R32" s="12">
        <f t="shared" si="6"/>
        <v>44.936937887648419</v>
      </c>
      <c r="S32" s="12">
        <f t="shared" si="6"/>
        <v>149.93821249374201</v>
      </c>
      <c r="T32" s="12">
        <f t="shared" si="5"/>
        <v>92.557480253185972</v>
      </c>
      <c r="U32" s="12">
        <f t="shared" si="5"/>
        <v>188.57123377773846</v>
      </c>
      <c r="V32" s="12">
        <f t="shared" si="5"/>
        <v>11.62846</v>
      </c>
      <c r="W32" s="12">
        <f t="shared" si="5"/>
        <v>48.997735534084811</v>
      </c>
      <c r="X32" s="12">
        <f t="shared" si="5"/>
        <v>435.565159421815</v>
      </c>
      <c r="Y32" s="12">
        <f t="shared" si="5"/>
        <v>17.799520000000001</v>
      </c>
      <c r="Z32" s="12">
        <f t="shared" si="5"/>
        <v>874.34894500000007</v>
      </c>
      <c r="AA32" s="12">
        <f t="shared" si="5"/>
        <v>3824.6639270548144</v>
      </c>
    </row>
    <row r="33" spans="1:27" ht="14.2" customHeight="1" x14ac:dyDescent="0.45">
      <c r="A33">
        <v>23</v>
      </c>
      <c r="B33" s="5">
        <v>2044</v>
      </c>
      <c r="C33" s="60">
        <f t="shared" si="7"/>
        <v>6.3E-2</v>
      </c>
      <c r="D33" s="56"/>
      <c r="E33" s="56"/>
      <c r="F33" s="13">
        <f t="shared" si="2"/>
        <v>3321.875</v>
      </c>
      <c r="G33" s="13">
        <f t="shared" si="1"/>
        <v>4035.794506381993</v>
      </c>
      <c r="H33" s="13">
        <f t="shared" si="3"/>
        <v>1075.9234435878086</v>
      </c>
      <c r="I33" s="12">
        <f t="shared" si="4"/>
        <v>173.31624395473582</v>
      </c>
      <c r="J33" s="12">
        <f t="shared" si="6"/>
        <v>41.317388802925535</v>
      </c>
      <c r="K33" s="12">
        <f t="shared" si="6"/>
        <v>429.6037603569153</v>
      </c>
      <c r="L33" s="12">
        <f t="shared" si="6"/>
        <v>382.37508134674141</v>
      </c>
      <c r="M33" s="12">
        <f t="shared" si="6"/>
        <v>220.98636174875861</v>
      </c>
      <c r="N33" s="12">
        <f t="shared" si="6"/>
        <v>519.30371826926148</v>
      </c>
      <c r="O33" s="12">
        <f t="shared" si="6"/>
        <v>48.626160773425674</v>
      </c>
      <c r="P33" s="12">
        <f t="shared" si="6"/>
        <v>145.41839999999999</v>
      </c>
      <c r="Q33" s="12">
        <f t="shared" si="6"/>
        <v>24.589252518417691</v>
      </c>
      <c r="R33" s="12">
        <f t="shared" si="6"/>
        <v>45.514973772815878</v>
      </c>
      <c r="S33" s="12">
        <f t="shared" si="6"/>
        <v>151.86690793792067</v>
      </c>
      <c r="T33" s="12">
        <f t="shared" si="5"/>
        <v>93.748071947724313</v>
      </c>
      <c r="U33" s="12">
        <f t="shared" si="5"/>
        <v>190.99687613695659</v>
      </c>
      <c r="V33" s="12">
        <f t="shared" si="5"/>
        <v>11.778039999999999</v>
      </c>
      <c r="W33" s="12">
        <f t="shared" si="5"/>
        <v>49.628006548577559</v>
      </c>
      <c r="X33" s="12">
        <f t="shared" si="5"/>
        <v>441.16795089603551</v>
      </c>
      <c r="Y33" s="12">
        <f t="shared" si="5"/>
        <v>18.028479999999998</v>
      </c>
      <c r="Z33" s="12">
        <f t="shared" si="5"/>
        <v>885.59592999999995</v>
      </c>
      <c r="AA33" s="12">
        <f t="shared" si="5"/>
        <v>3873.8616050112123</v>
      </c>
    </row>
    <row r="34" spans="1:27" ht="14.2" customHeight="1" x14ac:dyDescent="0.45">
      <c r="A34">
        <v>24</v>
      </c>
      <c r="B34" s="5">
        <v>2045</v>
      </c>
      <c r="C34" s="60">
        <f t="shared" si="7"/>
        <v>7.6499999999999999E-2</v>
      </c>
      <c r="D34" s="56"/>
      <c r="E34" s="56"/>
      <c r="F34" s="13">
        <f t="shared" si="2"/>
        <v>3364.0625</v>
      </c>
      <c r="G34" s="13">
        <f t="shared" si="1"/>
        <v>4121.78863104632</v>
      </c>
      <c r="H34" s="13">
        <f t="shared" si="3"/>
        <v>1098.8490644515198</v>
      </c>
      <c r="I34" s="12">
        <f t="shared" si="4"/>
        <v>175.51734394851658</v>
      </c>
      <c r="J34" s="12">
        <f t="shared" si="6"/>
        <v>41.84211575385639</v>
      </c>
      <c r="K34" s="12">
        <f t="shared" si="6"/>
        <v>435.05968769917155</v>
      </c>
      <c r="L34" s="12">
        <f t="shared" si="6"/>
        <v>387.23120890852982</v>
      </c>
      <c r="M34" s="12">
        <f t="shared" si="6"/>
        <v>223.79286775403449</v>
      </c>
      <c r="N34" s="12">
        <f t="shared" si="6"/>
        <v>525.89882663862659</v>
      </c>
      <c r="O34" s="12">
        <f t="shared" si="6"/>
        <v>49.243708440821017</v>
      </c>
      <c r="P34" s="12">
        <f t="shared" si="6"/>
        <v>147.26520000000002</v>
      </c>
      <c r="Q34" s="12">
        <f t="shared" si="6"/>
        <v>24.90153371220757</v>
      </c>
      <c r="R34" s="12">
        <f t="shared" si="6"/>
        <v>46.093009657983345</v>
      </c>
      <c r="S34" s="12">
        <f t="shared" si="6"/>
        <v>153.79560338209936</v>
      </c>
      <c r="T34" s="12">
        <f t="shared" si="5"/>
        <v>94.938663642262682</v>
      </c>
      <c r="U34" s="12">
        <f t="shared" si="5"/>
        <v>193.42251849617477</v>
      </c>
      <c r="V34" s="12">
        <f t="shared" si="5"/>
        <v>11.927620000000001</v>
      </c>
      <c r="W34" s="12">
        <f t="shared" si="5"/>
        <v>50.258277563070315</v>
      </c>
      <c r="X34" s="12">
        <f t="shared" si="5"/>
        <v>446.77074237025613</v>
      </c>
      <c r="Y34" s="12">
        <f t="shared" si="5"/>
        <v>18.257440000000003</v>
      </c>
      <c r="Z34" s="12">
        <f t="shared" si="5"/>
        <v>896.84291500000006</v>
      </c>
      <c r="AA34" s="12">
        <f t="shared" si="5"/>
        <v>3923.0592829676107</v>
      </c>
    </row>
    <row r="35" spans="1:27" ht="14.2" customHeight="1" x14ac:dyDescent="0.45">
      <c r="A35">
        <v>25</v>
      </c>
      <c r="B35" s="5">
        <v>2046</v>
      </c>
      <c r="C35" s="60">
        <f t="shared" si="7"/>
        <v>0.09</v>
      </c>
      <c r="D35" s="56"/>
      <c r="E35" s="56"/>
      <c r="F35" s="13">
        <f t="shared" si="2"/>
        <v>3406.2500000000005</v>
      </c>
      <c r="G35" s="13">
        <f t="shared" si="1"/>
        <v>4208.9530696768543</v>
      </c>
      <c r="H35" s="13">
        <f t="shared" si="3"/>
        <v>1122.0866854011147</v>
      </c>
      <c r="I35" s="12">
        <f t="shared" si="4"/>
        <v>177.71844394229734</v>
      </c>
      <c r="J35" s="12">
        <f t="shared" si="6"/>
        <v>42.366842704787246</v>
      </c>
      <c r="K35" s="12">
        <f t="shared" si="6"/>
        <v>440.51561504142779</v>
      </c>
      <c r="L35" s="12">
        <f t="shared" si="6"/>
        <v>392.08733647031818</v>
      </c>
      <c r="M35" s="12">
        <f t="shared" si="6"/>
        <v>226.59937375931037</v>
      </c>
      <c r="N35" s="12">
        <f t="shared" si="6"/>
        <v>532.49393500799158</v>
      </c>
      <c r="O35" s="12">
        <f t="shared" si="6"/>
        <v>49.861256108216359</v>
      </c>
      <c r="P35" s="12">
        <f t="shared" si="6"/>
        <v>149.11200000000002</v>
      </c>
      <c r="Q35" s="12">
        <f t="shared" si="6"/>
        <v>25.213814905997449</v>
      </c>
      <c r="R35" s="12">
        <f t="shared" si="6"/>
        <v>46.671045543150811</v>
      </c>
      <c r="S35" s="12">
        <f t="shared" si="6"/>
        <v>155.72429882627804</v>
      </c>
      <c r="T35" s="12">
        <f t="shared" si="5"/>
        <v>96.129255336801052</v>
      </c>
      <c r="U35" s="12">
        <f t="shared" si="5"/>
        <v>195.84816085539296</v>
      </c>
      <c r="V35" s="12">
        <f t="shared" si="5"/>
        <v>12.077200000000001</v>
      </c>
      <c r="W35" s="12">
        <f t="shared" si="5"/>
        <v>50.888548577563071</v>
      </c>
      <c r="X35" s="12">
        <f t="shared" si="5"/>
        <v>452.3735338444767</v>
      </c>
      <c r="Y35" s="12">
        <f t="shared" si="5"/>
        <v>18.486400000000003</v>
      </c>
      <c r="Z35" s="12">
        <f t="shared" si="5"/>
        <v>908.08990000000006</v>
      </c>
      <c r="AA35" s="12">
        <f t="shared" si="5"/>
        <v>3972.2569609240095</v>
      </c>
    </row>
    <row r="36" spans="1:27" ht="14.2" customHeight="1" x14ac:dyDescent="0.45">
      <c r="A36">
        <v>26</v>
      </c>
      <c r="B36" s="5">
        <v>2047</v>
      </c>
      <c r="C36" s="60">
        <f>6*(($D$5-392)/100)*(1/40)*((B36-B35)/20)+C35</f>
        <v>0.10349999999999999</v>
      </c>
      <c r="D36" s="56"/>
      <c r="E36" s="56"/>
      <c r="F36" s="13">
        <f t="shared" si="2"/>
        <v>3448.4374999999995</v>
      </c>
      <c r="G36" s="13">
        <f t="shared" si="1"/>
        <v>4297.3015045355123</v>
      </c>
      <c r="H36" s="13">
        <f t="shared" si="3"/>
        <v>1145.6399540619459</v>
      </c>
      <c r="I36" s="12">
        <f t="shared" si="4"/>
        <v>179.91954393607804</v>
      </c>
      <c r="J36" s="12">
        <f t="shared" si="6"/>
        <v>42.891569655718087</v>
      </c>
      <c r="K36" s="12">
        <f t="shared" si="6"/>
        <v>445.97154238368398</v>
      </c>
      <c r="L36" s="12">
        <f t="shared" si="6"/>
        <v>396.94346403210648</v>
      </c>
      <c r="M36" s="12">
        <f t="shared" si="6"/>
        <v>229.40587976458619</v>
      </c>
      <c r="N36" s="12">
        <f t="shared" si="6"/>
        <v>539.08904337735657</v>
      </c>
      <c r="O36" s="12">
        <f t="shared" si="6"/>
        <v>50.478803775611695</v>
      </c>
      <c r="P36" s="12">
        <f t="shared" si="6"/>
        <v>150.9588</v>
      </c>
      <c r="Q36" s="12">
        <f t="shared" si="6"/>
        <v>25.526096099787321</v>
      </c>
      <c r="R36" s="12">
        <f t="shared" si="6"/>
        <v>47.24908142831827</v>
      </c>
      <c r="S36" s="12">
        <f t="shared" si="6"/>
        <v>157.65299427045667</v>
      </c>
      <c r="T36" s="12">
        <f t="shared" si="5"/>
        <v>97.319847031339407</v>
      </c>
      <c r="U36" s="12">
        <f t="shared" si="5"/>
        <v>198.27380321461109</v>
      </c>
      <c r="V36" s="12">
        <f t="shared" si="5"/>
        <v>12.22678</v>
      </c>
      <c r="W36" s="12">
        <f t="shared" si="5"/>
        <v>51.51881959205582</v>
      </c>
      <c r="X36" s="12">
        <f t="shared" si="5"/>
        <v>457.97632531869726</v>
      </c>
      <c r="Y36" s="12">
        <f t="shared" si="5"/>
        <v>18.71536</v>
      </c>
      <c r="Z36" s="12">
        <f t="shared" si="5"/>
        <v>919.33688499999994</v>
      </c>
      <c r="AA36" s="12">
        <f t="shared" si="5"/>
        <v>4021.4546388804069</v>
      </c>
    </row>
    <row r="37" spans="1:27" ht="14.2" customHeight="1" x14ac:dyDescent="0.45">
      <c r="A37">
        <v>27</v>
      </c>
      <c r="B37" s="5">
        <v>2048</v>
      </c>
      <c r="C37" s="60">
        <f t="shared" si="7"/>
        <v>0.11699999999999999</v>
      </c>
      <c r="D37" s="56"/>
      <c r="E37" s="56"/>
      <c r="F37" s="13">
        <f t="shared" si="2"/>
        <v>3490.625</v>
      </c>
      <c r="G37" s="13">
        <f t="shared" si="1"/>
        <v>4386.8477659274849</v>
      </c>
      <c r="H37" s="13">
        <f t="shared" si="3"/>
        <v>1169.512557526991</v>
      </c>
      <c r="I37" s="12">
        <f t="shared" si="4"/>
        <v>182.1206439298588</v>
      </c>
      <c r="J37" s="12">
        <f t="shared" si="6"/>
        <v>43.416296606648942</v>
      </c>
      <c r="K37" s="12">
        <f t="shared" si="6"/>
        <v>451.42746972594023</v>
      </c>
      <c r="L37" s="12">
        <f t="shared" si="6"/>
        <v>401.79959159389483</v>
      </c>
      <c r="M37" s="12">
        <f t="shared" si="6"/>
        <v>232.21238576986207</v>
      </c>
      <c r="N37" s="12">
        <f t="shared" si="6"/>
        <v>545.68415174672157</v>
      </c>
      <c r="O37" s="12">
        <f t="shared" si="6"/>
        <v>51.096351443007038</v>
      </c>
      <c r="P37" s="12">
        <f t="shared" si="6"/>
        <v>152.8056</v>
      </c>
      <c r="Q37" s="12">
        <f t="shared" si="6"/>
        <v>25.838377293577199</v>
      </c>
      <c r="R37" s="12">
        <f t="shared" si="6"/>
        <v>47.827117313485736</v>
      </c>
      <c r="S37" s="12">
        <f t="shared" si="6"/>
        <v>159.58168971463536</v>
      </c>
      <c r="T37" s="12">
        <f t="shared" si="5"/>
        <v>98.510438725877776</v>
      </c>
      <c r="U37" s="12">
        <f t="shared" si="5"/>
        <v>200.69944557382928</v>
      </c>
      <c r="V37" s="12">
        <f t="shared" si="5"/>
        <v>12.37636</v>
      </c>
      <c r="W37" s="12">
        <f t="shared" si="5"/>
        <v>52.149090606548576</v>
      </c>
      <c r="X37" s="12">
        <f t="shared" si="5"/>
        <v>463.57911679291783</v>
      </c>
      <c r="Y37" s="12">
        <f t="shared" si="5"/>
        <v>18.944320000000001</v>
      </c>
      <c r="Z37" s="12">
        <f t="shared" si="5"/>
        <v>930.58387000000005</v>
      </c>
      <c r="AA37" s="12">
        <f t="shared" si="5"/>
        <v>4070.6523168368058</v>
      </c>
    </row>
    <row r="38" spans="1:27" ht="14.2" customHeight="1" x14ac:dyDescent="0.45">
      <c r="A38">
        <v>28</v>
      </c>
      <c r="B38" s="5">
        <v>2049</v>
      </c>
      <c r="C38" s="60">
        <f t="shared" si="7"/>
        <v>0.1305</v>
      </c>
      <c r="D38" s="56"/>
      <c r="E38" s="56"/>
      <c r="F38" s="13">
        <f t="shared" si="2"/>
        <v>3532.8125</v>
      </c>
      <c r="G38" s="13">
        <f t="shared" si="1"/>
        <v>4477.605833729418</v>
      </c>
      <c r="H38" s="13">
        <f t="shared" si="3"/>
        <v>1193.7082227642611</v>
      </c>
      <c r="I38" s="12">
        <f t="shared" si="4"/>
        <v>184.32174392363956</v>
      </c>
      <c r="J38" s="12">
        <f t="shared" si="6"/>
        <v>43.941023557579797</v>
      </c>
      <c r="K38" s="12">
        <f t="shared" si="6"/>
        <v>456.88339706819647</v>
      </c>
      <c r="L38" s="12">
        <f t="shared" si="6"/>
        <v>406.65571915568319</v>
      </c>
      <c r="M38" s="12">
        <f t="shared" si="6"/>
        <v>235.01889177513794</v>
      </c>
      <c r="N38" s="12">
        <f t="shared" si="6"/>
        <v>552.27926011608668</v>
      </c>
      <c r="O38" s="12">
        <f t="shared" si="6"/>
        <v>51.71389911040238</v>
      </c>
      <c r="P38" s="12">
        <f t="shared" si="6"/>
        <v>154.65240000000003</v>
      </c>
      <c r="Q38" s="12">
        <f t="shared" si="6"/>
        <v>26.150658487367078</v>
      </c>
      <c r="R38" s="12">
        <f t="shared" si="6"/>
        <v>48.405153198653203</v>
      </c>
      <c r="S38" s="12">
        <f t="shared" si="6"/>
        <v>161.51038515881405</v>
      </c>
      <c r="T38" s="12">
        <f t="shared" si="5"/>
        <v>99.701030420416132</v>
      </c>
      <c r="U38" s="12">
        <f t="shared" si="5"/>
        <v>203.12508793304747</v>
      </c>
      <c r="V38" s="12">
        <f t="shared" si="5"/>
        <v>12.52594</v>
      </c>
      <c r="W38" s="12">
        <f t="shared" si="5"/>
        <v>52.779361621041332</v>
      </c>
      <c r="X38" s="12">
        <f t="shared" si="5"/>
        <v>469.18190826713845</v>
      </c>
      <c r="Y38" s="12">
        <f t="shared" si="5"/>
        <v>19.173280000000002</v>
      </c>
      <c r="Z38" s="12">
        <f t="shared" si="5"/>
        <v>941.83085500000004</v>
      </c>
      <c r="AA38" s="12">
        <f t="shared" si="5"/>
        <v>4119.8499947932041</v>
      </c>
    </row>
    <row r="39" spans="1:27" ht="14.2" customHeight="1" x14ac:dyDescent="0.45">
      <c r="A39">
        <v>29</v>
      </c>
      <c r="B39" s="5">
        <v>2050</v>
      </c>
      <c r="C39" s="60">
        <f t="shared" si="7"/>
        <v>0.14400000000000002</v>
      </c>
      <c r="D39" s="56"/>
      <c r="E39" s="56"/>
      <c r="F39" s="13">
        <f t="shared" si="2"/>
        <v>3575.0000000000005</v>
      </c>
      <c r="G39" s="13">
        <f t="shared" si="1"/>
        <v>4569.5898389328977</v>
      </c>
      <c r="H39" s="13">
        <f t="shared" si="3"/>
        <v>1218.2307170282836</v>
      </c>
      <c r="I39" s="12">
        <f t="shared" si="4"/>
        <v>186.52284391742032</v>
      </c>
      <c r="J39" s="12">
        <f t="shared" si="6"/>
        <v>44.465750508510652</v>
      </c>
      <c r="K39" s="12">
        <f t="shared" si="6"/>
        <v>462.33932441045272</v>
      </c>
      <c r="L39" s="12">
        <f t="shared" si="6"/>
        <v>411.51184671747154</v>
      </c>
      <c r="M39" s="12">
        <f t="shared" si="6"/>
        <v>237.82539778041382</v>
      </c>
      <c r="N39" s="12">
        <f t="shared" si="6"/>
        <v>558.87436848545178</v>
      </c>
      <c r="O39" s="12">
        <f t="shared" si="6"/>
        <v>52.331446777797723</v>
      </c>
      <c r="P39" s="12">
        <f t="shared" si="6"/>
        <v>156.49920000000003</v>
      </c>
      <c r="Q39" s="12">
        <f t="shared" si="6"/>
        <v>26.462939681156957</v>
      </c>
      <c r="R39" s="12">
        <f t="shared" si="6"/>
        <v>48.983189083820669</v>
      </c>
      <c r="S39" s="12">
        <f t="shared" si="6"/>
        <v>163.43908060299273</v>
      </c>
      <c r="T39" s="12">
        <f t="shared" si="5"/>
        <v>100.8916221149545</v>
      </c>
      <c r="U39" s="12">
        <f t="shared" si="5"/>
        <v>205.55073029226565</v>
      </c>
      <c r="V39" s="12">
        <f t="shared" si="5"/>
        <v>12.675520000000002</v>
      </c>
      <c r="W39" s="12">
        <f t="shared" si="5"/>
        <v>53.409632635534088</v>
      </c>
      <c r="X39" s="12">
        <f t="shared" si="5"/>
        <v>474.78469974135908</v>
      </c>
      <c r="Y39" s="12">
        <f t="shared" si="5"/>
        <v>19.402240000000003</v>
      </c>
      <c r="Z39" s="12">
        <f t="shared" si="5"/>
        <v>953.07784000000015</v>
      </c>
      <c r="AA39" s="12">
        <f t="shared" si="5"/>
        <v>4169.0476727496025</v>
      </c>
    </row>
    <row r="40" spans="1:27" ht="14.2" customHeight="1" x14ac:dyDescent="0.45">
      <c r="A40">
        <v>30</v>
      </c>
      <c r="B40" s="5">
        <v>2051</v>
      </c>
      <c r="C40" s="60">
        <f t="shared" si="7"/>
        <v>0.15750000000000003</v>
      </c>
      <c r="D40" s="56"/>
      <c r="E40" s="56"/>
      <c r="F40" s="13">
        <f t="shared" si="2"/>
        <v>3617.1875</v>
      </c>
      <c r="G40" s="13">
        <f t="shared" si="1"/>
        <v>4662.8140652033462</v>
      </c>
      <c r="H40" s="13">
        <f t="shared" si="3"/>
        <v>1243.0838482756992</v>
      </c>
      <c r="I40" s="12">
        <f t="shared" si="4"/>
        <v>188.72394391120105</v>
      </c>
      <c r="J40" s="12">
        <f t="shared" si="6"/>
        <v>44.990477459441493</v>
      </c>
      <c r="K40" s="12">
        <f t="shared" si="6"/>
        <v>467.79525175270885</v>
      </c>
      <c r="L40" s="12">
        <f t="shared" si="6"/>
        <v>416.36797427925984</v>
      </c>
      <c r="M40" s="12">
        <f t="shared" si="6"/>
        <v>240.63190378568967</v>
      </c>
      <c r="N40" s="12">
        <f t="shared" si="6"/>
        <v>565.46947685481666</v>
      </c>
      <c r="O40" s="12">
        <f t="shared" si="6"/>
        <v>52.948994445193051</v>
      </c>
      <c r="P40" s="12">
        <f t="shared" si="6"/>
        <v>158.346</v>
      </c>
      <c r="Q40" s="12">
        <f t="shared" si="6"/>
        <v>26.775220874946829</v>
      </c>
      <c r="R40" s="12">
        <f t="shared" si="6"/>
        <v>49.561224968988128</v>
      </c>
      <c r="S40" s="12">
        <f t="shared" si="6"/>
        <v>165.36777604717139</v>
      </c>
      <c r="T40" s="12">
        <f t="shared" si="5"/>
        <v>102.08221380949286</v>
      </c>
      <c r="U40" s="12">
        <f t="shared" si="5"/>
        <v>207.97637265148379</v>
      </c>
      <c r="V40" s="12">
        <f t="shared" si="5"/>
        <v>12.825099999999999</v>
      </c>
      <c r="W40" s="12">
        <f t="shared" si="5"/>
        <v>54.039903650026837</v>
      </c>
      <c r="X40" s="12">
        <f t="shared" si="5"/>
        <v>480.38749121557959</v>
      </c>
      <c r="Y40" s="12">
        <f t="shared" si="5"/>
        <v>19.6312</v>
      </c>
      <c r="Z40" s="12">
        <f t="shared" si="5"/>
        <v>964.32482500000003</v>
      </c>
      <c r="AA40" s="12">
        <f t="shared" si="5"/>
        <v>4218.245350706</v>
      </c>
    </row>
    <row r="41" spans="1:27" ht="14.2" customHeight="1" x14ac:dyDescent="0.45">
      <c r="A41">
        <v>31</v>
      </c>
      <c r="B41" s="5">
        <v>2052</v>
      </c>
      <c r="C41" s="60">
        <f t="shared" si="7"/>
        <v>0.17100000000000004</v>
      </c>
      <c r="D41" s="56"/>
      <c r="E41" s="56"/>
      <c r="F41" s="13">
        <f t="shared" si="2"/>
        <v>3659.375</v>
      </c>
      <c r="G41" s="13">
        <f t="shared" si="1"/>
        <v>4757.2929504545318</v>
      </c>
      <c r="H41" s="13">
        <f t="shared" si="3"/>
        <v>1268.2714655850161</v>
      </c>
      <c r="I41" s="12">
        <f t="shared" si="4"/>
        <v>190.92504390498181</v>
      </c>
      <c r="J41" s="12">
        <f t="shared" si="6"/>
        <v>45.515204410372348</v>
      </c>
      <c r="K41" s="12">
        <f t="shared" si="6"/>
        <v>473.2511790949651</v>
      </c>
      <c r="L41" s="12">
        <f t="shared" si="6"/>
        <v>421.2241018410482</v>
      </c>
      <c r="M41" s="12">
        <f t="shared" si="6"/>
        <v>243.43840979096555</v>
      </c>
      <c r="N41" s="12">
        <f t="shared" si="6"/>
        <v>572.06458522418177</v>
      </c>
      <c r="O41" s="12">
        <f t="shared" si="6"/>
        <v>53.566542112588401</v>
      </c>
      <c r="P41" s="12">
        <f t="shared" si="6"/>
        <v>160.19280000000001</v>
      </c>
      <c r="Q41" s="12">
        <f t="shared" si="6"/>
        <v>27.087502068736708</v>
      </c>
      <c r="R41" s="12">
        <f t="shared" si="6"/>
        <v>50.139260854155594</v>
      </c>
      <c r="S41" s="12">
        <f t="shared" si="6"/>
        <v>167.29647149135008</v>
      </c>
      <c r="T41" s="12">
        <f t="shared" si="6"/>
        <v>103.27280550403123</v>
      </c>
      <c r="U41" s="12">
        <f t="shared" si="6"/>
        <v>210.40201501070197</v>
      </c>
      <c r="V41" s="12">
        <f t="shared" si="6"/>
        <v>12.974680000000001</v>
      </c>
      <c r="W41" s="12">
        <f t="shared" si="6"/>
        <v>54.670174664519593</v>
      </c>
      <c r="X41" s="12">
        <f t="shared" si="6"/>
        <v>485.99028268980021</v>
      </c>
      <c r="Y41" s="12">
        <f t="shared" si="6"/>
        <v>19.86016</v>
      </c>
      <c r="Z41" s="12">
        <f t="shared" ref="Z41:AA56" si="8">Z$10*(1+$C41)</f>
        <v>975.57181000000003</v>
      </c>
      <c r="AA41" s="12">
        <f t="shared" si="8"/>
        <v>4267.4430286623992</v>
      </c>
    </row>
    <row r="42" spans="1:27" ht="14.2" customHeight="1" x14ac:dyDescent="0.45">
      <c r="A42">
        <v>32</v>
      </c>
      <c r="B42" s="5">
        <v>2053</v>
      </c>
      <c r="C42" s="60">
        <f t="shared" si="7"/>
        <v>0.18450000000000005</v>
      </c>
      <c r="D42" s="56"/>
      <c r="E42" s="56"/>
      <c r="F42" s="13">
        <f t="shared" si="2"/>
        <v>3701.5625000000005</v>
      </c>
      <c r="G42" s="13">
        <f t="shared" si="1"/>
        <v>4853.0410884387766</v>
      </c>
      <c r="H42" s="13">
        <f t="shared" si="3"/>
        <v>1293.7974595805533</v>
      </c>
      <c r="I42" s="12">
        <f t="shared" si="4"/>
        <v>193.12614389876256</v>
      </c>
      <c r="J42" s="12">
        <f t="shared" ref="J42:Y57" si="9">J$10*(1+$C42)</f>
        <v>46.039931361303204</v>
      </c>
      <c r="K42" s="12">
        <f t="shared" si="9"/>
        <v>478.70710643722134</v>
      </c>
      <c r="L42" s="12">
        <f t="shared" si="9"/>
        <v>426.08022940283661</v>
      </c>
      <c r="M42" s="12">
        <f t="shared" si="9"/>
        <v>246.2449157962414</v>
      </c>
      <c r="N42" s="12">
        <f t="shared" si="9"/>
        <v>578.65969359354688</v>
      </c>
      <c r="O42" s="12">
        <f t="shared" si="9"/>
        <v>54.184089779983744</v>
      </c>
      <c r="P42" s="12">
        <f t="shared" si="9"/>
        <v>162.03960000000004</v>
      </c>
      <c r="Q42" s="12">
        <f t="shared" si="9"/>
        <v>27.399783262526586</v>
      </c>
      <c r="R42" s="12">
        <f t="shared" si="9"/>
        <v>50.717296739323061</v>
      </c>
      <c r="S42" s="12">
        <f t="shared" si="9"/>
        <v>169.22516693552873</v>
      </c>
      <c r="T42" s="12">
        <f t="shared" si="9"/>
        <v>104.46339719856958</v>
      </c>
      <c r="U42" s="12">
        <f t="shared" si="9"/>
        <v>212.82765736992016</v>
      </c>
      <c r="V42" s="12">
        <f t="shared" si="9"/>
        <v>13.124260000000001</v>
      </c>
      <c r="W42" s="12">
        <f t="shared" si="9"/>
        <v>55.300445679012348</v>
      </c>
      <c r="X42" s="12">
        <f t="shared" si="9"/>
        <v>491.59307416402083</v>
      </c>
      <c r="Y42" s="12">
        <f t="shared" si="9"/>
        <v>20.089120000000001</v>
      </c>
      <c r="Z42" s="12">
        <f t="shared" si="8"/>
        <v>986.81879500000014</v>
      </c>
      <c r="AA42" s="12">
        <f t="shared" si="8"/>
        <v>4316.6407066187976</v>
      </c>
    </row>
    <row r="43" spans="1:27" ht="14.2" customHeight="1" x14ac:dyDescent="0.45">
      <c r="A43">
        <v>33</v>
      </c>
      <c r="B43" s="5">
        <v>2054</v>
      </c>
      <c r="C43" s="60">
        <f t="shared" si="7"/>
        <v>0.19800000000000006</v>
      </c>
      <c r="D43" s="56"/>
      <c r="E43" s="56"/>
      <c r="F43" s="13">
        <f t="shared" si="2"/>
        <v>3743.75</v>
      </c>
      <c r="G43" s="13">
        <f t="shared" si="1"/>
        <v>4950.0732303530822</v>
      </c>
      <c r="H43" s="13">
        <f t="shared" si="3"/>
        <v>1319.6657628606258</v>
      </c>
      <c r="I43" s="12">
        <f t="shared" si="4"/>
        <v>195.32724389254329</v>
      </c>
      <c r="J43" s="12">
        <f t="shared" si="9"/>
        <v>46.564658312234045</v>
      </c>
      <c r="K43" s="12">
        <f t="shared" si="9"/>
        <v>484.16303377947747</v>
      </c>
      <c r="L43" s="12">
        <f t="shared" si="9"/>
        <v>430.93635696462485</v>
      </c>
      <c r="M43" s="12">
        <f t="shared" si="9"/>
        <v>249.05142180151725</v>
      </c>
      <c r="N43" s="12">
        <f t="shared" si="9"/>
        <v>585.25480196291176</v>
      </c>
      <c r="O43" s="12">
        <f t="shared" si="9"/>
        <v>54.801637447379072</v>
      </c>
      <c r="P43" s="12">
        <f t="shared" si="9"/>
        <v>163.88640000000001</v>
      </c>
      <c r="Q43" s="12">
        <f t="shared" si="9"/>
        <v>27.712064456316458</v>
      </c>
      <c r="R43" s="12">
        <f t="shared" si="9"/>
        <v>51.29533262449052</v>
      </c>
      <c r="S43" s="12">
        <f t="shared" si="9"/>
        <v>171.15386237970739</v>
      </c>
      <c r="T43" s="12">
        <f t="shared" si="9"/>
        <v>105.65398889310794</v>
      </c>
      <c r="U43" s="12">
        <f t="shared" si="9"/>
        <v>215.25329972913829</v>
      </c>
      <c r="V43" s="12">
        <f t="shared" si="9"/>
        <v>13.27384</v>
      </c>
      <c r="W43" s="12">
        <f t="shared" si="9"/>
        <v>55.930716693505097</v>
      </c>
      <c r="X43" s="12">
        <f t="shared" si="9"/>
        <v>497.19586563824134</v>
      </c>
      <c r="Y43" s="12">
        <f t="shared" si="9"/>
        <v>20.318080000000002</v>
      </c>
      <c r="Z43" s="12">
        <f t="shared" si="8"/>
        <v>998.06578000000002</v>
      </c>
      <c r="AA43" s="12">
        <f t="shared" si="8"/>
        <v>4365.8383845751951</v>
      </c>
    </row>
    <row r="44" spans="1:27" ht="14.2" customHeight="1" x14ac:dyDescent="0.45">
      <c r="A44">
        <v>34</v>
      </c>
      <c r="B44" s="5">
        <v>2055</v>
      </c>
      <c r="C44" s="60">
        <f t="shared" si="7"/>
        <v>0.21150000000000008</v>
      </c>
      <c r="D44" s="56"/>
      <c r="E44" s="56"/>
      <c r="F44" s="13">
        <f t="shared" si="2"/>
        <v>3785.9375</v>
      </c>
      <c r="G44" s="13">
        <f t="shared" si="1"/>
        <v>5048.4042864612911</v>
      </c>
      <c r="H44" s="13">
        <f t="shared" si="3"/>
        <v>1345.8803504300054</v>
      </c>
      <c r="I44" s="12">
        <f t="shared" si="4"/>
        <v>197.52834388632405</v>
      </c>
      <c r="J44" s="12">
        <f t="shared" si="9"/>
        <v>47.0893852631649</v>
      </c>
      <c r="K44" s="12">
        <f t="shared" si="9"/>
        <v>489.61896112173372</v>
      </c>
      <c r="L44" s="12">
        <f t="shared" si="9"/>
        <v>435.79248452641326</v>
      </c>
      <c r="M44" s="12">
        <f t="shared" si="9"/>
        <v>251.85792780679313</v>
      </c>
      <c r="N44" s="12">
        <f t="shared" si="9"/>
        <v>591.84991033227686</v>
      </c>
      <c r="O44" s="12">
        <f t="shared" si="9"/>
        <v>55.419185114774415</v>
      </c>
      <c r="P44" s="12">
        <f t="shared" si="9"/>
        <v>165.73320000000001</v>
      </c>
      <c r="Q44" s="12">
        <f t="shared" si="9"/>
        <v>28.024345650106337</v>
      </c>
      <c r="R44" s="12">
        <f t="shared" si="9"/>
        <v>51.873368509657986</v>
      </c>
      <c r="S44" s="12">
        <f t="shared" si="9"/>
        <v>173.08255782388608</v>
      </c>
      <c r="T44" s="12">
        <f t="shared" si="9"/>
        <v>106.84458058764631</v>
      </c>
      <c r="U44" s="12">
        <f t="shared" si="9"/>
        <v>217.67894208835648</v>
      </c>
      <c r="V44" s="12">
        <f t="shared" si="9"/>
        <v>13.42342</v>
      </c>
      <c r="W44" s="12">
        <f t="shared" si="9"/>
        <v>56.560987707997853</v>
      </c>
      <c r="X44" s="12">
        <f t="shared" si="9"/>
        <v>502.79865711246197</v>
      </c>
      <c r="Y44" s="12">
        <f t="shared" si="9"/>
        <v>20.547040000000003</v>
      </c>
      <c r="Z44" s="12">
        <f t="shared" si="8"/>
        <v>1009.312765</v>
      </c>
      <c r="AA44" s="12">
        <f t="shared" si="8"/>
        <v>4415.0360625315934</v>
      </c>
    </row>
    <row r="45" spans="1:27" ht="14.2" customHeight="1" x14ac:dyDescent="0.45">
      <c r="A45">
        <v>35</v>
      </c>
      <c r="B45" s="5">
        <v>2056</v>
      </c>
      <c r="C45" s="60">
        <f t="shared" si="7"/>
        <v>0.22500000000000009</v>
      </c>
      <c r="D45" s="56"/>
      <c r="E45" s="56"/>
      <c r="F45" s="13">
        <f t="shared" si="2"/>
        <v>3828.1250000000005</v>
      </c>
      <c r="G45" s="13">
        <f t="shared" si="1"/>
        <v>5148.0493277324476</v>
      </c>
      <c r="H45" s="13">
        <f t="shared" si="3"/>
        <v>1372.4452401366975</v>
      </c>
      <c r="I45" s="12">
        <f t="shared" si="4"/>
        <v>199.72944388010481</v>
      </c>
      <c r="J45" s="12">
        <f t="shared" si="9"/>
        <v>47.614112214095755</v>
      </c>
      <c r="K45" s="12">
        <f t="shared" si="9"/>
        <v>495.07488846398996</v>
      </c>
      <c r="L45" s="12">
        <f t="shared" si="9"/>
        <v>440.64861208820162</v>
      </c>
      <c r="M45" s="12">
        <f t="shared" si="9"/>
        <v>254.66443381206901</v>
      </c>
      <c r="N45" s="12">
        <f t="shared" si="9"/>
        <v>598.44501870164197</v>
      </c>
      <c r="O45" s="12">
        <f t="shared" si="9"/>
        <v>56.036732782169764</v>
      </c>
      <c r="P45" s="12">
        <f t="shared" si="9"/>
        <v>167.58</v>
      </c>
      <c r="Q45" s="12">
        <f t="shared" si="9"/>
        <v>28.336626843896216</v>
      </c>
      <c r="R45" s="12">
        <f t="shared" si="9"/>
        <v>52.451404394825452</v>
      </c>
      <c r="S45" s="12">
        <f t="shared" si="9"/>
        <v>175.01125326806476</v>
      </c>
      <c r="T45" s="12">
        <f t="shared" si="9"/>
        <v>108.03517228218467</v>
      </c>
      <c r="U45" s="12">
        <f t="shared" si="9"/>
        <v>220.10458444757467</v>
      </c>
      <c r="V45" s="12">
        <f t="shared" si="9"/>
        <v>13.573</v>
      </c>
      <c r="W45" s="12">
        <f t="shared" si="9"/>
        <v>57.191258722490609</v>
      </c>
      <c r="X45" s="12">
        <f t="shared" si="9"/>
        <v>508.40144858668253</v>
      </c>
      <c r="Y45" s="12">
        <f t="shared" si="9"/>
        <v>20.776000000000003</v>
      </c>
      <c r="Z45" s="12">
        <f t="shared" si="8"/>
        <v>1020.5597500000001</v>
      </c>
      <c r="AA45" s="12">
        <f t="shared" si="8"/>
        <v>4464.2337404879918</v>
      </c>
    </row>
    <row r="46" spans="1:27" ht="14.2" customHeight="1" x14ac:dyDescent="0.45">
      <c r="A46">
        <v>36</v>
      </c>
      <c r="B46" s="5">
        <v>2057</v>
      </c>
      <c r="C46" s="60">
        <f t="shared" si="7"/>
        <v>0.2385000000000001</v>
      </c>
      <c r="D46" s="56"/>
      <c r="E46" s="56"/>
      <c r="F46" s="13">
        <f t="shared" si="2"/>
        <v>3870.3125000000005</v>
      </c>
      <c r="G46" s="13">
        <f t="shared" si="1"/>
        <v>5249.0235874955169</v>
      </c>
      <c r="H46" s="13">
        <f t="shared" si="3"/>
        <v>1399.3644931130848</v>
      </c>
      <c r="I46" s="12">
        <f t="shared" si="4"/>
        <v>201.93054387388557</v>
      </c>
      <c r="J46" s="12">
        <f t="shared" si="9"/>
        <v>48.13883916502661</v>
      </c>
      <c r="K46" s="12">
        <f t="shared" si="9"/>
        <v>500.53081580624621</v>
      </c>
      <c r="L46" s="12">
        <f t="shared" si="9"/>
        <v>445.50473964998997</v>
      </c>
      <c r="M46" s="12">
        <f t="shared" si="9"/>
        <v>257.47093981734486</v>
      </c>
      <c r="N46" s="12">
        <f t="shared" si="9"/>
        <v>605.04012707100696</v>
      </c>
      <c r="O46" s="12">
        <f t="shared" si="9"/>
        <v>56.654280449565107</v>
      </c>
      <c r="P46" s="12">
        <f t="shared" si="9"/>
        <v>169.42680000000004</v>
      </c>
      <c r="Q46" s="12">
        <f t="shared" si="9"/>
        <v>28.648908037686091</v>
      </c>
      <c r="R46" s="12">
        <f t="shared" si="9"/>
        <v>53.029440279992919</v>
      </c>
      <c r="S46" s="12">
        <f t="shared" si="9"/>
        <v>176.93994871224345</v>
      </c>
      <c r="T46" s="12">
        <f t="shared" si="9"/>
        <v>109.22576397672304</v>
      </c>
      <c r="U46" s="12">
        <f t="shared" si="9"/>
        <v>222.53022680679283</v>
      </c>
      <c r="V46" s="12">
        <f t="shared" si="9"/>
        <v>13.722580000000002</v>
      </c>
      <c r="W46" s="12">
        <f t="shared" si="9"/>
        <v>57.821529736983365</v>
      </c>
      <c r="X46" s="12">
        <f t="shared" si="9"/>
        <v>514.00424006090316</v>
      </c>
      <c r="Y46" s="12">
        <f t="shared" si="9"/>
        <v>21.004960000000004</v>
      </c>
      <c r="Z46" s="12">
        <f t="shared" si="8"/>
        <v>1031.8067350000001</v>
      </c>
      <c r="AA46" s="12">
        <f t="shared" si="8"/>
        <v>4513.4314184443911</v>
      </c>
    </row>
    <row r="47" spans="1:27" ht="14.2" customHeight="1" x14ac:dyDescent="0.45">
      <c r="A47">
        <v>37</v>
      </c>
      <c r="B47" s="5">
        <v>2058</v>
      </c>
      <c r="C47" s="60">
        <f t="shared" si="7"/>
        <v>0.25200000000000011</v>
      </c>
      <c r="D47" s="56"/>
      <c r="E47" s="56"/>
      <c r="F47" s="13">
        <f t="shared" si="2"/>
        <v>3912.5000000000009</v>
      </c>
      <c r="G47" s="13">
        <f t="shared" si="1"/>
        <v>5351.3424631106291</v>
      </c>
      <c r="H47" s="13">
        <f t="shared" si="3"/>
        <v>1426.6422142214708</v>
      </c>
      <c r="I47" s="12">
        <f t="shared" si="4"/>
        <v>204.13164386766633</v>
      </c>
      <c r="J47" s="12">
        <f t="shared" si="9"/>
        <v>48.663566115957465</v>
      </c>
      <c r="K47" s="12">
        <f t="shared" si="9"/>
        <v>505.98674314850246</v>
      </c>
      <c r="L47" s="12">
        <f t="shared" si="9"/>
        <v>450.36086721177833</v>
      </c>
      <c r="M47" s="12">
        <f t="shared" si="9"/>
        <v>260.27744582262073</v>
      </c>
      <c r="N47" s="12">
        <f t="shared" si="9"/>
        <v>611.63523544037207</v>
      </c>
      <c r="O47" s="12">
        <f t="shared" si="9"/>
        <v>57.27182811696045</v>
      </c>
      <c r="P47" s="12">
        <f t="shared" si="9"/>
        <v>171.27360000000004</v>
      </c>
      <c r="Q47" s="12">
        <f t="shared" si="9"/>
        <v>28.96118923147597</v>
      </c>
      <c r="R47" s="12">
        <f t="shared" si="9"/>
        <v>53.607476165160385</v>
      </c>
      <c r="S47" s="12">
        <f t="shared" si="9"/>
        <v>178.86864415642214</v>
      </c>
      <c r="T47" s="12">
        <f t="shared" si="9"/>
        <v>110.4163556712614</v>
      </c>
      <c r="U47" s="12">
        <f t="shared" si="9"/>
        <v>224.95586916601101</v>
      </c>
      <c r="V47" s="12">
        <f t="shared" si="9"/>
        <v>13.872160000000003</v>
      </c>
      <c r="W47" s="12">
        <f t="shared" si="9"/>
        <v>58.451800751476121</v>
      </c>
      <c r="X47" s="12">
        <f t="shared" si="9"/>
        <v>519.60703153512372</v>
      </c>
      <c r="Y47" s="12">
        <f t="shared" si="9"/>
        <v>21.233920000000005</v>
      </c>
      <c r="Z47" s="12">
        <f t="shared" si="8"/>
        <v>1043.0537200000001</v>
      </c>
      <c r="AA47" s="12">
        <f t="shared" si="8"/>
        <v>4562.6290964007894</v>
      </c>
    </row>
    <row r="48" spans="1:27" ht="14.2" customHeight="1" x14ac:dyDescent="0.45">
      <c r="A48">
        <v>38</v>
      </c>
      <c r="B48" s="5">
        <v>2059</v>
      </c>
      <c r="C48" s="60">
        <f t="shared" si="7"/>
        <v>0.26550000000000012</v>
      </c>
      <c r="D48" s="56"/>
      <c r="E48" s="56"/>
      <c r="F48" s="13">
        <f t="shared" si="2"/>
        <v>3954.6875</v>
      </c>
      <c r="G48" s="13">
        <f t="shared" si="1"/>
        <v>5455.0215176570009</v>
      </c>
      <c r="H48" s="13">
        <f t="shared" si="3"/>
        <v>1454.2825525040719</v>
      </c>
      <c r="I48" s="12">
        <f t="shared" si="4"/>
        <v>206.33274386144703</v>
      </c>
      <c r="J48" s="12">
        <f t="shared" si="9"/>
        <v>49.188293066888306</v>
      </c>
      <c r="K48" s="12">
        <f t="shared" si="9"/>
        <v>511.44267049075859</v>
      </c>
      <c r="L48" s="12">
        <f t="shared" si="9"/>
        <v>455.21699477356663</v>
      </c>
      <c r="M48" s="12">
        <f t="shared" si="9"/>
        <v>263.08395182789656</v>
      </c>
      <c r="N48" s="12">
        <f t="shared" si="9"/>
        <v>618.23034380973706</v>
      </c>
      <c r="O48" s="12">
        <f t="shared" si="9"/>
        <v>57.889375784355778</v>
      </c>
      <c r="P48" s="12">
        <f t="shared" si="9"/>
        <v>173.12040000000002</v>
      </c>
      <c r="Q48" s="12">
        <f t="shared" si="9"/>
        <v>29.273470425265845</v>
      </c>
      <c r="R48" s="12">
        <f t="shared" si="9"/>
        <v>54.185512050327844</v>
      </c>
      <c r="S48" s="12">
        <f t="shared" si="9"/>
        <v>180.79733960060076</v>
      </c>
      <c r="T48" s="12">
        <f t="shared" si="9"/>
        <v>111.60694736579975</v>
      </c>
      <c r="U48" s="12">
        <f t="shared" si="9"/>
        <v>227.38151152522917</v>
      </c>
      <c r="V48" s="12">
        <f t="shared" si="9"/>
        <v>14.021740000000001</v>
      </c>
      <c r="W48" s="12">
        <f t="shared" si="9"/>
        <v>59.08207176596887</v>
      </c>
      <c r="X48" s="12">
        <f t="shared" si="9"/>
        <v>525.20982300934429</v>
      </c>
      <c r="Y48" s="12">
        <f t="shared" si="9"/>
        <v>21.462880000000002</v>
      </c>
      <c r="Z48" s="12">
        <f t="shared" si="8"/>
        <v>1054.3007050000001</v>
      </c>
      <c r="AA48" s="12">
        <f t="shared" si="8"/>
        <v>4611.8267743571869</v>
      </c>
    </row>
    <row r="49" spans="1:27" ht="14.2" customHeight="1" x14ac:dyDescent="0.45">
      <c r="A49">
        <v>39</v>
      </c>
      <c r="B49" s="5">
        <v>2060</v>
      </c>
      <c r="C49" s="60">
        <f t="shared" si="7"/>
        <v>0.27900000000000014</v>
      </c>
      <c r="D49" s="56"/>
      <c r="E49" s="56"/>
      <c r="F49" s="13">
        <f t="shared" si="2"/>
        <v>3996.8750000000005</v>
      </c>
      <c r="G49" s="13">
        <f t="shared" si="1"/>
        <v>5560.0764816377023</v>
      </c>
      <c r="H49" s="13">
        <f t="shared" si="3"/>
        <v>1482.2897016374995</v>
      </c>
      <c r="I49" s="12">
        <f t="shared" si="4"/>
        <v>208.53384385522779</v>
      </c>
      <c r="J49" s="12">
        <f t="shared" si="9"/>
        <v>49.713020017819161</v>
      </c>
      <c r="K49" s="12">
        <f t="shared" si="9"/>
        <v>516.89859783301483</v>
      </c>
      <c r="L49" s="12">
        <f t="shared" si="9"/>
        <v>460.07312233535498</v>
      </c>
      <c r="M49" s="12">
        <f t="shared" si="9"/>
        <v>265.89045783317243</v>
      </c>
      <c r="N49" s="12">
        <f t="shared" si="9"/>
        <v>624.82545217910206</v>
      </c>
      <c r="O49" s="12">
        <f t="shared" si="9"/>
        <v>58.506923451751121</v>
      </c>
      <c r="P49" s="12">
        <f t="shared" si="9"/>
        <v>174.96720000000002</v>
      </c>
      <c r="Q49" s="12">
        <f t="shared" si="9"/>
        <v>29.585751619055721</v>
      </c>
      <c r="R49" s="12">
        <f t="shared" si="9"/>
        <v>54.763547935495311</v>
      </c>
      <c r="S49" s="12">
        <f t="shared" si="9"/>
        <v>182.72603504477945</v>
      </c>
      <c r="T49" s="12">
        <f t="shared" si="9"/>
        <v>112.79753906033812</v>
      </c>
      <c r="U49" s="12">
        <f t="shared" si="9"/>
        <v>229.80715388444733</v>
      </c>
      <c r="V49" s="12">
        <f t="shared" si="9"/>
        <v>14.171320000000001</v>
      </c>
      <c r="W49" s="12">
        <f t="shared" si="9"/>
        <v>59.712342780461626</v>
      </c>
      <c r="X49" s="12">
        <f t="shared" si="9"/>
        <v>530.81261448356486</v>
      </c>
      <c r="Y49" s="12">
        <f t="shared" si="9"/>
        <v>21.691840000000003</v>
      </c>
      <c r="Z49" s="12">
        <f t="shared" si="8"/>
        <v>1065.5476900000001</v>
      </c>
      <c r="AA49" s="12">
        <f t="shared" si="8"/>
        <v>4661.0244523135852</v>
      </c>
    </row>
    <row r="50" spans="1:27" ht="14.2" customHeight="1" x14ac:dyDescent="0.45">
      <c r="A50" s="28">
        <v>40</v>
      </c>
      <c r="B50" s="5">
        <v>2061</v>
      </c>
      <c r="C50" s="106">
        <f t="shared" si="7"/>
        <v>0.29250000000000015</v>
      </c>
      <c r="D50" s="56"/>
      <c r="E50" s="56"/>
      <c r="F50" s="13">
        <f t="shared" si="2"/>
        <v>4039.0625000000005</v>
      </c>
      <c r="G50" s="13">
        <f t="shared" si="1"/>
        <v>5666.5232547014248</v>
      </c>
      <c r="H50" s="13">
        <f t="shared" si="3"/>
        <v>1510.6679003917773</v>
      </c>
      <c r="I50" s="12">
        <f t="shared" si="4"/>
        <v>210.73494384900854</v>
      </c>
      <c r="J50" s="12">
        <f t="shared" si="9"/>
        <v>50.237746968750017</v>
      </c>
      <c r="K50" s="12">
        <f t="shared" si="9"/>
        <v>522.35452517527108</v>
      </c>
      <c r="L50" s="12">
        <f t="shared" si="9"/>
        <v>464.92924989714339</v>
      </c>
      <c r="M50" s="12">
        <f t="shared" si="9"/>
        <v>268.69696383844831</v>
      </c>
      <c r="N50" s="12">
        <f t="shared" si="9"/>
        <v>631.42056054846717</v>
      </c>
      <c r="O50" s="12">
        <f t="shared" si="9"/>
        <v>59.12447111914647</v>
      </c>
      <c r="P50" s="12">
        <f t="shared" si="9"/>
        <v>176.81400000000005</v>
      </c>
      <c r="Q50" s="12">
        <f t="shared" si="9"/>
        <v>29.898032812845599</v>
      </c>
      <c r="R50" s="12">
        <f t="shared" si="9"/>
        <v>55.341583820662777</v>
      </c>
      <c r="S50" s="12">
        <f t="shared" si="9"/>
        <v>184.65473048895814</v>
      </c>
      <c r="T50" s="12">
        <f t="shared" si="9"/>
        <v>113.98813075487649</v>
      </c>
      <c r="U50" s="12">
        <f t="shared" si="9"/>
        <v>232.23279624366552</v>
      </c>
      <c r="V50" s="12">
        <f t="shared" si="9"/>
        <v>14.320900000000002</v>
      </c>
      <c r="W50" s="12">
        <f t="shared" si="9"/>
        <v>60.342613794954381</v>
      </c>
      <c r="X50" s="12">
        <f t="shared" si="9"/>
        <v>536.41540595778554</v>
      </c>
      <c r="Y50" s="12">
        <f t="shared" si="9"/>
        <v>21.920800000000003</v>
      </c>
      <c r="Z50" s="12">
        <f t="shared" si="8"/>
        <v>1076.7946750000001</v>
      </c>
      <c r="AA50" s="12">
        <f t="shared" si="8"/>
        <v>4710.2221302699836</v>
      </c>
    </row>
    <row r="51" spans="1:27" ht="14.2" customHeight="1" x14ac:dyDescent="0.45">
      <c r="A51">
        <v>41</v>
      </c>
      <c r="B51" s="5">
        <v>2062</v>
      </c>
      <c r="C51" s="60">
        <f t="shared" si="7"/>
        <v>0.30600000000000016</v>
      </c>
      <c r="D51" s="56"/>
      <c r="E51" s="56"/>
      <c r="F51" s="13">
        <f t="shared" si="2"/>
        <v>4081.25</v>
      </c>
      <c r="G51" s="13">
        <f t="shared" si="1"/>
        <v>5774.3779073814321</v>
      </c>
      <c r="H51" s="13">
        <f t="shared" si="3"/>
        <v>1539.4214330939344</v>
      </c>
      <c r="I51" s="12">
        <f t="shared" si="4"/>
        <v>212.93604384278927</v>
      </c>
      <c r="J51" s="12">
        <f t="shared" si="9"/>
        <v>50.762473919680858</v>
      </c>
      <c r="K51" s="12">
        <f t="shared" si="9"/>
        <v>527.81045251752721</v>
      </c>
      <c r="L51" s="12">
        <f t="shared" si="9"/>
        <v>469.78537745893163</v>
      </c>
      <c r="M51" s="12">
        <f t="shared" si="9"/>
        <v>271.50346984372419</v>
      </c>
      <c r="N51" s="12">
        <f t="shared" si="9"/>
        <v>638.01566891783216</v>
      </c>
      <c r="O51" s="12">
        <f t="shared" si="9"/>
        <v>59.742018786541799</v>
      </c>
      <c r="P51" s="12">
        <f t="shared" si="9"/>
        <v>178.66080000000002</v>
      </c>
      <c r="Q51" s="12">
        <f t="shared" si="9"/>
        <v>30.210314006635475</v>
      </c>
      <c r="R51" s="12">
        <f t="shared" si="9"/>
        <v>55.919619705830236</v>
      </c>
      <c r="S51" s="12">
        <f t="shared" si="9"/>
        <v>186.58342593313679</v>
      </c>
      <c r="T51" s="12">
        <f t="shared" si="9"/>
        <v>115.17872244941483</v>
      </c>
      <c r="U51" s="12">
        <f t="shared" si="9"/>
        <v>234.65843860288368</v>
      </c>
      <c r="V51" s="12">
        <f t="shared" si="9"/>
        <v>14.47048</v>
      </c>
      <c r="W51" s="12">
        <f t="shared" si="9"/>
        <v>60.97288480944713</v>
      </c>
      <c r="X51" s="12">
        <f t="shared" si="9"/>
        <v>542.01819743200599</v>
      </c>
      <c r="Y51" s="12">
        <f t="shared" si="9"/>
        <v>22.149760000000001</v>
      </c>
      <c r="Z51" s="12">
        <f t="shared" si="8"/>
        <v>1088.0416600000001</v>
      </c>
      <c r="AA51" s="12">
        <f t="shared" si="8"/>
        <v>4759.419808226382</v>
      </c>
    </row>
    <row r="52" spans="1:27" ht="14.2" customHeight="1" x14ac:dyDescent="0.45">
      <c r="A52">
        <v>42</v>
      </c>
      <c r="B52" s="5">
        <v>2063</v>
      </c>
      <c r="C52" s="60">
        <f t="shared" si="7"/>
        <v>0.31950000000000017</v>
      </c>
      <c r="D52" s="56"/>
      <c r="E52" s="56"/>
      <c r="F52" s="13">
        <f t="shared" si="2"/>
        <v>4123.4375</v>
      </c>
      <c r="G52" s="13">
        <f t="shared" si="1"/>
        <v>5883.656682851848</v>
      </c>
      <c r="H52" s="13">
        <f t="shared" si="3"/>
        <v>1568.5546300962251</v>
      </c>
      <c r="I52" s="12">
        <f t="shared" si="4"/>
        <v>215.13714383657003</v>
      </c>
      <c r="J52" s="12">
        <f t="shared" si="9"/>
        <v>51.287200870611713</v>
      </c>
      <c r="K52" s="12">
        <f t="shared" si="9"/>
        <v>533.26637985978346</v>
      </c>
      <c r="L52" s="12">
        <f t="shared" si="9"/>
        <v>474.64150502072005</v>
      </c>
      <c r="M52" s="12">
        <f t="shared" si="9"/>
        <v>274.30997584900001</v>
      </c>
      <c r="N52" s="12">
        <f t="shared" si="9"/>
        <v>644.61077728719715</v>
      </c>
      <c r="O52" s="12">
        <f t="shared" si="9"/>
        <v>60.359566453937141</v>
      </c>
      <c r="P52" s="12">
        <f t="shared" si="9"/>
        <v>180.50760000000002</v>
      </c>
      <c r="Q52" s="12">
        <f t="shared" si="9"/>
        <v>30.52259520042535</v>
      </c>
      <c r="R52" s="12">
        <f t="shared" si="9"/>
        <v>56.497655590997702</v>
      </c>
      <c r="S52" s="12">
        <f t="shared" si="9"/>
        <v>188.51212137731548</v>
      </c>
      <c r="T52" s="12">
        <f t="shared" si="9"/>
        <v>116.3693141439532</v>
      </c>
      <c r="U52" s="12">
        <f t="shared" si="9"/>
        <v>237.08408096210184</v>
      </c>
      <c r="V52" s="12">
        <f t="shared" si="9"/>
        <v>14.620060000000002</v>
      </c>
      <c r="W52" s="12">
        <f t="shared" si="9"/>
        <v>61.603155823939886</v>
      </c>
      <c r="X52" s="12">
        <f t="shared" si="9"/>
        <v>547.62098890622667</v>
      </c>
      <c r="Y52" s="12">
        <f t="shared" si="9"/>
        <v>22.378720000000005</v>
      </c>
      <c r="Z52" s="12">
        <f t="shared" si="8"/>
        <v>1099.2886450000001</v>
      </c>
      <c r="AA52" s="12">
        <f t="shared" si="8"/>
        <v>4808.6174861827803</v>
      </c>
    </row>
    <row r="53" spans="1:27" ht="14.2" customHeight="1" x14ac:dyDescent="0.45">
      <c r="A53">
        <v>43</v>
      </c>
      <c r="B53" s="5">
        <v>2064</v>
      </c>
      <c r="C53" s="60">
        <f t="shared" si="7"/>
        <v>0.33300000000000018</v>
      </c>
      <c r="D53" s="56"/>
      <c r="E53" s="56"/>
      <c r="F53" s="13">
        <f t="shared" si="2"/>
        <v>4165.6250000000009</v>
      </c>
      <c r="G53" s="13">
        <f t="shared" si="1"/>
        <v>5994.3759987014519</v>
      </c>
      <c r="H53" s="13">
        <f t="shared" si="3"/>
        <v>1598.0718682490131</v>
      </c>
      <c r="I53" s="12">
        <f t="shared" si="4"/>
        <v>217.33824383035079</v>
      </c>
      <c r="J53" s="12">
        <f t="shared" si="9"/>
        <v>51.811927821542568</v>
      </c>
      <c r="K53" s="12">
        <f t="shared" si="9"/>
        <v>538.7223072020397</v>
      </c>
      <c r="L53" s="12">
        <f t="shared" si="9"/>
        <v>479.4976325825084</v>
      </c>
      <c r="M53" s="12">
        <f t="shared" si="9"/>
        <v>277.11648185427589</v>
      </c>
      <c r="N53" s="12">
        <f t="shared" si="9"/>
        <v>651.20588565656226</v>
      </c>
      <c r="O53" s="12">
        <f t="shared" si="9"/>
        <v>60.977114121332484</v>
      </c>
      <c r="P53" s="12">
        <f t="shared" si="9"/>
        <v>182.35440000000003</v>
      </c>
      <c r="Q53" s="12">
        <f t="shared" si="9"/>
        <v>30.834876394215229</v>
      </c>
      <c r="R53" s="12">
        <f t="shared" si="9"/>
        <v>57.075691476165169</v>
      </c>
      <c r="S53" s="12">
        <f t="shared" si="9"/>
        <v>190.44081682149417</v>
      </c>
      <c r="T53" s="12">
        <f t="shared" si="9"/>
        <v>117.55990583849157</v>
      </c>
      <c r="U53" s="12">
        <f t="shared" si="9"/>
        <v>239.50972332132002</v>
      </c>
      <c r="V53" s="12">
        <f t="shared" si="9"/>
        <v>14.769640000000003</v>
      </c>
      <c r="W53" s="12">
        <f t="shared" si="9"/>
        <v>62.233426838432642</v>
      </c>
      <c r="X53" s="12">
        <f t="shared" si="9"/>
        <v>553.22378038044724</v>
      </c>
      <c r="Y53" s="12">
        <f t="shared" si="9"/>
        <v>22.607680000000006</v>
      </c>
      <c r="Z53" s="12">
        <f t="shared" si="8"/>
        <v>1110.5356300000001</v>
      </c>
      <c r="AA53" s="12">
        <f t="shared" si="8"/>
        <v>4857.8151641391787</v>
      </c>
    </row>
    <row r="54" spans="1:27" ht="14.2" customHeight="1" x14ac:dyDescent="0.45">
      <c r="A54" s="28">
        <v>44</v>
      </c>
      <c r="B54" s="5">
        <v>2065</v>
      </c>
      <c r="C54" s="60">
        <f t="shared" si="7"/>
        <v>0.3465000000000002</v>
      </c>
      <c r="D54" s="56"/>
      <c r="E54" s="56"/>
      <c r="F54" s="13">
        <f t="shared" si="2"/>
        <v>4207.8125000000009</v>
      </c>
      <c r="G54" s="13">
        <f t="shared" si="1"/>
        <v>6106.5524487251641</v>
      </c>
      <c r="H54" s="13">
        <f t="shared" si="3"/>
        <v>1627.9775713783752</v>
      </c>
      <c r="I54" s="12">
        <f t="shared" si="4"/>
        <v>219.53934382413155</v>
      </c>
      <c r="J54" s="12">
        <f t="shared" si="9"/>
        <v>52.336654772473423</v>
      </c>
      <c r="K54" s="12">
        <f t="shared" si="9"/>
        <v>544.17823454429595</v>
      </c>
      <c r="L54" s="12">
        <f t="shared" si="9"/>
        <v>484.35376014429676</v>
      </c>
      <c r="M54" s="12">
        <f t="shared" si="9"/>
        <v>279.92298785955177</v>
      </c>
      <c r="N54" s="12">
        <f t="shared" si="9"/>
        <v>657.80099402592737</v>
      </c>
      <c r="O54" s="12">
        <f t="shared" si="9"/>
        <v>61.594661788727826</v>
      </c>
      <c r="P54" s="12">
        <f t="shared" si="9"/>
        <v>184.20120000000006</v>
      </c>
      <c r="Q54" s="12">
        <f t="shared" si="9"/>
        <v>31.147157588005108</v>
      </c>
      <c r="R54" s="12">
        <f t="shared" si="9"/>
        <v>57.653727361332635</v>
      </c>
      <c r="S54" s="12">
        <f t="shared" si="9"/>
        <v>192.36951226567285</v>
      </c>
      <c r="T54" s="12">
        <f t="shared" si="9"/>
        <v>118.75049753302994</v>
      </c>
      <c r="U54" s="12">
        <f t="shared" si="9"/>
        <v>241.93536568053821</v>
      </c>
      <c r="V54" s="12">
        <f t="shared" si="9"/>
        <v>14.919220000000003</v>
      </c>
      <c r="W54" s="12">
        <f t="shared" si="9"/>
        <v>62.863697852925398</v>
      </c>
      <c r="X54" s="12">
        <f t="shared" si="9"/>
        <v>558.82657185466792</v>
      </c>
      <c r="Y54" s="12">
        <f t="shared" si="9"/>
        <v>22.836640000000006</v>
      </c>
      <c r="Z54" s="12">
        <f t="shared" si="8"/>
        <v>1121.7826150000003</v>
      </c>
      <c r="AA54" s="12">
        <f t="shared" si="8"/>
        <v>4907.0128420955771</v>
      </c>
    </row>
    <row r="55" spans="1:27" ht="14.2" customHeight="1" x14ac:dyDescent="0.45">
      <c r="A55">
        <v>45</v>
      </c>
      <c r="B55" s="5">
        <v>2066</v>
      </c>
      <c r="C55" s="60">
        <f t="shared" si="7"/>
        <v>0.36000000000000021</v>
      </c>
      <c r="D55" s="56"/>
      <c r="E55" s="56"/>
      <c r="F55" s="13">
        <f t="shared" si="2"/>
        <v>4250.0000000000009</v>
      </c>
      <c r="G55" s="13">
        <f t="shared" si="1"/>
        <v>6220.2028047333733</v>
      </c>
      <c r="H55" s="13">
        <f t="shared" si="3"/>
        <v>1658.2762107684546</v>
      </c>
      <c r="I55" s="12">
        <f t="shared" si="4"/>
        <v>221.74044381791231</v>
      </c>
      <c r="J55" s="12">
        <f t="shared" si="9"/>
        <v>52.861381723404278</v>
      </c>
      <c r="K55" s="12">
        <f t="shared" si="9"/>
        <v>549.63416188655219</v>
      </c>
      <c r="L55" s="12">
        <f t="shared" si="9"/>
        <v>489.20988770608511</v>
      </c>
      <c r="M55" s="12">
        <f t="shared" si="9"/>
        <v>282.72949386482765</v>
      </c>
      <c r="N55" s="12">
        <f t="shared" si="9"/>
        <v>664.39610239529236</v>
      </c>
      <c r="O55" s="12">
        <f t="shared" si="9"/>
        <v>62.212209456123176</v>
      </c>
      <c r="P55" s="12">
        <f t="shared" si="9"/>
        <v>186.04800000000006</v>
      </c>
      <c r="Q55" s="12">
        <f t="shared" si="9"/>
        <v>31.459438781794987</v>
      </c>
      <c r="R55" s="12">
        <f t="shared" si="9"/>
        <v>58.231763246500108</v>
      </c>
      <c r="S55" s="12">
        <f t="shared" si="9"/>
        <v>194.29820770985151</v>
      </c>
      <c r="T55" s="12">
        <f t="shared" si="9"/>
        <v>119.94108922756831</v>
      </c>
      <c r="U55" s="12">
        <f t="shared" si="9"/>
        <v>244.3610080397564</v>
      </c>
      <c r="V55" s="12">
        <f t="shared" si="9"/>
        <v>15.068800000000003</v>
      </c>
      <c r="W55" s="12">
        <f t="shared" si="9"/>
        <v>63.493968867418154</v>
      </c>
      <c r="X55" s="12">
        <f t="shared" si="9"/>
        <v>564.42936332888848</v>
      </c>
      <c r="Y55" s="12">
        <f t="shared" si="9"/>
        <v>23.065600000000007</v>
      </c>
      <c r="Z55" s="12">
        <f t="shared" si="8"/>
        <v>1133.0296000000003</v>
      </c>
      <c r="AA55" s="12">
        <f t="shared" si="8"/>
        <v>4956.2105200519754</v>
      </c>
    </row>
    <row r="56" spans="1:27" ht="14.2" customHeight="1" x14ac:dyDescent="0.45">
      <c r="A56">
        <v>46</v>
      </c>
      <c r="B56" s="5">
        <v>2067</v>
      </c>
      <c r="C56" s="60">
        <f t="shared" si="7"/>
        <v>0.37350000000000022</v>
      </c>
      <c r="D56" s="56"/>
      <c r="E56" s="56"/>
      <c r="F56" s="13">
        <f t="shared" si="2"/>
        <v>4292.1875000000009</v>
      </c>
      <c r="G56" s="13">
        <f t="shared" si="1"/>
        <v>6335.3440183792991</v>
      </c>
      <c r="H56" s="13">
        <f t="shared" si="3"/>
        <v>1688.9723056486328</v>
      </c>
      <c r="I56" s="12">
        <f t="shared" si="4"/>
        <v>223.94154381169304</v>
      </c>
      <c r="J56" s="12">
        <f t="shared" si="9"/>
        <v>53.386108674335119</v>
      </c>
      <c r="K56" s="12">
        <f t="shared" si="9"/>
        <v>555.09008922880832</v>
      </c>
      <c r="L56" s="12">
        <f t="shared" si="9"/>
        <v>494.06601526787341</v>
      </c>
      <c r="M56" s="12">
        <f t="shared" si="9"/>
        <v>285.53599987010352</v>
      </c>
      <c r="N56" s="12">
        <f t="shared" si="9"/>
        <v>670.99121076465735</v>
      </c>
      <c r="O56" s="12">
        <f t="shared" si="9"/>
        <v>62.829757123518505</v>
      </c>
      <c r="P56" s="12">
        <f t="shared" si="9"/>
        <v>187.89480000000003</v>
      </c>
      <c r="Q56" s="12">
        <f t="shared" si="9"/>
        <v>31.771719975584858</v>
      </c>
      <c r="R56" s="12">
        <f t="shared" si="9"/>
        <v>58.80979913166756</v>
      </c>
      <c r="S56" s="12">
        <f t="shared" si="9"/>
        <v>196.22690315403017</v>
      </c>
      <c r="T56" s="12">
        <f t="shared" si="9"/>
        <v>121.13168092210665</v>
      </c>
      <c r="U56" s="12">
        <f t="shared" si="9"/>
        <v>246.78665039897453</v>
      </c>
      <c r="V56" s="12">
        <f t="shared" si="9"/>
        <v>15.218380000000002</v>
      </c>
      <c r="W56" s="12">
        <f t="shared" si="9"/>
        <v>64.124239881910896</v>
      </c>
      <c r="X56" s="12">
        <f t="shared" si="9"/>
        <v>570.03215480310905</v>
      </c>
      <c r="Y56" s="12">
        <f t="shared" si="9"/>
        <v>23.294560000000004</v>
      </c>
      <c r="Z56" s="12">
        <f t="shared" si="8"/>
        <v>1144.2765850000001</v>
      </c>
      <c r="AA56" s="12">
        <f t="shared" si="8"/>
        <v>5005.4081980083738</v>
      </c>
    </row>
    <row r="57" spans="1:27" ht="14.2" customHeight="1" x14ac:dyDescent="0.45">
      <c r="A57">
        <v>47</v>
      </c>
      <c r="B57" s="5">
        <v>2068</v>
      </c>
      <c r="C57" s="60">
        <f t="shared" si="7"/>
        <v>0.38700000000000023</v>
      </c>
      <c r="D57" s="56"/>
      <c r="E57" s="56"/>
      <c r="F57" s="13">
        <f t="shared" si="2"/>
        <v>4334.3750000000009</v>
      </c>
      <c r="G57" s="13">
        <f t="shared" si="1"/>
        <v>6451.9932230045661</v>
      </c>
      <c r="H57" s="13">
        <f t="shared" si="3"/>
        <v>1720.070423685547</v>
      </c>
      <c r="I57" s="12">
        <f t="shared" si="4"/>
        <v>226.1426438054738</v>
      </c>
      <c r="J57" s="12">
        <f t="shared" si="9"/>
        <v>53.910835625265975</v>
      </c>
      <c r="K57" s="12">
        <f t="shared" si="9"/>
        <v>560.54601657106457</v>
      </c>
      <c r="L57" s="12">
        <f t="shared" si="9"/>
        <v>498.92214282966177</v>
      </c>
      <c r="M57" s="12">
        <f t="shared" si="9"/>
        <v>288.34250587537935</v>
      </c>
      <c r="N57" s="12">
        <f t="shared" si="9"/>
        <v>677.58631913402235</v>
      </c>
      <c r="O57" s="12">
        <f t="shared" si="9"/>
        <v>63.447304790913847</v>
      </c>
      <c r="P57" s="12">
        <f t="shared" si="9"/>
        <v>189.74160000000003</v>
      </c>
      <c r="Q57" s="12">
        <f t="shared" si="9"/>
        <v>32.084001169374737</v>
      </c>
      <c r="R57" s="12">
        <f t="shared" si="9"/>
        <v>59.387835016835027</v>
      </c>
      <c r="S57" s="12">
        <f t="shared" si="9"/>
        <v>198.15559859820885</v>
      </c>
      <c r="T57" s="12">
        <f t="shared" si="9"/>
        <v>122.32227261664502</v>
      </c>
      <c r="U57" s="12">
        <f t="shared" si="9"/>
        <v>249.21229275819272</v>
      </c>
      <c r="V57" s="12">
        <f t="shared" si="9"/>
        <v>15.367960000000002</v>
      </c>
      <c r="W57" s="12">
        <f t="shared" si="9"/>
        <v>64.754510896403659</v>
      </c>
      <c r="X57" s="12">
        <f t="shared" si="9"/>
        <v>575.63494627732962</v>
      </c>
      <c r="Y57" s="12">
        <f t="shared" ref="Y57:AA72" si="10">Y$10*(1+$C57)</f>
        <v>23.523520000000005</v>
      </c>
      <c r="Z57" s="12">
        <f t="shared" si="10"/>
        <v>1155.5235700000003</v>
      </c>
      <c r="AA57" s="12">
        <f t="shared" si="10"/>
        <v>5054.6058759647722</v>
      </c>
    </row>
    <row r="58" spans="1:27" ht="14.2" customHeight="1" x14ac:dyDescent="0.45">
      <c r="A58" s="28">
        <v>48</v>
      </c>
      <c r="B58" s="5">
        <v>2069</v>
      </c>
      <c r="C58" s="60">
        <f t="shared" si="7"/>
        <v>0.40050000000000024</v>
      </c>
      <c r="D58" s="56"/>
      <c r="E58" s="56"/>
      <c r="F58" s="13">
        <f t="shared" si="2"/>
        <v>4376.5625000000009</v>
      </c>
      <c r="G58" s="13">
        <f t="shared" si="1"/>
        <v>6570.1677355031334</v>
      </c>
      <c r="H58" s="13">
        <f t="shared" si="3"/>
        <v>1751.5751814800051</v>
      </c>
      <c r="I58" s="12">
        <f t="shared" si="4"/>
        <v>228.34374379925455</v>
      </c>
      <c r="J58" s="12">
        <f t="shared" ref="J58:Y73" si="11">J$10*(1+$C58)</f>
        <v>54.43556257619683</v>
      </c>
      <c r="K58" s="12">
        <f t="shared" si="11"/>
        <v>566.00194391332082</v>
      </c>
      <c r="L58" s="12">
        <f t="shared" si="11"/>
        <v>503.77827039145018</v>
      </c>
      <c r="M58" s="12">
        <f t="shared" si="11"/>
        <v>291.14901188065522</v>
      </c>
      <c r="N58" s="12">
        <f t="shared" si="11"/>
        <v>684.18142750338745</v>
      </c>
      <c r="O58" s="12">
        <f t="shared" si="11"/>
        <v>64.06485245830919</v>
      </c>
      <c r="P58" s="12">
        <f t="shared" si="11"/>
        <v>191.58840000000006</v>
      </c>
      <c r="Q58" s="12">
        <f t="shared" si="11"/>
        <v>32.396282363164616</v>
      </c>
      <c r="R58" s="12">
        <f t="shared" si="11"/>
        <v>59.9658709020025</v>
      </c>
      <c r="S58" s="12">
        <f t="shared" si="11"/>
        <v>200.08429404238754</v>
      </c>
      <c r="T58" s="12">
        <f t="shared" si="11"/>
        <v>123.51286431118339</v>
      </c>
      <c r="U58" s="12">
        <f t="shared" si="11"/>
        <v>251.6379351174109</v>
      </c>
      <c r="V58" s="12">
        <f t="shared" si="11"/>
        <v>15.517540000000004</v>
      </c>
      <c r="W58" s="12">
        <f t="shared" si="11"/>
        <v>65.384781910896407</v>
      </c>
      <c r="X58" s="12">
        <f t="shared" si="11"/>
        <v>581.23773775155018</v>
      </c>
      <c r="Y58" s="12">
        <f t="shared" si="11"/>
        <v>23.752480000000006</v>
      </c>
      <c r="Z58" s="12">
        <f t="shared" si="10"/>
        <v>1166.7705550000003</v>
      </c>
      <c r="AA58" s="12">
        <f t="shared" si="10"/>
        <v>5103.8035539211705</v>
      </c>
    </row>
    <row r="59" spans="1:27" ht="14.2" customHeight="1" x14ac:dyDescent="0.45">
      <c r="A59">
        <v>49</v>
      </c>
      <c r="B59" s="5">
        <v>2070</v>
      </c>
      <c r="C59" s="60">
        <f t="shared" si="7"/>
        <v>0.41400000000000026</v>
      </c>
      <c r="D59" s="56"/>
      <c r="E59" s="56"/>
      <c r="F59" s="13">
        <f t="shared" si="2"/>
        <v>4418.7500000000009</v>
      </c>
      <c r="G59" s="13">
        <f t="shared" si="1"/>
        <v>6689.8850582038149</v>
      </c>
      <c r="H59" s="13">
        <f t="shared" si="3"/>
        <v>1783.4912450688573</v>
      </c>
      <c r="I59" s="12">
        <f t="shared" si="4"/>
        <v>230.54484379303526</v>
      </c>
      <c r="J59" s="12">
        <f t="shared" si="11"/>
        <v>54.960289527127671</v>
      </c>
      <c r="K59" s="12">
        <f t="shared" si="11"/>
        <v>571.45787125557706</v>
      </c>
      <c r="L59" s="12">
        <f t="shared" si="11"/>
        <v>508.63439795323842</v>
      </c>
      <c r="M59" s="12">
        <f t="shared" si="11"/>
        <v>293.9555178859311</v>
      </c>
      <c r="N59" s="12">
        <f t="shared" si="11"/>
        <v>690.77653587275245</v>
      </c>
      <c r="O59" s="12">
        <f t="shared" si="11"/>
        <v>64.682400125704532</v>
      </c>
      <c r="P59" s="12">
        <f t="shared" si="11"/>
        <v>193.43520000000004</v>
      </c>
      <c r="Q59" s="12">
        <f t="shared" si="11"/>
        <v>32.708563556954488</v>
      </c>
      <c r="R59" s="12">
        <f t="shared" si="11"/>
        <v>60.543906787169952</v>
      </c>
      <c r="S59" s="12">
        <f t="shared" si="11"/>
        <v>202.0129894865662</v>
      </c>
      <c r="T59" s="12">
        <f t="shared" si="11"/>
        <v>124.70345600572173</v>
      </c>
      <c r="U59" s="12">
        <f t="shared" si="11"/>
        <v>254.06357747662904</v>
      </c>
      <c r="V59" s="12">
        <f t="shared" si="11"/>
        <v>15.667120000000002</v>
      </c>
      <c r="W59" s="12">
        <f t="shared" si="11"/>
        <v>66.015052925389156</v>
      </c>
      <c r="X59" s="12">
        <f t="shared" si="11"/>
        <v>586.84052922577075</v>
      </c>
      <c r="Y59" s="12">
        <f t="shared" si="11"/>
        <v>23.981440000000003</v>
      </c>
      <c r="Z59" s="12">
        <f t="shared" si="10"/>
        <v>1178.0175400000001</v>
      </c>
      <c r="AA59" s="12">
        <f t="shared" si="10"/>
        <v>5153.001231877568</v>
      </c>
    </row>
    <row r="60" spans="1:27" ht="14.2" customHeight="1" x14ac:dyDescent="0.45">
      <c r="A60">
        <v>50</v>
      </c>
      <c r="B60" s="5">
        <v>2071</v>
      </c>
      <c r="C60" s="106">
        <f t="shared" si="7"/>
        <v>0.42750000000000027</v>
      </c>
      <c r="D60" s="56"/>
      <c r="E60" s="56"/>
      <c r="F60" s="13">
        <f t="shared" si="2"/>
        <v>4460.9375000000009</v>
      </c>
      <c r="G60" s="13">
        <f t="shared" si="1"/>
        <v>6811.1628807715188</v>
      </c>
      <c r="H60" s="13">
        <f t="shared" si="3"/>
        <v>1815.8233304318592</v>
      </c>
      <c r="I60" s="12">
        <f t="shared" si="4"/>
        <v>232.74594378681601</v>
      </c>
      <c r="J60" s="12">
        <f t="shared" si="11"/>
        <v>55.485016478058526</v>
      </c>
      <c r="K60" s="12">
        <f t="shared" si="11"/>
        <v>576.91379859783331</v>
      </c>
      <c r="L60" s="12">
        <f t="shared" si="11"/>
        <v>513.49052551502677</v>
      </c>
      <c r="M60" s="12">
        <f t="shared" si="11"/>
        <v>296.76202389120698</v>
      </c>
      <c r="N60" s="12">
        <f t="shared" si="11"/>
        <v>697.37164424211744</v>
      </c>
      <c r="O60" s="12">
        <f t="shared" si="11"/>
        <v>65.299947793099875</v>
      </c>
      <c r="P60" s="12">
        <f t="shared" si="11"/>
        <v>195.28200000000004</v>
      </c>
      <c r="Q60" s="12">
        <f t="shared" si="11"/>
        <v>33.020844750744367</v>
      </c>
      <c r="R60" s="12">
        <f t="shared" si="11"/>
        <v>61.121942672337418</v>
      </c>
      <c r="S60" s="12">
        <f t="shared" si="11"/>
        <v>203.94168493074488</v>
      </c>
      <c r="T60" s="12">
        <f t="shared" si="11"/>
        <v>125.8940477002601</v>
      </c>
      <c r="U60" s="12">
        <f t="shared" si="11"/>
        <v>256.48921983584722</v>
      </c>
      <c r="V60" s="12">
        <f t="shared" si="11"/>
        <v>15.816700000000003</v>
      </c>
      <c r="W60" s="12">
        <f t="shared" si="11"/>
        <v>66.645323939881919</v>
      </c>
      <c r="X60" s="12">
        <f t="shared" si="11"/>
        <v>592.44332069999132</v>
      </c>
      <c r="Y60" s="12">
        <f t="shared" si="11"/>
        <v>24.210400000000003</v>
      </c>
      <c r="Z60" s="12">
        <f t="shared" si="10"/>
        <v>1189.2645250000003</v>
      </c>
      <c r="AA60" s="12">
        <f t="shared" si="10"/>
        <v>5202.1989098339664</v>
      </c>
    </row>
    <row r="61" spans="1:27" ht="14.2" customHeight="1" x14ac:dyDescent="0.45">
      <c r="A61">
        <v>51</v>
      </c>
      <c r="B61" s="5">
        <v>2072</v>
      </c>
      <c r="C61" s="60">
        <f t="shared" si="7"/>
        <v>0.44100000000000028</v>
      </c>
      <c r="D61" s="56"/>
      <c r="E61" s="56"/>
      <c r="F61" s="13">
        <f t="shared" si="2"/>
        <v>4503.1250000000009</v>
      </c>
      <c r="G61" s="13">
        <f t="shared" si="1"/>
        <v>6934.0190821274164</v>
      </c>
      <c r="H61" s="13">
        <f t="shared" si="3"/>
        <v>1848.576204003575</v>
      </c>
      <c r="I61" s="12">
        <f t="shared" si="4"/>
        <v>234.94704378059677</v>
      </c>
      <c r="J61" s="12">
        <f t="shared" si="11"/>
        <v>56.009743428989381</v>
      </c>
      <c r="K61" s="12">
        <f t="shared" si="11"/>
        <v>582.36972594008955</v>
      </c>
      <c r="L61" s="12">
        <f t="shared" si="11"/>
        <v>518.34665307681519</v>
      </c>
      <c r="M61" s="12">
        <f t="shared" si="11"/>
        <v>299.56852989648286</v>
      </c>
      <c r="N61" s="12">
        <f t="shared" si="11"/>
        <v>703.96675261148255</v>
      </c>
      <c r="O61" s="12">
        <f t="shared" si="11"/>
        <v>65.917495460495218</v>
      </c>
      <c r="P61" s="12">
        <f t="shared" si="11"/>
        <v>197.12880000000004</v>
      </c>
      <c r="Q61" s="12">
        <f t="shared" si="11"/>
        <v>33.333125944534245</v>
      </c>
      <c r="R61" s="12">
        <f t="shared" si="11"/>
        <v>61.699978557504885</v>
      </c>
      <c r="S61" s="12">
        <f t="shared" si="11"/>
        <v>205.87038037492354</v>
      </c>
      <c r="T61" s="12">
        <f t="shared" si="11"/>
        <v>127.08463939479847</v>
      </c>
      <c r="U61" s="12">
        <f t="shared" si="11"/>
        <v>258.91486219506538</v>
      </c>
      <c r="V61" s="12">
        <f t="shared" si="11"/>
        <v>15.966280000000003</v>
      </c>
      <c r="W61" s="12">
        <f t="shared" si="11"/>
        <v>67.275594954374668</v>
      </c>
      <c r="X61" s="12">
        <f t="shared" si="11"/>
        <v>598.046112174212</v>
      </c>
      <c r="Y61" s="12">
        <f t="shared" si="11"/>
        <v>24.439360000000008</v>
      </c>
      <c r="Z61" s="12">
        <f t="shared" si="10"/>
        <v>1200.5115100000003</v>
      </c>
      <c r="AA61" s="12">
        <f t="shared" si="10"/>
        <v>5251.3965877903656</v>
      </c>
    </row>
    <row r="62" spans="1:27" ht="14.2" customHeight="1" x14ac:dyDescent="0.45">
      <c r="A62" s="28">
        <v>52</v>
      </c>
      <c r="B62" s="5">
        <v>2073</v>
      </c>
      <c r="C62" s="60">
        <f t="shared" si="7"/>
        <v>0.45450000000000029</v>
      </c>
      <c r="D62" s="56"/>
      <c r="E62" s="56"/>
      <c r="F62" s="13">
        <f t="shared" si="2"/>
        <v>4545.3125000000009</v>
      </c>
      <c r="G62" s="13">
        <f t="shared" si="1"/>
        <v>7058.4717323882296</v>
      </c>
      <c r="H62" s="13">
        <f t="shared" si="3"/>
        <v>1881.7546831903867</v>
      </c>
      <c r="I62" s="12">
        <f t="shared" si="4"/>
        <v>237.14814377437753</v>
      </c>
      <c r="J62" s="12">
        <f t="shared" si="11"/>
        <v>56.534470379920236</v>
      </c>
      <c r="K62" s="12">
        <f t="shared" si="11"/>
        <v>587.8256532823458</v>
      </c>
      <c r="L62" s="12">
        <f t="shared" si="11"/>
        <v>523.2027806386036</v>
      </c>
      <c r="M62" s="12">
        <f t="shared" si="11"/>
        <v>302.37503590175874</v>
      </c>
      <c r="N62" s="12">
        <f t="shared" si="11"/>
        <v>710.56186098084765</v>
      </c>
      <c r="O62" s="12">
        <f t="shared" si="11"/>
        <v>66.53504312789056</v>
      </c>
      <c r="P62" s="12">
        <f t="shared" si="11"/>
        <v>198.97560000000007</v>
      </c>
      <c r="Q62" s="12">
        <f t="shared" si="11"/>
        <v>33.645407138324124</v>
      </c>
      <c r="R62" s="12">
        <f t="shared" si="11"/>
        <v>62.278014442672358</v>
      </c>
      <c r="S62" s="12">
        <f t="shared" si="11"/>
        <v>207.79907581910223</v>
      </c>
      <c r="T62" s="12">
        <f t="shared" si="11"/>
        <v>128.27523108933684</v>
      </c>
      <c r="U62" s="12">
        <f t="shared" si="11"/>
        <v>261.3405045542836</v>
      </c>
      <c r="V62" s="12">
        <f t="shared" si="11"/>
        <v>16.115860000000005</v>
      </c>
      <c r="W62" s="12">
        <f t="shared" si="11"/>
        <v>67.905865968867431</v>
      </c>
      <c r="X62" s="12">
        <f t="shared" si="11"/>
        <v>603.64890364843257</v>
      </c>
      <c r="Y62" s="12">
        <f t="shared" si="11"/>
        <v>24.668320000000008</v>
      </c>
      <c r="Z62" s="12">
        <f t="shared" si="10"/>
        <v>1211.7584950000003</v>
      </c>
      <c r="AA62" s="12">
        <f t="shared" si="10"/>
        <v>5300.594265746764</v>
      </c>
    </row>
    <row r="63" spans="1:27" ht="14.2" customHeight="1" x14ac:dyDescent="0.45">
      <c r="A63">
        <v>53</v>
      </c>
      <c r="B63" s="5">
        <v>2074</v>
      </c>
      <c r="C63" s="60">
        <f t="shared" si="7"/>
        <v>0.4680000000000003</v>
      </c>
      <c r="D63" s="56"/>
      <c r="E63" s="56"/>
      <c r="F63" s="13">
        <f t="shared" si="2"/>
        <v>4587.5000000000009</v>
      </c>
      <c r="G63" s="13">
        <f t="shared" si="1"/>
        <v>7184.5390948247923</v>
      </c>
      <c r="H63" s="13">
        <f t="shared" si="3"/>
        <v>1915.3636368926345</v>
      </c>
      <c r="I63" s="12">
        <f t="shared" si="4"/>
        <v>239.34924376815829</v>
      </c>
      <c r="J63" s="12">
        <f t="shared" si="11"/>
        <v>57.059197330851084</v>
      </c>
      <c r="K63" s="12">
        <f t="shared" si="11"/>
        <v>593.28158062460204</v>
      </c>
      <c r="L63" s="12">
        <f t="shared" si="11"/>
        <v>528.0589082003919</v>
      </c>
      <c r="M63" s="12">
        <f t="shared" si="11"/>
        <v>305.18154190703456</v>
      </c>
      <c r="N63" s="12">
        <f t="shared" si="11"/>
        <v>717.15696935021265</v>
      </c>
      <c r="O63" s="12">
        <f t="shared" si="11"/>
        <v>67.152590795285903</v>
      </c>
      <c r="P63" s="12">
        <f t="shared" si="11"/>
        <v>200.82240000000007</v>
      </c>
      <c r="Q63" s="12">
        <f t="shared" si="11"/>
        <v>33.957688332114003</v>
      </c>
      <c r="R63" s="12">
        <f t="shared" si="11"/>
        <v>62.856050327839824</v>
      </c>
      <c r="S63" s="12">
        <f t="shared" si="11"/>
        <v>209.72777126328091</v>
      </c>
      <c r="T63" s="12">
        <f t="shared" si="11"/>
        <v>129.46582278387521</v>
      </c>
      <c r="U63" s="12">
        <f t="shared" si="11"/>
        <v>263.76614691350176</v>
      </c>
      <c r="V63" s="12">
        <f t="shared" si="11"/>
        <v>16.265440000000005</v>
      </c>
      <c r="W63" s="12">
        <f t="shared" si="11"/>
        <v>68.536136983360194</v>
      </c>
      <c r="X63" s="12">
        <f t="shared" si="11"/>
        <v>609.25169512265313</v>
      </c>
      <c r="Y63" s="12">
        <f t="shared" si="11"/>
        <v>24.897280000000009</v>
      </c>
      <c r="Z63" s="12">
        <f t="shared" si="10"/>
        <v>1223.0054800000003</v>
      </c>
      <c r="AA63" s="12">
        <f t="shared" si="10"/>
        <v>5349.7919437031624</v>
      </c>
    </row>
    <row r="64" spans="1:27" ht="14.2" customHeight="1" x14ac:dyDescent="0.45">
      <c r="A64">
        <v>54</v>
      </c>
      <c r="B64" s="5">
        <v>2075</v>
      </c>
      <c r="C64" s="60">
        <f t="shared" si="7"/>
        <v>0.48150000000000032</v>
      </c>
      <c r="D64" s="56"/>
      <c r="E64" s="56"/>
      <c r="F64" s="13">
        <f t="shared" si="2"/>
        <v>4629.6875000000009</v>
      </c>
      <c r="G64" s="13">
        <f t="shared" si="1"/>
        <v>7312.2396278401129</v>
      </c>
      <c r="H64" s="13">
        <f t="shared" si="3"/>
        <v>1949.4079860319605</v>
      </c>
      <c r="I64" s="12">
        <f t="shared" si="4"/>
        <v>241.55034376193902</v>
      </c>
      <c r="J64" s="12">
        <f t="shared" si="11"/>
        <v>57.583924281781933</v>
      </c>
      <c r="K64" s="12">
        <f t="shared" si="11"/>
        <v>598.73750796685817</v>
      </c>
      <c r="L64" s="12">
        <f t="shared" si="11"/>
        <v>532.9150357621802</v>
      </c>
      <c r="M64" s="12">
        <f t="shared" si="11"/>
        <v>307.98804791231044</v>
      </c>
      <c r="N64" s="12">
        <f t="shared" si="11"/>
        <v>723.75207771957764</v>
      </c>
      <c r="O64" s="12">
        <f t="shared" si="11"/>
        <v>67.770138462681231</v>
      </c>
      <c r="P64" s="12">
        <f t="shared" si="11"/>
        <v>202.66920000000005</v>
      </c>
      <c r="Q64" s="12">
        <f t="shared" si="11"/>
        <v>34.269969525903875</v>
      </c>
      <c r="R64" s="12">
        <f t="shared" si="11"/>
        <v>63.434086213007276</v>
      </c>
      <c r="S64" s="12">
        <f t="shared" si="11"/>
        <v>211.65646670745957</v>
      </c>
      <c r="T64" s="12">
        <f t="shared" si="11"/>
        <v>130.65641447841355</v>
      </c>
      <c r="U64" s="12">
        <f t="shared" si="11"/>
        <v>266.19178927271992</v>
      </c>
      <c r="V64" s="12">
        <f t="shared" si="11"/>
        <v>16.415020000000002</v>
      </c>
      <c r="W64" s="12">
        <f t="shared" si="11"/>
        <v>69.166407997852929</v>
      </c>
      <c r="X64" s="12">
        <f t="shared" si="11"/>
        <v>614.8544865968737</v>
      </c>
      <c r="Y64" s="12">
        <f t="shared" si="11"/>
        <v>25.126240000000006</v>
      </c>
      <c r="Z64" s="12">
        <f t="shared" si="10"/>
        <v>1234.2524650000003</v>
      </c>
      <c r="AA64" s="12">
        <f t="shared" si="10"/>
        <v>5398.9896216595598</v>
      </c>
    </row>
    <row r="65" spans="1:27" ht="14.2" customHeight="1" x14ac:dyDescent="0.45">
      <c r="A65">
        <v>55</v>
      </c>
      <c r="B65" s="5">
        <v>2076</v>
      </c>
      <c r="C65" s="60">
        <f t="shared" si="7"/>
        <v>0.49500000000000033</v>
      </c>
      <c r="D65" s="56"/>
      <c r="E65" s="56"/>
      <c r="F65" s="13">
        <f t="shared" si="2"/>
        <v>4671.8750000000009</v>
      </c>
      <c r="G65" s="13">
        <f t="shared" si="1"/>
        <v>7441.5919869670906</v>
      </c>
      <c r="H65" s="13">
        <f t="shared" si="3"/>
        <v>1983.8927040838889</v>
      </c>
      <c r="I65" s="12">
        <f t="shared" si="4"/>
        <v>243.75144375571978</v>
      </c>
      <c r="J65" s="12">
        <f t="shared" si="11"/>
        <v>58.108651232712788</v>
      </c>
      <c r="K65" s="12">
        <f t="shared" si="11"/>
        <v>604.19343530911442</v>
      </c>
      <c r="L65" s="12">
        <f t="shared" si="11"/>
        <v>537.77116332396861</v>
      </c>
      <c r="M65" s="12">
        <f t="shared" si="11"/>
        <v>310.79455391758631</v>
      </c>
      <c r="N65" s="12">
        <f t="shared" si="11"/>
        <v>730.34718608894275</v>
      </c>
      <c r="O65" s="12">
        <f t="shared" si="11"/>
        <v>68.387686130076574</v>
      </c>
      <c r="P65" s="12">
        <f t="shared" si="11"/>
        <v>204.51600000000005</v>
      </c>
      <c r="Q65" s="12">
        <f t="shared" si="11"/>
        <v>34.582250719693754</v>
      </c>
      <c r="R65" s="12">
        <f t="shared" si="11"/>
        <v>64.012122098174743</v>
      </c>
      <c r="S65" s="12">
        <f t="shared" si="11"/>
        <v>213.58516215163826</v>
      </c>
      <c r="T65" s="12">
        <f t="shared" si="11"/>
        <v>131.84700617295192</v>
      </c>
      <c r="U65" s="12">
        <f t="shared" si="11"/>
        <v>268.61743163193808</v>
      </c>
      <c r="V65" s="12">
        <f t="shared" si="11"/>
        <v>16.564600000000002</v>
      </c>
      <c r="W65" s="12">
        <f t="shared" si="11"/>
        <v>69.796679012345692</v>
      </c>
      <c r="X65" s="12">
        <f t="shared" si="11"/>
        <v>620.45727807109427</v>
      </c>
      <c r="Y65" s="12">
        <f t="shared" si="11"/>
        <v>25.355200000000007</v>
      </c>
      <c r="Z65" s="12">
        <f t="shared" si="10"/>
        <v>1245.4994500000003</v>
      </c>
      <c r="AA65" s="12">
        <f t="shared" si="10"/>
        <v>5448.1872996159582</v>
      </c>
    </row>
    <row r="66" spans="1:27" ht="14.2" customHeight="1" x14ac:dyDescent="0.45">
      <c r="A66" s="28">
        <v>56</v>
      </c>
      <c r="B66" s="5">
        <v>2077</v>
      </c>
      <c r="C66" s="60">
        <f t="shared" si="7"/>
        <v>0.50850000000000029</v>
      </c>
      <c r="D66" s="56"/>
      <c r="E66" s="56"/>
      <c r="F66" s="13">
        <f t="shared" si="2"/>
        <v>4714.0625000000009</v>
      </c>
      <c r="G66" s="13">
        <f t="shared" si="1"/>
        <v>7572.6150268861184</v>
      </c>
      <c r="H66" s="13">
        <f t="shared" si="3"/>
        <v>2018.8228176157099</v>
      </c>
      <c r="I66" s="12">
        <f t="shared" si="4"/>
        <v>245.95254374950051</v>
      </c>
      <c r="J66" s="12">
        <f t="shared" si="11"/>
        <v>58.633378183643629</v>
      </c>
      <c r="K66" s="12">
        <f t="shared" si="11"/>
        <v>609.64936265137055</v>
      </c>
      <c r="L66" s="12">
        <f t="shared" si="11"/>
        <v>542.62729088575691</v>
      </c>
      <c r="M66" s="12">
        <f t="shared" si="11"/>
        <v>313.60105992286213</v>
      </c>
      <c r="N66" s="12">
        <f t="shared" si="11"/>
        <v>736.94229445830763</v>
      </c>
      <c r="O66" s="12">
        <f t="shared" si="11"/>
        <v>69.005233797471902</v>
      </c>
      <c r="P66" s="12">
        <f t="shared" si="11"/>
        <v>206.36280000000005</v>
      </c>
      <c r="Q66" s="12">
        <f t="shared" si="11"/>
        <v>34.894531913483625</v>
      </c>
      <c r="R66" s="12">
        <f t="shared" si="11"/>
        <v>64.590157983342209</v>
      </c>
      <c r="S66" s="12">
        <f t="shared" si="11"/>
        <v>215.51385759581692</v>
      </c>
      <c r="T66" s="12">
        <f t="shared" si="11"/>
        <v>133.03759786749026</v>
      </c>
      <c r="U66" s="12">
        <f t="shared" si="11"/>
        <v>271.04307399115623</v>
      </c>
      <c r="V66" s="12">
        <f t="shared" si="11"/>
        <v>16.714180000000002</v>
      </c>
      <c r="W66" s="12">
        <f t="shared" si="11"/>
        <v>70.426950026838441</v>
      </c>
      <c r="X66" s="12">
        <f t="shared" si="11"/>
        <v>626.06006954531483</v>
      </c>
      <c r="Y66" s="12">
        <f t="shared" si="11"/>
        <v>25.584160000000004</v>
      </c>
      <c r="Z66" s="12">
        <f t="shared" si="10"/>
        <v>1256.7464350000002</v>
      </c>
      <c r="AA66" s="12">
        <f t="shared" si="10"/>
        <v>5497.3849775723565</v>
      </c>
    </row>
    <row r="67" spans="1:27" ht="14.2" customHeight="1" x14ac:dyDescent="0.45">
      <c r="A67">
        <v>57</v>
      </c>
      <c r="B67" s="5">
        <v>2078</v>
      </c>
      <c r="C67" s="60">
        <f t="shared" si="7"/>
        <v>0.52200000000000024</v>
      </c>
      <c r="D67" s="56"/>
      <c r="E67" s="56"/>
      <c r="F67" s="13">
        <f t="shared" si="2"/>
        <v>4756.2500000000009</v>
      </c>
      <c r="G67" s="13">
        <f t="shared" si="1"/>
        <v>7705.3278034627101</v>
      </c>
      <c r="H67" s="13">
        <f t="shared" si="3"/>
        <v>2054.2034068297016</v>
      </c>
      <c r="I67" s="12">
        <f t="shared" si="4"/>
        <v>248.15364374328126</v>
      </c>
      <c r="J67" s="12">
        <f t="shared" si="11"/>
        <v>59.158105134574484</v>
      </c>
      <c r="K67" s="12">
        <f t="shared" si="11"/>
        <v>615.1052899936268</v>
      </c>
      <c r="L67" s="12">
        <f t="shared" si="11"/>
        <v>547.4834184475452</v>
      </c>
      <c r="M67" s="12">
        <f t="shared" si="11"/>
        <v>316.40756592813801</v>
      </c>
      <c r="N67" s="12">
        <f t="shared" si="11"/>
        <v>743.53740282767274</v>
      </c>
      <c r="O67" s="12">
        <f t="shared" si="11"/>
        <v>69.622781464867245</v>
      </c>
      <c r="P67" s="12">
        <f t="shared" si="11"/>
        <v>208.20960000000005</v>
      </c>
      <c r="Q67" s="12">
        <f t="shared" si="11"/>
        <v>35.206813107273504</v>
      </c>
      <c r="R67" s="12">
        <f t="shared" si="11"/>
        <v>65.168193868509675</v>
      </c>
      <c r="S67" s="12">
        <f t="shared" si="11"/>
        <v>217.44255303999557</v>
      </c>
      <c r="T67" s="12">
        <f t="shared" si="11"/>
        <v>134.22818956202863</v>
      </c>
      <c r="U67" s="12">
        <f t="shared" si="11"/>
        <v>273.46871635037439</v>
      </c>
      <c r="V67" s="12">
        <f t="shared" si="11"/>
        <v>16.863760000000003</v>
      </c>
      <c r="W67" s="12">
        <f t="shared" si="11"/>
        <v>71.057221041331189</v>
      </c>
      <c r="X67" s="12">
        <f t="shared" si="11"/>
        <v>631.6628610195354</v>
      </c>
      <c r="Y67" s="12">
        <f t="shared" si="11"/>
        <v>25.813120000000005</v>
      </c>
      <c r="Z67" s="12">
        <f t="shared" si="10"/>
        <v>1267.9934200000002</v>
      </c>
      <c r="AA67" s="12">
        <f t="shared" si="10"/>
        <v>5546.5826555287549</v>
      </c>
    </row>
    <row r="68" spans="1:27" ht="14.2" customHeight="1" x14ac:dyDescent="0.45">
      <c r="A68">
        <v>58</v>
      </c>
      <c r="B68" s="5">
        <v>2079</v>
      </c>
      <c r="C68" s="60">
        <f t="shared" si="7"/>
        <v>0.5355000000000002</v>
      </c>
      <c r="D68" s="56"/>
      <c r="E68" s="56"/>
      <c r="F68" s="13">
        <f t="shared" si="2"/>
        <v>4798.4375000000009</v>
      </c>
      <c r="G68" s="13">
        <f t="shared" si="1"/>
        <v>7839.749575805411</v>
      </c>
      <c r="H68" s="13">
        <f t="shared" si="3"/>
        <v>2090.0396061117585</v>
      </c>
      <c r="I68" s="12">
        <f t="shared" si="4"/>
        <v>250.35474373706202</v>
      </c>
      <c r="J68" s="12">
        <f t="shared" si="11"/>
        <v>59.682832085505339</v>
      </c>
      <c r="K68" s="12">
        <f t="shared" si="11"/>
        <v>620.56121733588304</v>
      </c>
      <c r="L68" s="12">
        <f t="shared" si="11"/>
        <v>552.33954600933362</v>
      </c>
      <c r="M68" s="12">
        <f t="shared" si="11"/>
        <v>319.21407193341389</v>
      </c>
      <c r="N68" s="12">
        <f t="shared" si="11"/>
        <v>750.13251119703784</v>
      </c>
      <c r="O68" s="12">
        <f t="shared" si="11"/>
        <v>70.240329132262602</v>
      </c>
      <c r="P68" s="12">
        <f t="shared" si="11"/>
        <v>210.05640000000005</v>
      </c>
      <c r="Q68" s="12">
        <f t="shared" si="11"/>
        <v>35.519094301063383</v>
      </c>
      <c r="R68" s="12">
        <f t="shared" si="11"/>
        <v>65.746229753677142</v>
      </c>
      <c r="S68" s="12">
        <f t="shared" si="11"/>
        <v>219.37124848417426</v>
      </c>
      <c r="T68" s="12">
        <f t="shared" si="11"/>
        <v>135.418781256567</v>
      </c>
      <c r="U68" s="12">
        <f t="shared" si="11"/>
        <v>275.89435870959261</v>
      </c>
      <c r="V68" s="12">
        <f t="shared" si="11"/>
        <v>17.013340000000003</v>
      </c>
      <c r="W68" s="12">
        <f t="shared" si="11"/>
        <v>71.687492055823952</v>
      </c>
      <c r="X68" s="12">
        <f t="shared" si="11"/>
        <v>637.26565249375608</v>
      </c>
      <c r="Y68" s="12">
        <f t="shared" si="11"/>
        <v>26.042080000000006</v>
      </c>
      <c r="Z68" s="12">
        <f t="shared" si="10"/>
        <v>1279.2404050000002</v>
      </c>
      <c r="AA68" s="12">
        <f t="shared" si="10"/>
        <v>5595.7803334851533</v>
      </c>
    </row>
    <row r="69" spans="1:27" ht="14.2" customHeight="1" x14ac:dyDescent="0.45">
      <c r="A69">
        <v>59</v>
      </c>
      <c r="B69" s="5">
        <v>2080</v>
      </c>
      <c r="C69" s="60">
        <f t="shared" si="7"/>
        <v>0.54900000000000015</v>
      </c>
      <c r="D69" s="56"/>
      <c r="E69" s="56"/>
      <c r="F69" s="13">
        <f t="shared" si="2"/>
        <v>4840.6250000000009</v>
      </c>
      <c r="G69" s="13">
        <f t="shared" si="1"/>
        <v>7975.8998083441347</v>
      </c>
      <c r="H69" s="13">
        <f t="shared" si="3"/>
        <v>2126.3366045854664</v>
      </c>
      <c r="I69" s="12">
        <f t="shared" si="4"/>
        <v>252.55584373084272</v>
      </c>
      <c r="J69" s="12">
        <f t="shared" si="11"/>
        <v>60.207559036436187</v>
      </c>
      <c r="K69" s="12">
        <f t="shared" si="11"/>
        <v>626.01714467813918</v>
      </c>
      <c r="L69" s="12">
        <f t="shared" si="11"/>
        <v>557.19567357112192</v>
      </c>
      <c r="M69" s="12">
        <f t="shared" si="11"/>
        <v>322.02057793868971</v>
      </c>
      <c r="N69" s="12">
        <f t="shared" si="11"/>
        <v>756.72761956640272</v>
      </c>
      <c r="O69" s="12">
        <f t="shared" si="11"/>
        <v>70.85787679965793</v>
      </c>
      <c r="P69" s="12">
        <f t="shared" si="11"/>
        <v>211.90320000000003</v>
      </c>
      <c r="Q69" s="12">
        <f t="shared" si="11"/>
        <v>35.831375494853255</v>
      </c>
      <c r="R69" s="12">
        <f t="shared" si="11"/>
        <v>66.324265638844594</v>
      </c>
      <c r="S69" s="12">
        <f t="shared" si="11"/>
        <v>221.29994392835292</v>
      </c>
      <c r="T69" s="12">
        <f t="shared" si="11"/>
        <v>136.60937295110534</v>
      </c>
      <c r="U69" s="12">
        <f t="shared" si="11"/>
        <v>278.32000106881071</v>
      </c>
      <c r="V69" s="12">
        <f t="shared" si="11"/>
        <v>17.162920000000003</v>
      </c>
      <c r="W69" s="12">
        <f t="shared" si="11"/>
        <v>72.317763070316701</v>
      </c>
      <c r="X69" s="12">
        <f t="shared" si="11"/>
        <v>642.86844396797653</v>
      </c>
      <c r="Y69" s="12">
        <f t="shared" si="11"/>
        <v>26.271040000000003</v>
      </c>
      <c r="Z69" s="12">
        <f t="shared" si="10"/>
        <v>1290.4873900000002</v>
      </c>
      <c r="AA69" s="12">
        <f t="shared" si="10"/>
        <v>5644.9780114415507</v>
      </c>
    </row>
    <row r="70" spans="1:27" ht="14.2" customHeight="1" x14ac:dyDescent="0.45">
      <c r="A70" s="28">
        <v>60</v>
      </c>
      <c r="B70" s="5">
        <v>2081</v>
      </c>
      <c r="C70" s="106">
        <f t="shared" si="7"/>
        <v>0.56250000000000011</v>
      </c>
      <c r="D70" s="56"/>
      <c r="E70" s="56"/>
      <c r="F70" s="13">
        <f t="shared" si="2"/>
        <v>4882.8125</v>
      </c>
      <c r="G70" s="13">
        <f t="shared" si="1"/>
        <v>8113.7981729291678</v>
      </c>
      <c r="H70" s="13">
        <f t="shared" si="3"/>
        <v>2163.0996466716861</v>
      </c>
      <c r="I70" s="12">
        <f t="shared" si="4"/>
        <v>254.75694372462345</v>
      </c>
      <c r="J70" s="12">
        <f t="shared" si="11"/>
        <v>60.732285987367028</v>
      </c>
      <c r="K70" s="12">
        <f t="shared" si="11"/>
        <v>631.47307202039531</v>
      </c>
      <c r="L70" s="12">
        <f t="shared" si="11"/>
        <v>562.05180113291021</v>
      </c>
      <c r="M70" s="12">
        <f t="shared" si="11"/>
        <v>324.82708394396553</v>
      </c>
      <c r="N70" s="12">
        <f t="shared" si="11"/>
        <v>763.32272793576772</v>
      </c>
      <c r="O70" s="12">
        <f t="shared" si="11"/>
        <v>71.475424467053259</v>
      </c>
      <c r="P70" s="12">
        <f t="shared" si="11"/>
        <v>213.75000000000003</v>
      </c>
      <c r="Q70" s="12">
        <f t="shared" si="11"/>
        <v>36.143656688643127</v>
      </c>
      <c r="R70" s="12">
        <f t="shared" si="11"/>
        <v>66.90230152401206</v>
      </c>
      <c r="S70" s="12">
        <f t="shared" si="11"/>
        <v>223.22863937253157</v>
      </c>
      <c r="T70" s="12">
        <f t="shared" si="11"/>
        <v>137.79996464564371</v>
      </c>
      <c r="U70" s="12">
        <f t="shared" si="11"/>
        <v>280.74564342802887</v>
      </c>
      <c r="V70" s="12">
        <f t="shared" si="11"/>
        <v>17.3125</v>
      </c>
      <c r="W70" s="12">
        <f t="shared" si="11"/>
        <v>72.94803408480945</v>
      </c>
      <c r="X70" s="12">
        <f t="shared" si="11"/>
        <v>648.4712354421971</v>
      </c>
      <c r="Y70" s="12">
        <f t="shared" si="11"/>
        <v>26.5</v>
      </c>
      <c r="Z70" s="12">
        <f t="shared" si="10"/>
        <v>1301.734375</v>
      </c>
      <c r="AA70" s="12">
        <f t="shared" si="10"/>
        <v>5694.1756893979491</v>
      </c>
    </row>
    <row r="71" spans="1:27" ht="14.2" customHeight="1" x14ac:dyDescent="0.45">
      <c r="A71">
        <v>61</v>
      </c>
      <c r="B71" s="5">
        <v>2082</v>
      </c>
      <c r="C71" s="60">
        <f t="shared" si="7"/>
        <v>0.57600000000000007</v>
      </c>
      <c r="D71" s="56"/>
      <c r="E71" s="56"/>
      <c r="F71" s="13">
        <f t="shared" si="2"/>
        <v>4925</v>
      </c>
      <c r="G71" s="13">
        <f t="shared" si="1"/>
        <v>8253.4645509509937</v>
      </c>
      <c r="H71" s="13">
        <f t="shared" si="3"/>
        <v>2200.3340326536904</v>
      </c>
      <c r="I71" s="12">
        <f t="shared" si="4"/>
        <v>256.95804371840421</v>
      </c>
      <c r="J71" s="12">
        <f t="shared" si="11"/>
        <v>61.257012938297883</v>
      </c>
      <c r="K71" s="12">
        <f t="shared" si="11"/>
        <v>636.92899936265155</v>
      </c>
      <c r="L71" s="12">
        <f t="shared" si="11"/>
        <v>566.90792869469851</v>
      </c>
      <c r="M71" s="12">
        <f t="shared" si="11"/>
        <v>327.63358994924141</v>
      </c>
      <c r="N71" s="12">
        <f t="shared" si="11"/>
        <v>769.91783630513282</v>
      </c>
      <c r="O71" s="12">
        <f t="shared" si="11"/>
        <v>72.092972134448601</v>
      </c>
      <c r="P71" s="12">
        <f t="shared" si="11"/>
        <v>215.59680000000003</v>
      </c>
      <c r="Q71" s="12">
        <f t="shared" si="11"/>
        <v>36.455937882433005</v>
      </c>
      <c r="R71" s="12">
        <f t="shared" si="11"/>
        <v>67.480337409179526</v>
      </c>
      <c r="S71" s="12">
        <f t="shared" si="11"/>
        <v>225.15733481671026</v>
      </c>
      <c r="T71" s="12">
        <f t="shared" si="11"/>
        <v>138.99055634018208</v>
      </c>
      <c r="U71" s="12">
        <f t="shared" si="11"/>
        <v>283.17128578724709</v>
      </c>
      <c r="V71" s="12">
        <f t="shared" si="11"/>
        <v>17.46208</v>
      </c>
      <c r="W71" s="12">
        <f t="shared" si="11"/>
        <v>73.578305099302199</v>
      </c>
      <c r="X71" s="12">
        <f t="shared" si="11"/>
        <v>654.07402691641767</v>
      </c>
      <c r="Y71" s="12">
        <f t="shared" si="11"/>
        <v>26.728960000000001</v>
      </c>
      <c r="Z71" s="12">
        <f t="shared" si="10"/>
        <v>1312.98136</v>
      </c>
      <c r="AA71" s="12">
        <f t="shared" si="10"/>
        <v>5743.3733673543475</v>
      </c>
    </row>
    <row r="72" spans="1:27" ht="14.2" customHeight="1" x14ac:dyDescent="0.45">
      <c r="A72">
        <v>62</v>
      </c>
      <c r="B72" s="5">
        <v>2083</v>
      </c>
      <c r="C72" s="60">
        <f t="shared" si="7"/>
        <v>0.58950000000000002</v>
      </c>
      <c r="D72" s="56"/>
      <c r="E72" s="56"/>
      <c r="F72" s="13">
        <f t="shared" si="2"/>
        <v>4967.1875</v>
      </c>
      <c r="G72" s="13">
        <f t="shared" si="1"/>
        <v>8394.9190354811963</v>
      </c>
      <c r="H72" s="13">
        <f t="shared" si="3"/>
        <v>2238.0451192479168</v>
      </c>
      <c r="I72" s="12">
        <f t="shared" si="4"/>
        <v>259.15914371218497</v>
      </c>
      <c r="J72" s="12">
        <f t="shared" si="11"/>
        <v>61.781739889228739</v>
      </c>
      <c r="K72" s="12">
        <f t="shared" si="11"/>
        <v>642.3849267049078</v>
      </c>
      <c r="L72" s="12">
        <f t="shared" si="11"/>
        <v>571.76405625648692</v>
      </c>
      <c r="M72" s="12">
        <f t="shared" si="11"/>
        <v>330.44009595451729</v>
      </c>
      <c r="N72" s="12">
        <f t="shared" si="11"/>
        <v>776.51294467449782</v>
      </c>
      <c r="O72" s="12">
        <f t="shared" si="11"/>
        <v>72.710519801843944</v>
      </c>
      <c r="P72" s="12">
        <f t="shared" si="11"/>
        <v>217.44360000000003</v>
      </c>
      <c r="Q72" s="12">
        <f t="shared" si="11"/>
        <v>36.768219076222884</v>
      </c>
      <c r="R72" s="12">
        <f t="shared" si="11"/>
        <v>68.058373294346993</v>
      </c>
      <c r="S72" s="12">
        <f t="shared" si="11"/>
        <v>227.08603026088892</v>
      </c>
      <c r="T72" s="12">
        <f t="shared" si="11"/>
        <v>140.18114803472045</v>
      </c>
      <c r="U72" s="12">
        <f t="shared" si="11"/>
        <v>285.59692814646525</v>
      </c>
      <c r="V72" s="12">
        <f t="shared" si="11"/>
        <v>17.611660000000001</v>
      </c>
      <c r="W72" s="12">
        <f t="shared" si="11"/>
        <v>74.208576113794962</v>
      </c>
      <c r="X72" s="12">
        <f t="shared" si="11"/>
        <v>659.67681839063835</v>
      </c>
      <c r="Y72" s="12">
        <f t="shared" si="11"/>
        <v>26.957920000000005</v>
      </c>
      <c r="Z72" s="12">
        <f t="shared" si="10"/>
        <v>1324.2283450000002</v>
      </c>
      <c r="AA72" s="12">
        <f t="shared" si="10"/>
        <v>5792.5710453107458</v>
      </c>
    </row>
    <row r="73" spans="1:27" ht="14.2" customHeight="1" x14ac:dyDescent="0.45">
      <c r="A73">
        <v>63</v>
      </c>
      <c r="B73" s="5">
        <v>2084</v>
      </c>
      <c r="C73" s="60">
        <f t="shared" si="7"/>
        <v>0.60299999999999998</v>
      </c>
      <c r="D73" s="56"/>
      <c r="E73" s="56"/>
      <c r="F73" s="13">
        <f t="shared" si="2"/>
        <v>5009.375</v>
      </c>
      <c r="G73" s="13">
        <f t="shared" si="1"/>
        <v>8538.1819334346055</v>
      </c>
      <c r="H73" s="13">
        <f t="shared" si="3"/>
        <v>2276.2383201803855</v>
      </c>
      <c r="I73" s="12">
        <f t="shared" si="4"/>
        <v>261.36024370596567</v>
      </c>
      <c r="J73" s="12">
        <f t="shared" si="11"/>
        <v>62.30646684015958</v>
      </c>
      <c r="K73" s="12">
        <f t="shared" si="11"/>
        <v>647.84085404716393</v>
      </c>
      <c r="L73" s="12">
        <f t="shared" si="11"/>
        <v>576.62018381827522</v>
      </c>
      <c r="M73" s="12">
        <f t="shared" si="11"/>
        <v>333.24660195979311</v>
      </c>
      <c r="N73" s="12">
        <f t="shared" si="11"/>
        <v>783.10805304386281</v>
      </c>
      <c r="O73" s="12">
        <f t="shared" si="11"/>
        <v>73.328067469239286</v>
      </c>
      <c r="P73" s="12">
        <f t="shared" si="11"/>
        <v>219.29040000000001</v>
      </c>
      <c r="Q73" s="12">
        <f t="shared" si="11"/>
        <v>37.080500270012756</v>
      </c>
      <c r="R73" s="12">
        <f t="shared" si="11"/>
        <v>68.636409179514445</v>
      </c>
      <c r="S73" s="12">
        <f t="shared" si="11"/>
        <v>229.01472570506758</v>
      </c>
      <c r="T73" s="12">
        <f t="shared" si="11"/>
        <v>141.37173972925879</v>
      </c>
      <c r="U73" s="12">
        <f t="shared" si="11"/>
        <v>288.0225705056834</v>
      </c>
      <c r="V73" s="12">
        <f t="shared" si="11"/>
        <v>17.761240000000001</v>
      </c>
      <c r="W73" s="12">
        <f t="shared" si="11"/>
        <v>74.838847128287696</v>
      </c>
      <c r="X73" s="12">
        <f t="shared" si="11"/>
        <v>665.2796098648588</v>
      </c>
      <c r="Y73" s="12">
        <f t="shared" ref="Y73:AA88" si="12">Y$10*(1+$C73)</f>
        <v>27.186880000000002</v>
      </c>
      <c r="Z73" s="12">
        <f t="shared" si="12"/>
        <v>1335.47533</v>
      </c>
      <c r="AA73" s="12">
        <f t="shared" si="12"/>
        <v>5841.7687232671433</v>
      </c>
    </row>
    <row r="74" spans="1:27" ht="14.2" customHeight="1" x14ac:dyDescent="0.45">
      <c r="A74" s="28">
        <v>64</v>
      </c>
      <c r="B74" s="5">
        <v>2085</v>
      </c>
      <c r="C74" s="60">
        <f t="shared" si="7"/>
        <v>0.61649999999999994</v>
      </c>
      <c r="D74" s="56"/>
      <c r="E74" s="56"/>
      <c r="F74" s="13">
        <f t="shared" si="2"/>
        <v>5051.5624999999991</v>
      </c>
      <c r="G74" s="13">
        <f t="shared" si="1"/>
        <v>8683.2737677529094</v>
      </c>
      <c r="H74" s="13">
        <f t="shared" si="3"/>
        <v>2314.9191067688407</v>
      </c>
      <c r="I74" s="12">
        <f t="shared" si="4"/>
        <v>263.56134369974643</v>
      </c>
      <c r="J74" s="12">
        <f t="shared" ref="J74:Y89" si="13">J$10*(1+$C74)</f>
        <v>62.831193791090428</v>
      </c>
      <c r="K74" s="12">
        <f t="shared" si="13"/>
        <v>653.29678138942018</v>
      </c>
      <c r="L74" s="12">
        <f t="shared" si="13"/>
        <v>581.47631138006352</v>
      </c>
      <c r="M74" s="12">
        <f t="shared" si="13"/>
        <v>336.05310796506893</v>
      </c>
      <c r="N74" s="12">
        <f t="shared" si="13"/>
        <v>789.7031614132278</v>
      </c>
      <c r="O74" s="12">
        <f t="shared" si="13"/>
        <v>73.945615136634615</v>
      </c>
      <c r="P74" s="12">
        <f t="shared" si="13"/>
        <v>221.13720000000001</v>
      </c>
      <c r="Q74" s="12">
        <f t="shared" si="13"/>
        <v>37.392781463802628</v>
      </c>
      <c r="R74" s="12">
        <f t="shared" si="13"/>
        <v>69.214445064681897</v>
      </c>
      <c r="S74" s="12">
        <f t="shared" si="13"/>
        <v>230.94342114924623</v>
      </c>
      <c r="T74" s="12">
        <f t="shared" si="13"/>
        <v>142.56233142379713</v>
      </c>
      <c r="U74" s="12">
        <f t="shared" si="13"/>
        <v>290.44821286490151</v>
      </c>
      <c r="V74" s="12">
        <f t="shared" si="13"/>
        <v>17.910819999999998</v>
      </c>
      <c r="W74" s="12">
        <f t="shared" si="13"/>
        <v>75.469118142780445</v>
      </c>
      <c r="X74" s="12">
        <f t="shared" si="13"/>
        <v>670.88240133907937</v>
      </c>
      <c r="Y74" s="12">
        <f t="shared" si="13"/>
        <v>27.415839999999999</v>
      </c>
      <c r="Z74" s="12">
        <f t="shared" si="12"/>
        <v>1346.722315</v>
      </c>
      <c r="AA74" s="12">
        <f t="shared" si="12"/>
        <v>5890.9664012235417</v>
      </c>
    </row>
    <row r="75" spans="1:27" ht="14.2" customHeight="1" x14ac:dyDescent="0.45">
      <c r="A75">
        <v>65</v>
      </c>
      <c r="B75" s="5">
        <v>2086</v>
      </c>
      <c r="C75" s="60">
        <f t="shared" si="7"/>
        <v>0.62999999999999989</v>
      </c>
      <c r="D75" s="56"/>
      <c r="E75" s="56"/>
      <c r="F75" s="13">
        <f t="shared" si="2"/>
        <v>5093.75</v>
      </c>
      <c r="G75" s="13">
        <f t="shared" si="1"/>
        <v>8830.2152796099344</v>
      </c>
      <c r="H75" s="13">
        <f t="shared" si="3"/>
        <v>2354.0930085106661</v>
      </c>
      <c r="I75" s="12">
        <f t="shared" si="4"/>
        <v>265.76244369352719</v>
      </c>
      <c r="J75" s="12">
        <f t="shared" si="13"/>
        <v>63.355920742021283</v>
      </c>
      <c r="K75" s="12">
        <f t="shared" si="13"/>
        <v>658.75270873167642</v>
      </c>
      <c r="L75" s="12">
        <f t="shared" si="13"/>
        <v>586.33243894185182</v>
      </c>
      <c r="M75" s="12">
        <f t="shared" si="13"/>
        <v>338.85961397034481</v>
      </c>
      <c r="N75" s="12">
        <f t="shared" si="13"/>
        <v>796.2982697825928</v>
      </c>
      <c r="O75" s="12">
        <f t="shared" si="13"/>
        <v>74.563162804029957</v>
      </c>
      <c r="P75" s="12">
        <f t="shared" si="13"/>
        <v>222.98400000000001</v>
      </c>
      <c r="Q75" s="12">
        <f t="shared" si="13"/>
        <v>37.705062657592507</v>
      </c>
      <c r="R75" s="12">
        <f t="shared" si="13"/>
        <v>69.792480949849363</v>
      </c>
      <c r="S75" s="12">
        <f t="shared" si="13"/>
        <v>232.87211659342492</v>
      </c>
      <c r="T75" s="12">
        <f t="shared" si="13"/>
        <v>143.7529231183355</v>
      </c>
      <c r="U75" s="12">
        <f t="shared" si="13"/>
        <v>292.87385522411972</v>
      </c>
      <c r="V75" s="12">
        <f t="shared" si="13"/>
        <v>18.060399999999998</v>
      </c>
      <c r="W75" s="12">
        <f t="shared" si="13"/>
        <v>76.099389157273208</v>
      </c>
      <c r="X75" s="12">
        <f t="shared" si="13"/>
        <v>676.48519281329993</v>
      </c>
      <c r="Y75" s="12">
        <f t="shared" si="13"/>
        <v>27.6448</v>
      </c>
      <c r="Z75" s="12">
        <f t="shared" si="12"/>
        <v>1357.9693</v>
      </c>
      <c r="AA75" s="12">
        <f t="shared" si="12"/>
        <v>5940.16407917994</v>
      </c>
    </row>
    <row r="76" spans="1:27" ht="14.2" customHeight="1" x14ac:dyDescent="0.45">
      <c r="A76">
        <v>66</v>
      </c>
      <c r="B76" s="5">
        <v>2087</v>
      </c>
      <c r="C76" s="60">
        <f t="shared" si="7"/>
        <v>0.64349999999999985</v>
      </c>
      <c r="D76" s="56"/>
      <c r="E76" s="56"/>
      <c r="F76" s="13">
        <f t="shared" si="2"/>
        <v>5135.9375</v>
      </c>
      <c r="G76" s="13">
        <f t="shared" ref="G76:G111" si="14">$G$10*(1+C76)*((1+$L$3)^(B76-2021))</f>
        <v>8979.0274306388092</v>
      </c>
      <c r="H76" s="13">
        <f t="shared" si="3"/>
        <v>2393.7656136766395</v>
      </c>
      <c r="I76" s="12">
        <f t="shared" si="4"/>
        <v>267.96354368730795</v>
      </c>
      <c r="J76" s="12">
        <f t="shared" si="13"/>
        <v>63.880647692952138</v>
      </c>
      <c r="K76" s="12">
        <f t="shared" si="13"/>
        <v>664.20863607393267</v>
      </c>
      <c r="L76" s="12">
        <f t="shared" si="13"/>
        <v>591.18856650364023</v>
      </c>
      <c r="M76" s="12">
        <f t="shared" si="13"/>
        <v>341.66611997562069</v>
      </c>
      <c r="N76" s="12">
        <f t="shared" si="13"/>
        <v>802.8933781519579</v>
      </c>
      <c r="O76" s="12">
        <f t="shared" si="13"/>
        <v>75.1807104714253</v>
      </c>
      <c r="P76" s="12">
        <f t="shared" si="13"/>
        <v>224.83080000000001</v>
      </c>
      <c r="Q76" s="12">
        <f t="shared" si="13"/>
        <v>38.017343851382385</v>
      </c>
      <c r="R76" s="12">
        <f t="shared" si="13"/>
        <v>70.370516835016844</v>
      </c>
      <c r="S76" s="12">
        <f t="shared" si="13"/>
        <v>234.80081203760361</v>
      </c>
      <c r="T76" s="12">
        <f t="shared" si="13"/>
        <v>144.94351481287387</v>
      </c>
      <c r="U76" s="12">
        <f t="shared" si="13"/>
        <v>295.29949758333788</v>
      </c>
      <c r="V76" s="12">
        <f t="shared" si="13"/>
        <v>18.209979999999998</v>
      </c>
      <c r="W76" s="12">
        <f t="shared" si="13"/>
        <v>76.729660171765957</v>
      </c>
      <c r="X76" s="12">
        <f t="shared" si="13"/>
        <v>682.08798428752061</v>
      </c>
      <c r="Y76" s="12">
        <f t="shared" si="13"/>
        <v>27.873760000000001</v>
      </c>
      <c r="Z76" s="12">
        <f t="shared" si="12"/>
        <v>1369.216285</v>
      </c>
      <c r="AA76" s="12">
        <f t="shared" si="12"/>
        <v>5989.3617571363384</v>
      </c>
    </row>
    <row r="77" spans="1:27" ht="14.2" customHeight="1" x14ac:dyDescent="0.45">
      <c r="A77">
        <v>67</v>
      </c>
      <c r="B77" s="5">
        <v>2088</v>
      </c>
      <c r="C77" s="60">
        <f t="shared" si="7"/>
        <v>0.65699999999999981</v>
      </c>
      <c r="D77" s="56"/>
      <c r="E77" s="56"/>
      <c r="F77" s="13">
        <f t="shared" ref="F77:F111" si="15">$G$10*(1+C77)</f>
        <v>5178.1249999999991</v>
      </c>
      <c r="G77" s="13">
        <f t="shared" si="14"/>
        <v>9129.7314051812209</v>
      </c>
      <c r="H77" s="13">
        <f t="shared" ref="H77:H111" si="16">$H$10*(1+C77)*((1+$L$3)^(B77-2021))</f>
        <v>2433.9425699105691</v>
      </c>
      <c r="I77" s="12">
        <f t="shared" ref="I77:I111" si="17">$I$10*(1+C77)</f>
        <v>270.16464368108865</v>
      </c>
      <c r="J77" s="12">
        <f t="shared" si="13"/>
        <v>64.405374643882979</v>
      </c>
      <c r="K77" s="12">
        <f t="shared" si="13"/>
        <v>669.6645634161888</v>
      </c>
      <c r="L77" s="12">
        <f t="shared" si="13"/>
        <v>596.04469406542853</v>
      </c>
      <c r="M77" s="12">
        <f t="shared" si="13"/>
        <v>344.47262598089651</v>
      </c>
      <c r="N77" s="12">
        <f t="shared" si="13"/>
        <v>809.4884865213229</v>
      </c>
      <c r="O77" s="12">
        <f t="shared" si="13"/>
        <v>75.798258138820628</v>
      </c>
      <c r="P77" s="12">
        <f t="shared" si="13"/>
        <v>226.67759999999998</v>
      </c>
      <c r="Q77" s="12">
        <f t="shared" si="13"/>
        <v>38.329625045172257</v>
      </c>
      <c r="R77" s="12">
        <f t="shared" si="13"/>
        <v>70.948552720184296</v>
      </c>
      <c r="S77" s="12">
        <f t="shared" si="13"/>
        <v>236.72950748178224</v>
      </c>
      <c r="T77" s="12">
        <f t="shared" si="13"/>
        <v>146.13410650741221</v>
      </c>
      <c r="U77" s="12">
        <f t="shared" si="13"/>
        <v>297.72513994255604</v>
      </c>
      <c r="V77" s="12">
        <f t="shared" si="13"/>
        <v>18.359559999999998</v>
      </c>
      <c r="W77" s="12">
        <f t="shared" si="13"/>
        <v>77.359931186258706</v>
      </c>
      <c r="X77" s="12">
        <f t="shared" si="13"/>
        <v>687.69077576174107</v>
      </c>
      <c r="Y77" s="12">
        <f t="shared" si="13"/>
        <v>28.102719999999998</v>
      </c>
      <c r="Z77" s="12">
        <f t="shared" si="12"/>
        <v>1380.46327</v>
      </c>
      <c r="AA77" s="12">
        <f t="shared" si="12"/>
        <v>6038.5594350927358</v>
      </c>
    </row>
    <row r="78" spans="1:27" ht="14.2" customHeight="1" x14ac:dyDescent="0.45">
      <c r="A78" s="28">
        <v>68</v>
      </c>
      <c r="B78" s="5">
        <v>2089</v>
      </c>
      <c r="C78" s="60">
        <f t="shared" si="7"/>
        <v>0.67049999999999976</v>
      </c>
      <c r="D78" s="56"/>
      <c r="E78" s="56"/>
      <c r="F78" s="13">
        <f t="shared" si="15"/>
        <v>5220.3124999999991</v>
      </c>
      <c r="G78" s="13">
        <f t="shared" si="14"/>
        <v>9282.3486125589916</v>
      </c>
      <c r="H78" s="13">
        <f t="shared" si="16"/>
        <v>2474.6295848348868</v>
      </c>
      <c r="I78" s="12">
        <f t="shared" si="17"/>
        <v>272.36574367486935</v>
      </c>
      <c r="J78" s="12">
        <f t="shared" si="13"/>
        <v>64.93010159481382</v>
      </c>
      <c r="K78" s="12">
        <f t="shared" si="13"/>
        <v>675.12049075844493</v>
      </c>
      <c r="L78" s="12">
        <f t="shared" si="13"/>
        <v>600.90082162721683</v>
      </c>
      <c r="M78" s="12">
        <f t="shared" si="13"/>
        <v>347.27913198617233</v>
      </c>
      <c r="N78" s="12">
        <f t="shared" si="13"/>
        <v>816.08359489068778</v>
      </c>
      <c r="O78" s="12">
        <f t="shared" si="13"/>
        <v>76.415805806215971</v>
      </c>
      <c r="P78" s="12">
        <f t="shared" si="13"/>
        <v>228.52439999999996</v>
      </c>
      <c r="Q78" s="12">
        <f t="shared" si="13"/>
        <v>38.641906238962136</v>
      </c>
      <c r="R78" s="12">
        <f t="shared" si="13"/>
        <v>71.526588605351748</v>
      </c>
      <c r="S78" s="12">
        <f t="shared" si="13"/>
        <v>238.65820292596089</v>
      </c>
      <c r="T78" s="12">
        <f t="shared" si="13"/>
        <v>147.32469820195055</v>
      </c>
      <c r="U78" s="12">
        <f t="shared" si="13"/>
        <v>300.1507823017742</v>
      </c>
      <c r="V78" s="12">
        <f t="shared" si="13"/>
        <v>18.509139999999995</v>
      </c>
      <c r="W78" s="12">
        <f t="shared" si="13"/>
        <v>77.990202200751455</v>
      </c>
      <c r="X78" s="12">
        <f t="shared" si="13"/>
        <v>693.29356723596163</v>
      </c>
      <c r="Y78" s="12">
        <f t="shared" si="13"/>
        <v>28.331679999999995</v>
      </c>
      <c r="Z78" s="12">
        <f t="shared" si="12"/>
        <v>1391.7102549999997</v>
      </c>
      <c r="AA78" s="12">
        <f t="shared" si="12"/>
        <v>6087.7571130491333</v>
      </c>
    </row>
    <row r="79" spans="1:27" ht="14.2" customHeight="1" x14ac:dyDescent="0.45">
      <c r="A79">
        <v>69</v>
      </c>
      <c r="B79" s="5">
        <v>2090</v>
      </c>
      <c r="C79" s="60">
        <f t="shared" si="7"/>
        <v>0.68399999999999972</v>
      </c>
      <c r="D79" s="56"/>
      <c r="E79" s="56"/>
      <c r="F79" s="13">
        <f t="shared" si="15"/>
        <v>5262.4999999999991</v>
      </c>
      <c r="G79" s="13">
        <f t="shared" si="14"/>
        <v>9436.9006893681599</v>
      </c>
      <c r="H79" s="13">
        <f t="shared" si="16"/>
        <v>2515.8324266622421</v>
      </c>
      <c r="I79" s="12">
        <f t="shared" si="17"/>
        <v>274.56684366865011</v>
      </c>
      <c r="J79" s="12">
        <f t="shared" si="13"/>
        <v>65.454828545744675</v>
      </c>
      <c r="K79" s="12">
        <f t="shared" si="13"/>
        <v>680.57641810070118</v>
      </c>
      <c r="L79" s="12">
        <f t="shared" si="13"/>
        <v>605.75694918900513</v>
      </c>
      <c r="M79" s="12">
        <f t="shared" si="13"/>
        <v>350.08563799144821</v>
      </c>
      <c r="N79" s="12">
        <f t="shared" si="13"/>
        <v>822.67870326005288</v>
      </c>
      <c r="O79" s="12">
        <f t="shared" si="13"/>
        <v>77.033353473611314</v>
      </c>
      <c r="P79" s="12">
        <f t="shared" si="13"/>
        <v>230.37119999999999</v>
      </c>
      <c r="Q79" s="12">
        <f t="shared" si="13"/>
        <v>38.954187432752008</v>
      </c>
      <c r="R79" s="12">
        <f t="shared" si="13"/>
        <v>72.104624490519214</v>
      </c>
      <c r="S79" s="12">
        <f t="shared" si="13"/>
        <v>240.58689837013958</v>
      </c>
      <c r="T79" s="12">
        <f t="shared" si="13"/>
        <v>148.51528989648892</v>
      </c>
      <c r="U79" s="12">
        <f t="shared" si="13"/>
        <v>302.57642466099236</v>
      </c>
      <c r="V79" s="12">
        <f t="shared" si="13"/>
        <v>18.658719999999995</v>
      </c>
      <c r="W79" s="12">
        <f t="shared" si="13"/>
        <v>78.620473215244218</v>
      </c>
      <c r="X79" s="12">
        <f t="shared" si="13"/>
        <v>698.8963587101822</v>
      </c>
      <c r="Y79" s="12">
        <f t="shared" si="13"/>
        <v>28.560639999999996</v>
      </c>
      <c r="Z79" s="12">
        <f t="shared" si="12"/>
        <v>1402.9572399999997</v>
      </c>
      <c r="AA79" s="12">
        <f t="shared" si="12"/>
        <v>6136.9547910055326</v>
      </c>
    </row>
    <row r="80" spans="1:27" ht="14.2" customHeight="1" x14ac:dyDescent="0.45">
      <c r="A80">
        <v>70</v>
      </c>
      <c r="B80" s="5">
        <v>2091</v>
      </c>
      <c r="C80" s="60">
        <f t="shared" si="7"/>
        <v>0.69749999999999968</v>
      </c>
      <c r="D80" s="56"/>
      <c r="E80" s="56"/>
      <c r="F80" s="13">
        <f t="shared" si="15"/>
        <v>5304.6874999999991</v>
      </c>
      <c r="G80" s="13">
        <f t="shared" si="14"/>
        <v>9593.4095017958261</v>
      </c>
      <c r="H80" s="13">
        <f t="shared" si="16"/>
        <v>2557.5569248131587</v>
      </c>
      <c r="I80" s="12">
        <f t="shared" si="17"/>
        <v>276.76794366243087</v>
      </c>
      <c r="J80" s="12">
        <f t="shared" si="13"/>
        <v>65.97955549667553</v>
      </c>
      <c r="K80" s="12">
        <f t="shared" si="13"/>
        <v>686.03234544295742</v>
      </c>
      <c r="L80" s="12">
        <f t="shared" si="13"/>
        <v>610.61307675079354</v>
      </c>
      <c r="M80" s="12">
        <f t="shared" si="13"/>
        <v>352.89214399672409</v>
      </c>
      <c r="N80" s="12">
        <f t="shared" si="13"/>
        <v>829.27381162941799</v>
      </c>
      <c r="O80" s="12">
        <f t="shared" si="13"/>
        <v>77.650901141006656</v>
      </c>
      <c r="P80" s="12">
        <f t="shared" si="13"/>
        <v>232.21799999999999</v>
      </c>
      <c r="Q80" s="12">
        <f t="shared" si="13"/>
        <v>39.266468626541887</v>
      </c>
      <c r="R80" s="12">
        <f t="shared" si="13"/>
        <v>72.68266037568668</v>
      </c>
      <c r="S80" s="12">
        <f t="shared" si="13"/>
        <v>242.51559381431827</v>
      </c>
      <c r="T80" s="12">
        <f t="shared" si="13"/>
        <v>149.70588159102729</v>
      </c>
      <c r="U80" s="12">
        <f t="shared" si="13"/>
        <v>305.00206702021052</v>
      </c>
      <c r="V80" s="12">
        <f t="shared" si="13"/>
        <v>18.808299999999999</v>
      </c>
      <c r="W80" s="12">
        <f t="shared" si="13"/>
        <v>79.250744229736966</v>
      </c>
      <c r="X80" s="12">
        <f t="shared" si="13"/>
        <v>704.49915018440288</v>
      </c>
      <c r="Y80" s="12">
        <f t="shared" si="13"/>
        <v>28.789599999999997</v>
      </c>
      <c r="Z80" s="12">
        <f t="shared" si="12"/>
        <v>1414.204225</v>
      </c>
      <c r="AA80" s="12">
        <f t="shared" si="12"/>
        <v>6186.1524689619309</v>
      </c>
    </row>
    <row r="81" spans="1:27" ht="14.2" customHeight="1" x14ac:dyDescent="0.45">
      <c r="A81">
        <v>71</v>
      </c>
      <c r="B81" s="5">
        <v>2092</v>
      </c>
      <c r="C81" s="60">
        <f t="shared" si="7"/>
        <v>0.71099999999999963</v>
      </c>
      <c r="D81" s="56"/>
      <c r="E81" s="56"/>
      <c r="F81" s="13">
        <f t="shared" si="15"/>
        <v>5346.8749999999991</v>
      </c>
      <c r="G81" s="13">
        <f t="shared" si="14"/>
        <v>9751.897147959955</v>
      </c>
      <c r="H81" s="13">
        <f t="shared" si="16"/>
        <v>2599.8089705398138</v>
      </c>
      <c r="I81" s="12">
        <f t="shared" si="17"/>
        <v>278.96904365621162</v>
      </c>
      <c r="J81" s="12">
        <f t="shared" si="13"/>
        <v>66.504282447606371</v>
      </c>
      <c r="K81" s="12">
        <f t="shared" si="13"/>
        <v>691.48827278521355</v>
      </c>
      <c r="L81" s="12">
        <f t="shared" si="13"/>
        <v>615.46920431258184</v>
      </c>
      <c r="M81" s="12">
        <f t="shared" si="13"/>
        <v>355.69865000199997</v>
      </c>
      <c r="N81" s="12">
        <f t="shared" si="13"/>
        <v>835.86891999878287</v>
      </c>
      <c r="O81" s="12">
        <f t="shared" si="13"/>
        <v>78.268448808401985</v>
      </c>
      <c r="P81" s="12">
        <f t="shared" si="13"/>
        <v>234.06479999999996</v>
      </c>
      <c r="Q81" s="12">
        <f t="shared" si="13"/>
        <v>39.578749820331765</v>
      </c>
      <c r="R81" s="12">
        <f t="shared" si="13"/>
        <v>73.260696260854147</v>
      </c>
      <c r="S81" s="12">
        <f t="shared" si="13"/>
        <v>244.44428925849692</v>
      </c>
      <c r="T81" s="12">
        <f t="shared" si="13"/>
        <v>150.89647328556563</v>
      </c>
      <c r="U81" s="12">
        <f t="shared" si="13"/>
        <v>307.42770937942868</v>
      </c>
      <c r="V81" s="12">
        <f t="shared" si="13"/>
        <v>18.957879999999996</v>
      </c>
      <c r="W81" s="12">
        <f t="shared" si="13"/>
        <v>79.881015244229715</v>
      </c>
      <c r="X81" s="12">
        <f t="shared" si="13"/>
        <v>710.10194165862333</v>
      </c>
      <c r="Y81" s="12">
        <f t="shared" si="13"/>
        <v>29.018559999999994</v>
      </c>
      <c r="Z81" s="12">
        <f t="shared" si="12"/>
        <v>1425.4512099999997</v>
      </c>
      <c r="AA81" s="12">
        <f t="shared" si="12"/>
        <v>6235.3501469183284</v>
      </c>
    </row>
    <row r="82" spans="1:27" ht="14.2" customHeight="1" x14ac:dyDescent="0.45">
      <c r="A82" s="28">
        <v>72</v>
      </c>
      <c r="B82" s="5">
        <v>2093</v>
      </c>
      <c r="C82" s="60">
        <f t="shared" si="7"/>
        <v>0.72449999999999959</v>
      </c>
      <c r="D82" s="56"/>
      <c r="E82" s="56"/>
      <c r="F82" s="13">
        <f t="shared" si="15"/>
        <v>5389.0624999999982</v>
      </c>
      <c r="G82" s="13">
        <f t="shared" si="14"/>
        <v>9912.3859602723696</v>
      </c>
      <c r="H82" s="13">
        <f t="shared" si="16"/>
        <v>2642.5945175560046</v>
      </c>
      <c r="I82" s="12">
        <f t="shared" si="17"/>
        <v>281.17014364999233</v>
      </c>
      <c r="J82" s="12">
        <f t="shared" si="13"/>
        <v>67.029009398537227</v>
      </c>
      <c r="K82" s="12">
        <f t="shared" si="13"/>
        <v>696.94420012746968</v>
      </c>
      <c r="L82" s="12">
        <f t="shared" si="13"/>
        <v>620.32533187437014</v>
      </c>
      <c r="M82" s="12">
        <f t="shared" si="13"/>
        <v>358.50515600727579</v>
      </c>
      <c r="N82" s="12">
        <f t="shared" si="13"/>
        <v>842.46402836814786</v>
      </c>
      <c r="O82" s="12">
        <f t="shared" si="13"/>
        <v>78.885996475797313</v>
      </c>
      <c r="P82" s="12">
        <f t="shared" si="13"/>
        <v>235.91159999999994</v>
      </c>
      <c r="Q82" s="12">
        <f t="shared" si="13"/>
        <v>39.891031014121637</v>
      </c>
      <c r="R82" s="12">
        <f t="shared" si="13"/>
        <v>73.838732146021599</v>
      </c>
      <c r="S82" s="12">
        <f t="shared" si="13"/>
        <v>246.37298470267555</v>
      </c>
      <c r="T82" s="12">
        <f t="shared" si="13"/>
        <v>152.087064980104</v>
      </c>
      <c r="U82" s="12">
        <f t="shared" si="13"/>
        <v>309.85335173864684</v>
      </c>
      <c r="V82" s="12">
        <f t="shared" si="13"/>
        <v>19.107459999999993</v>
      </c>
      <c r="W82" s="12">
        <f t="shared" si="13"/>
        <v>80.511286258722464</v>
      </c>
      <c r="X82" s="12">
        <f t="shared" si="13"/>
        <v>715.7047331328439</v>
      </c>
      <c r="Y82" s="12">
        <f t="shared" si="13"/>
        <v>29.247519999999991</v>
      </c>
      <c r="Z82" s="12">
        <f t="shared" si="12"/>
        <v>1436.6981949999995</v>
      </c>
      <c r="AA82" s="12">
        <f t="shared" si="12"/>
        <v>6284.5478248747258</v>
      </c>
    </row>
    <row r="83" spans="1:27" ht="14.2" customHeight="1" x14ac:dyDescent="0.45">
      <c r="A83">
        <v>73</v>
      </c>
      <c r="B83" s="5">
        <v>2094</v>
      </c>
      <c r="C83" s="60">
        <f t="shared" si="7"/>
        <v>0.73799999999999955</v>
      </c>
      <c r="D83" s="56"/>
      <c r="E83" s="56"/>
      <c r="F83" s="13">
        <f t="shared" si="15"/>
        <v>5431.2499999999982</v>
      </c>
      <c r="G83" s="13">
        <f t="shared" si="14"/>
        <v>10074.898507825157</v>
      </c>
      <c r="H83" s="13">
        <f t="shared" si="16"/>
        <v>2685.9195826733499</v>
      </c>
      <c r="I83" s="12">
        <f t="shared" si="17"/>
        <v>283.37124364377308</v>
      </c>
      <c r="J83" s="12">
        <f t="shared" si="13"/>
        <v>67.553736349468082</v>
      </c>
      <c r="K83" s="12">
        <f t="shared" si="13"/>
        <v>702.40012746972593</v>
      </c>
      <c r="L83" s="12">
        <f t="shared" si="13"/>
        <v>625.18145943615843</v>
      </c>
      <c r="M83" s="12">
        <f t="shared" si="13"/>
        <v>361.31166201255166</v>
      </c>
      <c r="N83" s="12">
        <f t="shared" si="13"/>
        <v>849.05913673751297</v>
      </c>
      <c r="O83" s="12">
        <f t="shared" si="13"/>
        <v>79.503544143192656</v>
      </c>
      <c r="P83" s="12">
        <f t="shared" si="13"/>
        <v>237.75839999999997</v>
      </c>
      <c r="Q83" s="12">
        <f t="shared" si="13"/>
        <v>40.203312207911516</v>
      </c>
      <c r="R83" s="12">
        <f t="shared" si="13"/>
        <v>74.416768031189065</v>
      </c>
      <c r="S83" s="12">
        <f t="shared" si="13"/>
        <v>248.30168014685424</v>
      </c>
      <c r="T83" s="12">
        <f t="shared" si="13"/>
        <v>153.27765667464237</v>
      </c>
      <c r="U83" s="12">
        <f t="shared" si="13"/>
        <v>312.278994097865</v>
      </c>
      <c r="V83" s="12">
        <f t="shared" si="13"/>
        <v>19.257039999999996</v>
      </c>
      <c r="W83" s="12">
        <f t="shared" si="13"/>
        <v>81.141557273215213</v>
      </c>
      <c r="X83" s="12">
        <f t="shared" si="13"/>
        <v>721.30752460706447</v>
      </c>
      <c r="Y83" s="12">
        <f t="shared" si="13"/>
        <v>29.476479999999995</v>
      </c>
      <c r="Z83" s="12">
        <f t="shared" si="12"/>
        <v>1447.9451799999997</v>
      </c>
      <c r="AA83" s="12">
        <f t="shared" si="12"/>
        <v>6333.7455028311251</v>
      </c>
    </row>
    <row r="84" spans="1:27" ht="14.2" customHeight="1" x14ac:dyDescent="0.45">
      <c r="A84">
        <v>74</v>
      </c>
      <c r="B84" s="5">
        <v>2095</v>
      </c>
      <c r="C84" s="60">
        <f t="shared" si="7"/>
        <v>0.7514999999999995</v>
      </c>
      <c r="D84" s="56"/>
      <c r="E84" s="56"/>
      <c r="F84" s="13">
        <f t="shared" si="15"/>
        <v>5473.4374999999991</v>
      </c>
      <c r="G84" s="13">
        <f t="shared" si="14"/>
        <v>10239.457598800713</v>
      </c>
      <c r="H84" s="13">
        <f t="shared" si="16"/>
        <v>2729.7902464437957</v>
      </c>
      <c r="I84" s="12">
        <f t="shared" si="17"/>
        <v>285.57234363755384</v>
      </c>
      <c r="J84" s="12">
        <f t="shared" si="13"/>
        <v>68.078463300398937</v>
      </c>
      <c r="K84" s="12">
        <f t="shared" si="13"/>
        <v>707.85605481198218</v>
      </c>
      <c r="L84" s="12">
        <f t="shared" si="13"/>
        <v>630.03758699794685</v>
      </c>
      <c r="M84" s="12">
        <f t="shared" si="13"/>
        <v>364.11816801782754</v>
      </c>
      <c r="N84" s="12">
        <f t="shared" si="13"/>
        <v>855.65424510687797</v>
      </c>
      <c r="O84" s="12">
        <f t="shared" si="13"/>
        <v>80.121091810588013</v>
      </c>
      <c r="P84" s="12">
        <f t="shared" si="13"/>
        <v>239.60519999999997</v>
      </c>
      <c r="Q84" s="12">
        <f t="shared" si="13"/>
        <v>40.515593401701395</v>
      </c>
      <c r="R84" s="12">
        <f t="shared" si="13"/>
        <v>74.994803916356531</v>
      </c>
      <c r="S84" s="12">
        <f t="shared" si="13"/>
        <v>250.23037559103292</v>
      </c>
      <c r="T84" s="12">
        <f t="shared" si="13"/>
        <v>154.46824836918074</v>
      </c>
      <c r="U84" s="12">
        <f t="shared" si="13"/>
        <v>314.70463645708321</v>
      </c>
      <c r="V84" s="12">
        <f t="shared" si="13"/>
        <v>19.406619999999997</v>
      </c>
      <c r="W84" s="12">
        <f t="shared" si="13"/>
        <v>81.771828287707976</v>
      </c>
      <c r="X84" s="12">
        <f t="shared" si="13"/>
        <v>726.91031608128515</v>
      </c>
      <c r="Y84" s="12">
        <f t="shared" si="13"/>
        <v>29.705439999999996</v>
      </c>
      <c r="Z84" s="12">
        <f t="shared" si="12"/>
        <v>1459.1921649999997</v>
      </c>
      <c r="AA84" s="12">
        <f t="shared" si="12"/>
        <v>6382.9431807875235</v>
      </c>
    </row>
    <row r="85" spans="1:27" ht="14.2" customHeight="1" x14ac:dyDescent="0.45">
      <c r="A85">
        <v>75</v>
      </c>
      <c r="B85" s="5">
        <v>2096</v>
      </c>
      <c r="C85" s="60">
        <f t="shared" si="7"/>
        <v>0.76499999999999946</v>
      </c>
      <c r="D85" s="56"/>
      <c r="E85" s="56"/>
      <c r="F85" s="13">
        <f t="shared" si="15"/>
        <v>5515.6249999999982</v>
      </c>
      <c r="G85" s="13">
        <f t="shared" si="14"/>
        <v>10406.086282905659</v>
      </c>
      <c r="H85" s="13">
        <f t="shared" si="16"/>
        <v>2774.2126538084904</v>
      </c>
      <c r="I85" s="12">
        <f t="shared" si="17"/>
        <v>287.77344363133454</v>
      </c>
      <c r="J85" s="12">
        <f t="shared" si="13"/>
        <v>68.603190251329778</v>
      </c>
      <c r="K85" s="12">
        <f t="shared" si="13"/>
        <v>713.31198215423831</v>
      </c>
      <c r="L85" s="12">
        <f t="shared" si="13"/>
        <v>634.89371455973514</v>
      </c>
      <c r="M85" s="12">
        <f t="shared" si="13"/>
        <v>366.92467402310336</v>
      </c>
      <c r="N85" s="12">
        <f t="shared" si="13"/>
        <v>862.24935347624296</v>
      </c>
      <c r="O85" s="12">
        <f t="shared" si="13"/>
        <v>80.738639477983341</v>
      </c>
      <c r="P85" s="12">
        <f t="shared" si="13"/>
        <v>241.45199999999994</v>
      </c>
      <c r="Q85" s="12">
        <f t="shared" si="13"/>
        <v>40.827874595491267</v>
      </c>
      <c r="R85" s="12">
        <f t="shared" si="13"/>
        <v>75.572839801523997</v>
      </c>
      <c r="S85" s="12">
        <f t="shared" si="13"/>
        <v>252.15907103521158</v>
      </c>
      <c r="T85" s="12">
        <f t="shared" si="13"/>
        <v>155.65884006371908</v>
      </c>
      <c r="U85" s="12">
        <f t="shared" si="13"/>
        <v>317.13027881630131</v>
      </c>
      <c r="V85" s="12">
        <f t="shared" si="13"/>
        <v>19.556199999999993</v>
      </c>
      <c r="W85" s="12">
        <f t="shared" si="13"/>
        <v>82.402099302200725</v>
      </c>
      <c r="X85" s="12">
        <f t="shared" si="13"/>
        <v>732.5131075555056</v>
      </c>
      <c r="Y85" s="12">
        <f t="shared" si="13"/>
        <v>29.934399999999993</v>
      </c>
      <c r="Z85" s="12">
        <f t="shared" si="12"/>
        <v>1470.4391499999995</v>
      </c>
      <c r="AA85" s="12">
        <f t="shared" si="12"/>
        <v>6432.1408587439209</v>
      </c>
    </row>
    <row r="86" spans="1:27" ht="14.2" customHeight="1" x14ac:dyDescent="0.45">
      <c r="A86" s="28">
        <v>76</v>
      </c>
      <c r="B86" s="5">
        <v>2097</v>
      </c>
      <c r="C86" s="60">
        <f t="shared" si="7"/>
        <v>0.77849999999999941</v>
      </c>
      <c r="D86" s="56"/>
      <c r="E86" s="56"/>
      <c r="F86" s="13">
        <f t="shared" si="15"/>
        <v>5557.8124999999982</v>
      </c>
      <c r="G86" s="13">
        <f t="shared" si="14"/>
        <v>10574.807853828877</v>
      </c>
      <c r="H86" s="13">
        <f t="shared" si="16"/>
        <v>2819.1930147530807</v>
      </c>
      <c r="I86" s="12">
        <f t="shared" si="17"/>
        <v>289.9745436251153</v>
      </c>
      <c r="J86" s="12">
        <f t="shared" si="13"/>
        <v>69.127917202260619</v>
      </c>
      <c r="K86" s="12">
        <f t="shared" si="13"/>
        <v>718.76790949649455</v>
      </c>
      <c r="L86" s="12">
        <f t="shared" si="13"/>
        <v>639.74984212152344</v>
      </c>
      <c r="M86" s="12">
        <f t="shared" si="13"/>
        <v>369.73118002837919</v>
      </c>
      <c r="N86" s="12">
        <f t="shared" si="13"/>
        <v>868.84446184560795</v>
      </c>
      <c r="O86" s="12">
        <f t="shared" si="13"/>
        <v>81.356187145378669</v>
      </c>
      <c r="P86" s="12">
        <f t="shared" si="13"/>
        <v>243.29879999999991</v>
      </c>
      <c r="Q86" s="12">
        <f t="shared" si="13"/>
        <v>41.140155789281138</v>
      </c>
      <c r="R86" s="12">
        <f t="shared" si="13"/>
        <v>76.15087568669145</v>
      </c>
      <c r="S86" s="12">
        <f t="shared" si="13"/>
        <v>254.08776647939024</v>
      </c>
      <c r="T86" s="12">
        <f t="shared" si="13"/>
        <v>156.84943175825742</v>
      </c>
      <c r="U86" s="12">
        <f t="shared" si="13"/>
        <v>319.55592117551947</v>
      </c>
      <c r="V86" s="12">
        <f t="shared" si="13"/>
        <v>19.705779999999994</v>
      </c>
      <c r="W86" s="12">
        <f t="shared" si="13"/>
        <v>83.032370316693473</v>
      </c>
      <c r="X86" s="12">
        <f t="shared" si="13"/>
        <v>738.11589902972617</v>
      </c>
      <c r="Y86" s="12">
        <f t="shared" si="13"/>
        <v>30.16335999999999</v>
      </c>
      <c r="Z86" s="12">
        <f t="shared" si="12"/>
        <v>1481.6861349999995</v>
      </c>
      <c r="AA86" s="12">
        <f t="shared" si="12"/>
        <v>6481.3385367003184</v>
      </c>
    </row>
    <row r="87" spans="1:27" ht="14.2" customHeight="1" x14ac:dyDescent="0.45">
      <c r="A87">
        <v>77</v>
      </c>
      <c r="B87" s="5">
        <v>2098</v>
      </c>
      <c r="C87" s="60">
        <f t="shared" si="7"/>
        <v>0.79199999999999937</v>
      </c>
      <c r="D87" s="56"/>
      <c r="E87" s="56"/>
      <c r="F87" s="13">
        <f t="shared" si="15"/>
        <v>5599.9999999999982</v>
      </c>
      <c r="G87" s="13">
        <f t="shared" si="14"/>
        <v>10745.645851723852</v>
      </c>
      <c r="H87" s="13">
        <f t="shared" si="16"/>
        <v>2864.7376049694903</v>
      </c>
      <c r="I87" s="12">
        <f t="shared" si="17"/>
        <v>292.17564361889606</v>
      </c>
      <c r="J87" s="12">
        <f t="shared" si="13"/>
        <v>69.652644153191474</v>
      </c>
      <c r="K87" s="12">
        <f t="shared" si="13"/>
        <v>724.2238368387508</v>
      </c>
      <c r="L87" s="12">
        <f t="shared" si="13"/>
        <v>644.60596968331186</v>
      </c>
      <c r="M87" s="12">
        <f t="shared" si="13"/>
        <v>372.53768603365506</v>
      </c>
      <c r="N87" s="12">
        <f t="shared" si="13"/>
        <v>875.43957021497295</v>
      </c>
      <c r="O87" s="12">
        <f t="shared" si="13"/>
        <v>81.973734812774012</v>
      </c>
      <c r="P87" s="12">
        <f t="shared" si="13"/>
        <v>245.14559999999994</v>
      </c>
      <c r="Q87" s="12">
        <f t="shared" si="13"/>
        <v>41.452436983071017</v>
      </c>
      <c r="R87" s="12">
        <f t="shared" si="13"/>
        <v>76.728911571858916</v>
      </c>
      <c r="S87" s="12">
        <f t="shared" si="13"/>
        <v>256.0164619235689</v>
      </c>
      <c r="T87" s="12">
        <f t="shared" si="13"/>
        <v>158.04002345279579</v>
      </c>
      <c r="U87" s="12">
        <f t="shared" si="13"/>
        <v>321.98156353473763</v>
      </c>
      <c r="V87" s="12">
        <f t="shared" si="13"/>
        <v>19.855359999999994</v>
      </c>
      <c r="W87" s="12">
        <f t="shared" si="13"/>
        <v>83.662641331186222</v>
      </c>
      <c r="X87" s="12">
        <f t="shared" si="13"/>
        <v>743.71869050394673</v>
      </c>
      <c r="Y87" s="12">
        <f t="shared" si="13"/>
        <v>30.392319999999991</v>
      </c>
      <c r="Z87" s="12">
        <f t="shared" si="12"/>
        <v>1492.9331199999995</v>
      </c>
      <c r="AA87" s="12">
        <f t="shared" si="12"/>
        <v>6530.5362146567168</v>
      </c>
    </row>
    <row r="88" spans="1:27" ht="14.2" customHeight="1" x14ac:dyDescent="0.45">
      <c r="A88">
        <v>78</v>
      </c>
      <c r="B88" s="5">
        <v>2099</v>
      </c>
      <c r="C88" s="60">
        <f t="shared" si="7"/>
        <v>0.80549999999999933</v>
      </c>
      <c r="D88" s="56"/>
      <c r="E88" s="56"/>
      <c r="F88" s="13">
        <f t="shared" si="15"/>
        <v>5642.1874999999982</v>
      </c>
      <c r="G88" s="13">
        <f t="shared" si="14"/>
        <v>10918.624065715601</v>
      </c>
      <c r="H88" s="13">
        <f t="shared" si="16"/>
        <v>2910.8527665242636</v>
      </c>
      <c r="I88" s="12">
        <f t="shared" si="17"/>
        <v>294.37674361267682</v>
      </c>
      <c r="J88" s="12">
        <f t="shared" si="13"/>
        <v>70.177371104122329</v>
      </c>
      <c r="K88" s="12">
        <f t="shared" si="13"/>
        <v>729.67976418100693</v>
      </c>
      <c r="L88" s="12">
        <f t="shared" si="13"/>
        <v>649.46209724510015</v>
      </c>
      <c r="M88" s="12">
        <f t="shared" si="13"/>
        <v>375.34419203893094</v>
      </c>
      <c r="N88" s="12">
        <f t="shared" si="13"/>
        <v>882.03467858433805</v>
      </c>
      <c r="O88" s="12">
        <f t="shared" si="13"/>
        <v>82.591282480169355</v>
      </c>
      <c r="P88" s="12">
        <f t="shared" si="13"/>
        <v>246.99239999999995</v>
      </c>
      <c r="Q88" s="12">
        <f t="shared" si="13"/>
        <v>41.764718176860896</v>
      </c>
      <c r="R88" s="12">
        <f t="shared" si="13"/>
        <v>77.306947457026382</v>
      </c>
      <c r="S88" s="12">
        <f t="shared" si="13"/>
        <v>257.94515736774758</v>
      </c>
      <c r="T88" s="12">
        <f t="shared" si="13"/>
        <v>159.23061514733416</v>
      </c>
      <c r="U88" s="12">
        <f t="shared" si="13"/>
        <v>324.40720589395585</v>
      </c>
      <c r="V88" s="12">
        <f t="shared" si="13"/>
        <v>20.004939999999994</v>
      </c>
      <c r="W88" s="12">
        <f t="shared" si="13"/>
        <v>84.292912345678985</v>
      </c>
      <c r="X88" s="12">
        <f t="shared" si="13"/>
        <v>749.3214819781673</v>
      </c>
      <c r="Y88" s="12">
        <f t="shared" si="13"/>
        <v>30.621279999999992</v>
      </c>
      <c r="Z88" s="12">
        <f t="shared" si="12"/>
        <v>1504.1801049999995</v>
      </c>
      <c r="AA88" s="12">
        <f t="shared" si="12"/>
        <v>6579.733892613116</v>
      </c>
    </row>
    <row r="89" spans="1:27" ht="14.2" customHeight="1" x14ac:dyDescent="0.45">
      <c r="A89">
        <v>79</v>
      </c>
      <c r="B89" s="5">
        <v>2100</v>
      </c>
      <c r="C89" s="60">
        <f t="shared" si="7"/>
        <v>0.81899999999999928</v>
      </c>
      <c r="D89" s="56"/>
      <c r="E89" s="56"/>
      <c r="F89" s="13">
        <f t="shared" si="15"/>
        <v>5684.3749999999982</v>
      </c>
      <c r="G89" s="13">
        <f t="shared" si="14"/>
        <v>11093.766536432422</v>
      </c>
      <c r="H89" s="13">
        <f t="shared" si="16"/>
        <v>2957.544908533509</v>
      </c>
      <c r="I89" s="12">
        <f t="shared" si="17"/>
        <v>296.57784360645752</v>
      </c>
      <c r="J89" s="12">
        <f t="shared" si="13"/>
        <v>70.70209805505317</v>
      </c>
      <c r="K89" s="12">
        <f t="shared" si="13"/>
        <v>735.13569152326318</v>
      </c>
      <c r="L89" s="12">
        <f t="shared" si="13"/>
        <v>654.31822480688845</v>
      </c>
      <c r="M89" s="12">
        <f t="shared" si="13"/>
        <v>378.15069804420676</v>
      </c>
      <c r="N89" s="12">
        <f t="shared" si="13"/>
        <v>888.62978695370305</v>
      </c>
      <c r="O89" s="12">
        <f t="shared" si="13"/>
        <v>83.208830147564697</v>
      </c>
      <c r="P89" s="12">
        <f t="shared" si="13"/>
        <v>248.83919999999992</v>
      </c>
      <c r="Q89" s="12">
        <f t="shared" si="13"/>
        <v>42.076999370650768</v>
      </c>
      <c r="R89" s="12">
        <f t="shared" si="13"/>
        <v>77.884983342193848</v>
      </c>
      <c r="S89" s="12">
        <f t="shared" si="13"/>
        <v>259.87385281192627</v>
      </c>
      <c r="T89" s="12">
        <f t="shared" si="13"/>
        <v>160.4212068418725</v>
      </c>
      <c r="U89" s="12">
        <f t="shared" si="13"/>
        <v>326.83284825317395</v>
      </c>
      <c r="V89" s="12">
        <f t="shared" si="13"/>
        <v>20.154519999999991</v>
      </c>
      <c r="W89" s="12">
        <f t="shared" si="13"/>
        <v>84.923183360171734</v>
      </c>
      <c r="X89" s="12">
        <f t="shared" si="13"/>
        <v>754.92427345238787</v>
      </c>
      <c r="Y89" s="12">
        <f t="shared" ref="Y89:AA104" si="18">Y$10*(1+$C89)</f>
        <v>30.850239999999989</v>
      </c>
      <c r="Z89" s="12">
        <f t="shared" si="18"/>
        <v>1515.4270899999995</v>
      </c>
      <c r="AA89" s="12">
        <f t="shared" si="18"/>
        <v>6628.9315705695135</v>
      </c>
    </row>
    <row r="90" spans="1:27" ht="14.2" customHeight="1" x14ac:dyDescent="0.45">
      <c r="A90" s="28">
        <v>80</v>
      </c>
      <c r="B90" s="5">
        <v>2101</v>
      </c>
      <c r="C90" s="106">
        <f t="shared" si="7"/>
        <v>0.83249999999999924</v>
      </c>
      <c r="D90" s="56"/>
      <c r="E90" s="56"/>
      <c r="F90" s="13">
        <f t="shared" si="15"/>
        <v>5726.5624999999973</v>
      </c>
      <c r="G90" s="13">
        <f t="shared" si="14"/>
        <v>11271.09755856268</v>
      </c>
      <c r="H90" s="13">
        <f t="shared" si="16"/>
        <v>3004.8205078445294</v>
      </c>
      <c r="I90" s="12">
        <f t="shared" si="17"/>
        <v>298.77894360023822</v>
      </c>
      <c r="J90" s="12">
        <f t="shared" ref="J90:Y105" si="19">J$10*(1+$C90)</f>
        <v>71.226825005984011</v>
      </c>
      <c r="K90" s="12">
        <f t="shared" si="19"/>
        <v>740.59161886551931</v>
      </c>
      <c r="L90" s="12">
        <f t="shared" si="19"/>
        <v>659.17435236867675</v>
      </c>
      <c r="M90" s="12">
        <f t="shared" si="19"/>
        <v>380.95720404948258</v>
      </c>
      <c r="N90" s="12">
        <f t="shared" si="19"/>
        <v>895.22489532306793</v>
      </c>
      <c r="O90" s="12">
        <f t="shared" si="19"/>
        <v>83.826377814960026</v>
      </c>
      <c r="P90" s="12">
        <f t="shared" si="19"/>
        <v>250.68599999999989</v>
      </c>
      <c r="Q90" s="12">
        <f t="shared" si="19"/>
        <v>42.389280564440639</v>
      </c>
      <c r="R90" s="12">
        <f t="shared" si="19"/>
        <v>78.463019227361301</v>
      </c>
      <c r="S90" s="12">
        <f t="shared" si="19"/>
        <v>261.8025482561049</v>
      </c>
      <c r="T90" s="12">
        <f t="shared" si="19"/>
        <v>161.61179853641084</v>
      </c>
      <c r="U90" s="12">
        <f t="shared" si="19"/>
        <v>329.25849061239211</v>
      </c>
      <c r="V90" s="12">
        <f t="shared" si="19"/>
        <v>20.304099999999991</v>
      </c>
      <c r="W90" s="12">
        <f t="shared" si="19"/>
        <v>85.553454374664469</v>
      </c>
      <c r="X90" s="12">
        <f t="shared" si="19"/>
        <v>760.52706492660843</v>
      </c>
      <c r="Y90" s="12">
        <f t="shared" si="19"/>
        <v>31.079199999999986</v>
      </c>
      <c r="Z90" s="12">
        <f t="shared" si="18"/>
        <v>1526.6740749999992</v>
      </c>
      <c r="AA90" s="12">
        <f t="shared" si="18"/>
        <v>6678.129248525911</v>
      </c>
    </row>
    <row r="91" spans="1:27" ht="14.55" customHeight="1" x14ac:dyDescent="0.45">
      <c r="A91">
        <v>81</v>
      </c>
      <c r="B91" s="5">
        <v>2102</v>
      </c>
      <c r="C91" s="60">
        <f t="shared" si="7"/>
        <v>0.8459999999999992</v>
      </c>
      <c r="D91" s="56"/>
      <c r="E91" s="56"/>
      <c r="F91" s="13">
        <f t="shared" si="15"/>
        <v>5768.7499999999973</v>
      </c>
      <c r="G91" s="13">
        <f t="shared" si="14"/>
        <v>11450.641683436896</v>
      </c>
      <c r="H91" s="13">
        <f t="shared" si="16"/>
        <v>3052.6861097241963</v>
      </c>
      <c r="I91" s="12">
        <f t="shared" si="17"/>
        <v>300.98004359401898</v>
      </c>
      <c r="J91" s="12">
        <f t="shared" si="19"/>
        <v>71.751551956914867</v>
      </c>
      <c r="K91" s="12">
        <f t="shared" si="19"/>
        <v>746.04754620777555</v>
      </c>
      <c r="L91" s="12">
        <f t="shared" si="19"/>
        <v>664.03047993046516</v>
      </c>
      <c r="M91" s="12">
        <f t="shared" si="19"/>
        <v>383.76371005475846</v>
      </c>
      <c r="N91" s="12">
        <f t="shared" si="19"/>
        <v>901.82000369243303</v>
      </c>
      <c r="O91" s="12">
        <f t="shared" si="19"/>
        <v>84.443925482355368</v>
      </c>
      <c r="P91" s="12">
        <f t="shared" si="19"/>
        <v>252.53279999999992</v>
      </c>
      <c r="Q91" s="12">
        <f t="shared" si="19"/>
        <v>42.701561758230518</v>
      </c>
      <c r="R91" s="12">
        <f t="shared" si="19"/>
        <v>79.041055112528767</v>
      </c>
      <c r="S91" s="12">
        <f t="shared" si="19"/>
        <v>263.73124370028358</v>
      </c>
      <c r="T91" s="12">
        <f t="shared" si="19"/>
        <v>162.80239023094921</v>
      </c>
      <c r="U91" s="12">
        <f t="shared" si="19"/>
        <v>331.68413297161027</v>
      </c>
      <c r="V91" s="12">
        <f t="shared" si="19"/>
        <v>20.453679999999991</v>
      </c>
      <c r="W91" s="12">
        <f t="shared" si="19"/>
        <v>86.183725389157232</v>
      </c>
      <c r="X91" s="12">
        <f t="shared" si="19"/>
        <v>766.129856400829</v>
      </c>
      <c r="Y91" s="12">
        <f t="shared" si="19"/>
        <v>31.308159999999987</v>
      </c>
      <c r="Z91" s="12">
        <f t="shared" si="18"/>
        <v>1537.9210599999994</v>
      </c>
      <c r="AA91" s="12">
        <f t="shared" si="18"/>
        <v>6727.3269264823093</v>
      </c>
    </row>
    <row r="92" spans="1:27" x14ac:dyDescent="0.45">
      <c r="A92">
        <v>82</v>
      </c>
      <c r="B92" s="5">
        <v>2103</v>
      </c>
      <c r="C92" s="60">
        <f t="shared" si="7"/>
        <v>0.85949999999999915</v>
      </c>
      <c r="D92" s="56"/>
      <c r="E92" s="56"/>
      <c r="F92" s="13">
        <f t="shared" si="15"/>
        <v>5810.9374999999973</v>
      </c>
      <c r="G92" s="13">
        <f t="shared" si="14"/>
        <v>11632.423721635372</v>
      </c>
      <c r="H92" s="13">
        <f t="shared" si="16"/>
        <v>3101.1483285541267</v>
      </c>
      <c r="I92" s="12">
        <f t="shared" si="17"/>
        <v>303.18114358779974</v>
      </c>
      <c r="J92" s="12">
        <f t="shared" si="19"/>
        <v>72.276278907845722</v>
      </c>
      <c r="K92" s="12">
        <f t="shared" si="19"/>
        <v>751.5034735500318</v>
      </c>
      <c r="L92" s="12">
        <f t="shared" si="19"/>
        <v>668.88660749225346</v>
      </c>
      <c r="M92" s="12">
        <f t="shared" si="19"/>
        <v>386.57021606003434</v>
      </c>
      <c r="N92" s="12">
        <f t="shared" si="19"/>
        <v>908.41511206179814</v>
      </c>
      <c r="O92" s="12">
        <f t="shared" si="19"/>
        <v>85.061473149750711</v>
      </c>
      <c r="P92" s="12">
        <f t="shared" si="19"/>
        <v>254.37959999999993</v>
      </c>
      <c r="Q92" s="12">
        <f t="shared" si="19"/>
        <v>43.013842952020397</v>
      </c>
      <c r="R92" s="12">
        <f t="shared" si="19"/>
        <v>79.619090997696233</v>
      </c>
      <c r="S92" s="12">
        <f t="shared" si="19"/>
        <v>265.65993914446227</v>
      </c>
      <c r="T92" s="12">
        <f t="shared" si="19"/>
        <v>163.99298192548758</v>
      </c>
      <c r="U92" s="12">
        <f t="shared" si="19"/>
        <v>334.10977533082848</v>
      </c>
      <c r="V92" s="12">
        <f t="shared" si="19"/>
        <v>20.603259999999992</v>
      </c>
      <c r="W92" s="12">
        <f t="shared" si="19"/>
        <v>86.813996403649995</v>
      </c>
      <c r="X92" s="12">
        <f t="shared" si="19"/>
        <v>771.73264787504957</v>
      </c>
      <c r="Y92" s="12">
        <f t="shared" si="19"/>
        <v>31.537119999999987</v>
      </c>
      <c r="Z92" s="12">
        <f t="shared" si="18"/>
        <v>1549.1680449999994</v>
      </c>
      <c r="AA92" s="12">
        <f t="shared" si="18"/>
        <v>6776.5246044387086</v>
      </c>
    </row>
    <row r="93" spans="1:27" ht="14.55" customHeight="1" x14ac:dyDescent="0.45">
      <c r="A93">
        <v>83</v>
      </c>
      <c r="B93" s="5">
        <v>2104</v>
      </c>
      <c r="C93" s="60">
        <f t="shared" si="7"/>
        <v>0.87299999999999911</v>
      </c>
      <c r="D93" s="56"/>
      <c r="E93" s="56"/>
      <c r="F93" s="13">
        <f t="shared" si="15"/>
        <v>5853.1249999999973</v>
      </c>
      <c r="G93" s="13">
        <f t="shared" si="14"/>
        <v>11816.468745621589</v>
      </c>
      <c r="H93" s="13">
        <f t="shared" si="16"/>
        <v>3150.2138485327364</v>
      </c>
      <c r="I93" s="12">
        <f t="shared" si="17"/>
        <v>305.3822435815805</v>
      </c>
      <c r="J93" s="12">
        <f t="shared" si="19"/>
        <v>72.801005858776577</v>
      </c>
      <c r="K93" s="12">
        <f t="shared" si="19"/>
        <v>756.95940089228793</v>
      </c>
      <c r="L93" s="12">
        <f t="shared" si="19"/>
        <v>673.74273505404176</v>
      </c>
      <c r="M93" s="12">
        <f t="shared" si="19"/>
        <v>389.37672206531016</v>
      </c>
      <c r="N93" s="12">
        <f t="shared" si="19"/>
        <v>915.01022043116302</v>
      </c>
      <c r="O93" s="12">
        <f t="shared" si="19"/>
        <v>85.679020817146039</v>
      </c>
      <c r="P93" s="12">
        <f t="shared" si="19"/>
        <v>256.2263999999999</v>
      </c>
      <c r="Q93" s="12">
        <f t="shared" si="19"/>
        <v>43.326124145810269</v>
      </c>
      <c r="R93" s="12">
        <f t="shared" si="19"/>
        <v>80.197126882863685</v>
      </c>
      <c r="S93" s="12">
        <f t="shared" si="19"/>
        <v>267.5886345886409</v>
      </c>
      <c r="T93" s="12">
        <f t="shared" si="19"/>
        <v>165.18357362002595</v>
      </c>
      <c r="U93" s="12">
        <f t="shared" si="19"/>
        <v>336.53541769004664</v>
      </c>
      <c r="V93" s="12">
        <f t="shared" si="19"/>
        <v>20.752839999999992</v>
      </c>
      <c r="W93" s="12">
        <f t="shared" si="19"/>
        <v>87.444267418142729</v>
      </c>
      <c r="X93" s="12">
        <f t="shared" si="19"/>
        <v>777.33543934927013</v>
      </c>
      <c r="Y93" s="12">
        <f t="shared" si="19"/>
        <v>31.766079999999988</v>
      </c>
      <c r="Z93" s="12">
        <f t="shared" si="18"/>
        <v>1560.4150299999992</v>
      </c>
      <c r="AA93" s="12">
        <f t="shared" si="18"/>
        <v>6825.722282395106</v>
      </c>
    </row>
    <row r="94" spans="1:27" ht="14.55" customHeight="1" x14ac:dyDescent="0.45">
      <c r="A94" s="28">
        <v>84</v>
      </c>
      <c r="B94" s="5">
        <v>2105</v>
      </c>
      <c r="C94" s="60">
        <f t="shared" si="7"/>
        <v>0.88649999999999907</v>
      </c>
      <c r="D94" s="56"/>
      <c r="E94" s="56"/>
      <c r="F94" s="13">
        <f t="shared" si="15"/>
        <v>5895.3124999999964</v>
      </c>
      <c r="G94" s="13">
        <f t="shared" si="14"/>
        <v>12002.802092401684</v>
      </c>
      <c r="H94" s="13">
        <f t="shared" si="16"/>
        <v>3199.8894243842456</v>
      </c>
      <c r="I94" s="12">
        <f t="shared" si="17"/>
        <v>307.5833435753612</v>
      </c>
      <c r="J94" s="12">
        <f t="shared" si="19"/>
        <v>73.325732809707418</v>
      </c>
      <c r="K94" s="12">
        <f t="shared" si="19"/>
        <v>762.41532823454406</v>
      </c>
      <c r="L94" s="12">
        <f t="shared" si="19"/>
        <v>678.59886261583006</v>
      </c>
      <c r="M94" s="12">
        <f t="shared" si="19"/>
        <v>392.18322807058598</v>
      </c>
      <c r="N94" s="12">
        <f t="shared" si="19"/>
        <v>921.60532880052801</v>
      </c>
      <c r="O94" s="12">
        <f t="shared" si="19"/>
        <v>86.296568484541382</v>
      </c>
      <c r="P94" s="12">
        <f t="shared" si="19"/>
        <v>258.07319999999987</v>
      </c>
      <c r="Q94" s="12">
        <f t="shared" si="19"/>
        <v>43.638405339600141</v>
      </c>
      <c r="R94" s="12">
        <f t="shared" si="19"/>
        <v>80.775162768031151</v>
      </c>
      <c r="S94" s="12">
        <f t="shared" si="19"/>
        <v>269.51733003281959</v>
      </c>
      <c r="T94" s="12">
        <f t="shared" si="19"/>
        <v>166.37416531456429</v>
      </c>
      <c r="U94" s="12">
        <f t="shared" si="19"/>
        <v>338.96106004926474</v>
      </c>
      <c r="V94" s="12">
        <f t="shared" si="19"/>
        <v>20.902419999999989</v>
      </c>
      <c r="W94" s="12">
        <f t="shared" si="19"/>
        <v>88.074538432635478</v>
      </c>
      <c r="X94" s="12">
        <f t="shared" si="19"/>
        <v>782.9382308234907</v>
      </c>
      <c r="Y94" s="12">
        <f t="shared" si="19"/>
        <v>31.995039999999985</v>
      </c>
      <c r="Z94" s="12">
        <f t="shared" si="18"/>
        <v>1571.6620149999992</v>
      </c>
      <c r="AA94" s="12">
        <f t="shared" si="18"/>
        <v>6874.9199603515035</v>
      </c>
    </row>
    <row r="95" spans="1:27" x14ac:dyDescent="0.45">
      <c r="A95">
        <v>85</v>
      </c>
      <c r="B95" s="5">
        <v>2106</v>
      </c>
      <c r="C95" s="60">
        <f t="shared" ref="C95:C111" si="20">6*(($D$5-392)/100)*(1/40)*((B95-B94)/20)+C94</f>
        <v>0.89999999999999902</v>
      </c>
      <c r="D95" s="56"/>
      <c r="E95" s="56"/>
      <c r="F95" s="13">
        <f t="shared" si="15"/>
        <v>5937.4999999999973</v>
      </c>
      <c r="G95" s="13">
        <f t="shared" si="14"/>
        <v>12191.44936621017</v>
      </c>
      <c r="H95" s="13">
        <f t="shared" si="16"/>
        <v>3250.1818820746735</v>
      </c>
      <c r="I95" s="12">
        <f t="shared" si="17"/>
        <v>309.78444356914196</v>
      </c>
      <c r="J95" s="12">
        <f t="shared" si="19"/>
        <v>73.850459760638273</v>
      </c>
      <c r="K95" s="12">
        <f t="shared" si="19"/>
        <v>767.87125557680031</v>
      </c>
      <c r="L95" s="12">
        <f t="shared" si="19"/>
        <v>683.45499017761847</v>
      </c>
      <c r="M95" s="12">
        <f t="shared" si="19"/>
        <v>394.98973407586186</v>
      </c>
      <c r="N95" s="12">
        <f t="shared" si="19"/>
        <v>928.20043716989312</v>
      </c>
      <c r="O95" s="12">
        <f t="shared" si="19"/>
        <v>86.914116151936724</v>
      </c>
      <c r="P95" s="12">
        <f t="shared" si="19"/>
        <v>259.9199999999999</v>
      </c>
      <c r="Q95" s="12">
        <f t="shared" si="19"/>
        <v>43.950686533390019</v>
      </c>
      <c r="R95" s="12">
        <f t="shared" si="19"/>
        <v>81.353198653198618</v>
      </c>
      <c r="S95" s="12">
        <f t="shared" si="19"/>
        <v>271.44602547699827</v>
      </c>
      <c r="T95" s="12">
        <f t="shared" si="19"/>
        <v>167.56475700910266</v>
      </c>
      <c r="U95" s="12">
        <f t="shared" si="19"/>
        <v>341.38670240848296</v>
      </c>
      <c r="V95" s="12">
        <f t="shared" si="19"/>
        <v>21.051999999999989</v>
      </c>
      <c r="W95" s="12">
        <f t="shared" si="19"/>
        <v>88.704809447128241</v>
      </c>
      <c r="X95" s="12">
        <f t="shared" si="19"/>
        <v>788.54102229771127</v>
      </c>
      <c r="Y95" s="12">
        <f t="shared" si="19"/>
        <v>32.223999999999982</v>
      </c>
      <c r="Z95" s="12">
        <f t="shared" si="18"/>
        <v>1582.9089999999992</v>
      </c>
      <c r="AA95" s="12">
        <f t="shared" si="18"/>
        <v>6924.1176383079019</v>
      </c>
    </row>
    <row r="96" spans="1:27" x14ac:dyDescent="0.45">
      <c r="A96">
        <v>86</v>
      </c>
      <c r="B96" s="5">
        <v>2107</v>
      </c>
      <c r="C96" s="60">
        <f t="shared" si="20"/>
        <v>0.91349999999999898</v>
      </c>
      <c r="D96" s="56"/>
      <c r="E96" s="56"/>
      <c r="F96" s="13">
        <f t="shared" si="15"/>
        <v>5979.6874999999973</v>
      </c>
      <c r="G96" s="13">
        <f t="shared" si="14"/>
        <v>12382.436441222226</v>
      </c>
      <c r="H96" s="13">
        <f t="shared" si="16"/>
        <v>3301.0981195349277</v>
      </c>
      <c r="I96" s="12">
        <f t="shared" si="17"/>
        <v>311.98554356292271</v>
      </c>
      <c r="J96" s="12">
        <f t="shared" si="19"/>
        <v>74.375186711569128</v>
      </c>
      <c r="K96" s="12">
        <f t="shared" si="19"/>
        <v>773.32718291905655</v>
      </c>
      <c r="L96" s="12">
        <f t="shared" si="19"/>
        <v>688.31111773940677</v>
      </c>
      <c r="M96" s="12">
        <f t="shared" si="19"/>
        <v>397.79624008113774</v>
      </c>
      <c r="N96" s="12">
        <f t="shared" si="19"/>
        <v>934.79554553925811</v>
      </c>
      <c r="O96" s="12">
        <f t="shared" si="19"/>
        <v>87.531663819332067</v>
      </c>
      <c r="P96" s="12">
        <f t="shared" si="19"/>
        <v>261.76679999999988</v>
      </c>
      <c r="Q96" s="12">
        <f t="shared" si="19"/>
        <v>44.262967727179898</v>
      </c>
      <c r="R96" s="12">
        <f t="shared" si="19"/>
        <v>81.931234538366084</v>
      </c>
      <c r="S96" s="12">
        <f t="shared" si="19"/>
        <v>273.3747209211769</v>
      </c>
      <c r="T96" s="12">
        <f t="shared" si="19"/>
        <v>168.75534870364103</v>
      </c>
      <c r="U96" s="12">
        <f t="shared" si="19"/>
        <v>343.81234476770112</v>
      </c>
      <c r="V96" s="12">
        <f t="shared" si="19"/>
        <v>21.201579999999989</v>
      </c>
      <c r="W96" s="12">
        <f t="shared" si="19"/>
        <v>89.33508046162099</v>
      </c>
      <c r="X96" s="12">
        <f t="shared" si="19"/>
        <v>794.14381377193183</v>
      </c>
      <c r="Y96" s="12">
        <f t="shared" si="19"/>
        <v>32.452959999999983</v>
      </c>
      <c r="Z96" s="12">
        <f t="shared" si="18"/>
        <v>1594.1559849999992</v>
      </c>
      <c r="AA96" s="12">
        <f t="shared" si="18"/>
        <v>6973.3153162643002</v>
      </c>
    </row>
    <row r="97" spans="1:31" x14ac:dyDescent="0.45">
      <c r="A97">
        <v>87</v>
      </c>
      <c r="B97" s="5">
        <v>2108</v>
      </c>
      <c r="C97" s="60">
        <f t="shared" si="20"/>
        <v>0.92699999999999894</v>
      </c>
      <c r="D97" s="56"/>
      <c r="E97" s="56"/>
      <c r="F97" s="13">
        <f t="shared" si="15"/>
        <v>6021.8749999999964</v>
      </c>
      <c r="G97" s="13">
        <f t="shared" si="14"/>
        <v>12575.789464292773</v>
      </c>
      <c r="H97" s="13">
        <f t="shared" si="16"/>
        <v>3352.6451073910248</v>
      </c>
      <c r="I97" s="12">
        <f t="shared" si="17"/>
        <v>314.18664355670342</v>
      </c>
      <c r="J97" s="12">
        <f t="shared" si="19"/>
        <v>74.899913662499969</v>
      </c>
      <c r="K97" s="12">
        <f t="shared" si="19"/>
        <v>778.78311026131269</v>
      </c>
      <c r="L97" s="12">
        <f t="shared" si="19"/>
        <v>693.16724530119507</v>
      </c>
      <c r="M97" s="12">
        <f t="shared" si="19"/>
        <v>400.60274608641362</v>
      </c>
      <c r="N97" s="12">
        <f t="shared" si="19"/>
        <v>941.39065390862311</v>
      </c>
      <c r="O97" s="12">
        <f t="shared" si="19"/>
        <v>88.149211486727395</v>
      </c>
      <c r="P97" s="12">
        <f t="shared" si="19"/>
        <v>263.61359999999985</v>
      </c>
      <c r="Q97" s="12">
        <f t="shared" si="19"/>
        <v>44.57524892096977</v>
      </c>
      <c r="R97" s="12">
        <f t="shared" si="19"/>
        <v>82.509270423533536</v>
      </c>
      <c r="S97" s="12">
        <f t="shared" si="19"/>
        <v>275.30341636535559</v>
      </c>
      <c r="T97" s="12">
        <f t="shared" si="19"/>
        <v>169.94594039817937</v>
      </c>
      <c r="U97" s="12">
        <f t="shared" si="19"/>
        <v>346.23798712691928</v>
      </c>
      <c r="V97" s="12">
        <f t="shared" si="19"/>
        <v>21.351159999999989</v>
      </c>
      <c r="W97" s="12">
        <f t="shared" si="19"/>
        <v>89.965351476113739</v>
      </c>
      <c r="X97" s="12">
        <f t="shared" si="19"/>
        <v>799.7466052461524</v>
      </c>
      <c r="Y97" s="12">
        <f t="shared" si="19"/>
        <v>32.681919999999984</v>
      </c>
      <c r="Z97" s="12">
        <f t="shared" si="18"/>
        <v>1605.4029699999992</v>
      </c>
      <c r="AA97" s="12">
        <f t="shared" si="18"/>
        <v>7022.5129942206986</v>
      </c>
      <c r="AB97" s="29"/>
      <c r="AC97" s="29"/>
      <c r="AD97" s="29"/>
      <c r="AE97" s="29"/>
    </row>
    <row r="98" spans="1:31" x14ac:dyDescent="0.45">
      <c r="A98">
        <v>88</v>
      </c>
      <c r="B98" s="5">
        <v>2109</v>
      </c>
      <c r="C98" s="60">
        <f t="shared" si="20"/>
        <v>0.94049999999999889</v>
      </c>
      <c r="D98" s="56"/>
      <c r="E98" s="56"/>
      <c r="F98" s="13">
        <f t="shared" si="15"/>
        <v>6064.0624999999964</v>
      </c>
      <c r="G98" s="13">
        <f t="shared" si="14"/>
        <v>12771.534857722647</v>
      </c>
      <c r="H98" s="13">
        <f t="shared" si="16"/>
        <v>3404.8298897015407</v>
      </c>
      <c r="I98" s="12">
        <f t="shared" si="17"/>
        <v>316.38774355048417</v>
      </c>
      <c r="J98" s="12">
        <f t="shared" si="19"/>
        <v>75.42464061343081</v>
      </c>
      <c r="K98" s="12">
        <f t="shared" si="19"/>
        <v>784.23903760356893</v>
      </c>
      <c r="L98" s="12">
        <f t="shared" si="19"/>
        <v>698.02337286298336</v>
      </c>
      <c r="M98" s="12">
        <f t="shared" si="19"/>
        <v>403.40925209168944</v>
      </c>
      <c r="N98" s="12">
        <f t="shared" si="19"/>
        <v>947.9857622779881</v>
      </c>
      <c r="O98" s="12">
        <f t="shared" si="19"/>
        <v>88.766759154122724</v>
      </c>
      <c r="P98" s="12">
        <f t="shared" si="19"/>
        <v>265.46039999999988</v>
      </c>
      <c r="Q98" s="12">
        <f t="shared" si="19"/>
        <v>44.887530114759642</v>
      </c>
      <c r="R98" s="12">
        <f t="shared" si="19"/>
        <v>83.087306308701002</v>
      </c>
      <c r="S98" s="12">
        <f t="shared" si="19"/>
        <v>277.23211180953422</v>
      </c>
      <c r="T98" s="12">
        <f t="shared" si="19"/>
        <v>171.13653209271772</v>
      </c>
      <c r="U98" s="12">
        <f t="shared" si="19"/>
        <v>348.66362948613738</v>
      </c>
      <c r="V98" s="12">
        <f t="shared" si="19"/>
        <v>21.500739999999986</v>
      </c>
      <c r="W98" s="12">
        <f t="shared" si="19"/>
        <v>90.595622490606488</v>
      </c>
      <c r="X98" s="12">
        <f t="shared" si="19"/>
        <v>805.34939672037285</v>
      </c>
      <c r="Y98" s="12">
        <f t="shared" si="19"/>
        <v>32.910879999999977</v>
      </c>
      <c r="Z98" s="12">
        <f t="shared" si="18"/>
        <v>1616.649954999999</v>
      </c>
      <c r="AA98" s="12">
        <f t="shared" si="18"/>
        <v>7071.7106721770961</v>
      </c>
    </row>
    <row r="99" spans="1:31" x14ac:dyDescent="0.45">
      <c r="A99" s="28">
        <v>89</v>
      </c>
      <c r="B99" s="5">
        <v>2110</v>
      </c>
      <c r="C99" s="60">
        <f t="shared" si="20"/>
        <v>0.95399999999999885</v>
      </c>
      <c r="D99" s="56"/>
      <c r="E99" s="56"/>
      <c r="F99" s="13">
        <f t="shared" si="15"/>
        <v>6106.2499999999964</v>
      </c>
      <c r="G99" s="13">
        <f t="shared" si="14"/>
        <v>12969.699322052033</v>
      </c>
      <c r="H99" s="13">
        <f t="shared" si="16"/>
        <v>3457.6595847023264</v>
      </c>
      <c r="I99" s="12">
        <f t="shared" si="17"/>
        <v>318.58884354426493</v>
      </c>
      <c r="J99" s="12">
        <f t="shared" si="19"/>
        <v>75.949367564361665</v>
      </c>
      <c r="K99" s="12">
        <f t="shared" si="19"/>
        <v>789.69496494582518</v>
      </c>
      <c r="L99" s="12">
        <f t="shared" si="19"/>
        <v>702.87950042477178</v>
      </c>
      <c r="M99" s="12">
        <f t="shared" si="19"/>
        <v>406.21575809696532</v>
      </c>
      <c r="N99" s="12">
        <f t="shared" si="19"/>
        <v>954.58087064735309</v>
      </c>
      <c r="O99" s="12">
        <f t="shared" si="19"/>
        <v>89.384306821518081</v>
      </c>
      <c r="P99" s="12">
        <f t="shared" si="19"/>
        <v>267.30719999999985</v>
      </c>
      <c r="Q99" s="12">
        <f t="shared" si="19"/>
        <v>45.199811308549521</v>
      </c>
      <c r="R99" s="12">
        <f t="shared" si="19"/>
        <v>83.665342193868469</v>
      </c>
      <c r="S99" s="12">
        <f t="shared" si="19"/>
        <v>279.1608072537129</v>
      </c>
      <c r="T99" s="12">
        <f t="shared" si="19"/>
        <v>172.32712378725608</v>
      </c>
      <c r="U99" s="12">
        <f t="shared" si="19"/>
        <v>351.0892718453556</v>
      </c>
      <c r="V99" s="12">
        <f t="shared" si="19"/>
        <v>21.650319999999986</v>
      </c>
      <c r="W99" s="12">
        <f t="shared" si="19"/>
        <v>91.225893505099251</v>
      </c>
      <c r="X99" s="12">
        <f t="shared" si="19"/>
        <v>810.95218819459353</v>
      </c>
      <c r="Y99" s="12">
        <f t="shared" si="19"/>
        <v>33.139839999999985</v>
      </c>
      <c r="Z99" s="12">
        <f t="shared" si="18"/>
        <v>1627.8969399999992</v>
      </c>
      <c r="AA99" s="12">
        <f t="shared" si="18"/>
        <v>7120.9083501334944</v>
      </c>
    </row>
    <row r="100" spans="1:31" x14ac:dyDescent="0.45">
      <c r="A100">
        <v>90</v>
      </c>
      <c r="B100" s="5">
        <v>2111</v>
      </c>
      <c r="C100" s="60">
        <f t="shared" si="20"/>
        <v>0.96749999999999881</v>
      </c>
      <c r="D100" s="56"/>
      <c r="E100" s="56"/>
      <c r="F100" s="13">
        <f t="shared" si="15"/>
        <v>6148.4374999999964</v>
      </c>
      <c r="G100" s="13">
        <f t="shared" si="14"/>
        <v>13170.309838881545</v>
      </c>
      <c r="H100" s="13">
        <f t="shared" si="16"/>
        <v>3511.1413855585938</v>
      </c>
      <c r="I100" s="12">
        <f t="shared" si="17"/>
        <v>320.78994353804569</v>
      </c>
      <c r="J100" s="12">
        <f t="shared" si="19"/>
        <v>76.474094515292521</v>
      </c>
      <c r="K100" s="12">
        <f t="shared" si="19"/>
        <v>795.15089228808131</v>
      </c>
      <c r="L100" s="12">
        <f t="shared" si="19"/>
        <v>707.73562798656008</v>
      </c>
      <c r="M100" s="12">
        <f t="shared" si="19"/>
        <v>409.02226410224119</v>
      </c>
      <c r="N100" s="12">
        <f t="shared" si="19"/>
        <v>961.1759790167182</v>
      </c>
      <c r="O100" s="12">
        <f t="shared" si="19"/>
        <v>90.001854488913423</v>
      </c>
      <c r="P100" s="12">
        <f t="shared" si="19"/>
        <v>269.15399999999988</v>
      </c>
      <c r="Q100" s="12">
        <f t="shared" si="19"/>
        <v>45.512092502339399</v>
      </c>
      <c r="R100" s="12">
        <f t="shared" si="19"/>
        <v>84.243378079035935</v>
      </c>
      <c r="S100" s="12">
        <f t="shared" si="19"/>
        <v>281.08950269789159</v>
      </c>
      <c r="T100" s="12">
        <f t="shared" si="19"/>
        <v>173.51771548179445</v>
      </c>
      <c r="U100" s="12">
        <f t="shared" si="19"/>
        <v>353.51491420457376</v>
      </c>
      <c r="V100" s="12">
        <f t="shared" si="19"/>
        <v>21.799899999999987</v>
      </c>
      <c r="W100" s="12">
        <f t="shared" si="19"/>
        <v>91.856164519591999</v>
      </c>
      <c r="X100" s="12">
        <f t="shared" si="19"/>
        <v>816.5549796688141</v>
      </c>
      <c r="Y100" s="12">
        <f t="shared" si="19"/>
        <v>33.368799999999986</v>
      </c>
      <c r="Z100" s="12">
        <f t="shared" si="18"/>
        <v>1639.1439249999992</v>
      </c>
      <c r="AA100" s="12">
        <f t="shared" si="18"/>
        <v>7170.1060280898928</v>
      </c>
    </row>
    <row r="101" spans="1:31" x14ac:dyDescent="0.45">
      <c r="A101">
        <v>91</v>
      </c>
      <c r="B101" s="5">
        <v>2112</v>
      </c>
      <c r="C101" s="60">
        <f t="shared" si="20"/>
        <v>0.98099999999999876</v>
      </c>
      <c r="D101" s="56"/>
      <c r="E101" s="56"/>
      <c r="F101" s="13">
        <f t="shared" si="15"/>
        <v>6190.6249999999964</v>
      </c>
      <c r="G101" s="13">
        <f t="shared" si="14"/>
        <v>13373.393673721141</v>
      </c>
      <c r="H101" s="13">
        <f t="shared" si="16"/>
        <v>3565.282561124422</v>
      </c>
      <c r="I101" s="12">
        <f t="shared" si="17"/>
        <v>322.99104353182639</v>
      </c>
      <c r="J101" s="12">
        <f t="shared" si="19"/>
        <v>76.998821466223362</v>
      </c>
      <c r="K101" s="12">
        <f t="shared" si="19"/>
        <v>800.60681963033755</v>
      </c>
      <c r="L101" s="12">
        <f t="shared" si="19"/>
        <v>712.59175554834837</v>
      </c>
      <c r="M101" s="12">
        <f t="shared" si="19"/>
        <v>411.82877010751702</v>
      </c>
      <c r="N101" s="12">
        <f t="shared" si="19"/>
        <v>967.7710873860832</v>
      </c>
      <c r="O101" s="12">
        <f t="shared" si="19"/>
        <v>90.619402156308752</v>
      </c>
      <c r="P101" s="12">
        <f t="shared" si="19"/>
        <v>271.00079999999986</v>
      </c>
      <c r="Q101" s="12">
        <f t="shared" si="19"/>
        <v>45.824373696129271</v>
      </c>
      <c r="R101" s="12">
        <f t="shared" si="19"/>
        <v>84.821413964203387</v>
      </c>
      <c r="S101" s="12">
        <f t="shared" si="19"/>
        <v>283.01819814207022</v>
      </c>
      <c r="T101" s="12">
        <f t="shared" si="19"/>
        <v>174.7083071763328</v>
      </c>
      <c r="U101" s="12">
        <f t="shared" si="19"/>
        <v>355.94055656379192</v>
      </c>
      <c r="V101" s="12">
        <f t="shared" si="19"/>
        <v>21.949479999999987</v>
      </c>
      <c r="W101" s="12">
        <f t="shared" si="19"/>
        <v>92.486435534084748</v>
      </c>
      <c r="X101" s="12">
        <f t="shared" si="19"/>
        <v>822.15777114303467</v>
      </c>
      <c r="Y101" s="12">
        <f t="shared" si="19"/>
        <v>33.59775999999998</v>
      </c>
      <c r="Z101" s="12">
        <f t="shared" si="18"/>
        <v>1650.3909099999989</v>
      </c>
      <c r="AA101" s="12">
        <f t="shared" si="18"/>
        <v>7219.3037060462912</v>
      </c>
    </row>
    <row r="102" spans="1:31" x14ac:dyDescent="0.45">
      <c r="A102">
        <v>92</v>
      </c>
      <c r="B102" s="5">
        <v>2113</v>
      </c>
      <c r="C102" s="60">
        <f t="shared" si="20"/>
        <v>0.99449999999999872</v>
      </c>
      <c r="D102" s="56"/>
      <c r="E102" s="56"/>
      <c r="F102" s="13">
        <f t="shared" si="15"/>
        <v>6232.8124999999955</v>
      </c>
      <c r="G102" s="13">
        <f t="shared" si="14"/>
        <v>13578.97837886715</v>
      </c>
      <c r="H102" s="13">
        <f t="shared" si="16"/>
        <v>3620.0904567097641</v>
      </c>
      <c r="I102" s="12">
        <f t="shared" si="17"/>
        <v>325.19214352560709</v>
      </c>
      <c r="J102" s="12">
        <f t="shared" si="19"/>
        <v>77.523548417154217</v>
      </c>
      <c r="K102" s="12">
        <f t="shared" si="19"/>
        <v>806.06274697259369</v>
      </c>
      <c r="L102" s="12">
        <f t="shared" si="19"/>
        <v>717.44788311013667</v>
      </c>
      <c r="M102" s="12">
        <f t="shared" si="19"/>
        <v>414.63527611279284</v>
      </c>
      <c r="N102" s="12">
        <f t="shared" si="19"/>
        <v>974.36619575544808</v>
      </c>
      <c r="O102" s="12">
        <f t="shared" si="19"/>
        <v>91.23694982370408</v>
      </c>
      <c r="P102" s="12">
        <f t="shared" si="19"/>
        <v>272.84759999999983</v>
      </c>
      <c r="Q102" s="12">
        <f t="shared" si="19"/>
        <v>46.13665488991915</v>
      </c>
      <c r="R102" s="12">
        <f t="shared" si="19"/>
        <v>85.399449849370839</v>
      </c>
      <c r="S102" s="12">
        <f t="shared" si="19"/>
        <v>284.9468935862489</v>
      </c>
      <c r="T102" s="12">
        <f t="shared" si="19"/>
        <v>175.89889887087114</v>
      </c>
      <c r="U102" s="12">
        <f t="shared" si="19"/>
        <v>358.36619892301007</v>
      </c>
      <c r="V102" s="12">
        <f t="shared" si="19"/>
        <v>22.099059999999984</v>
      </c>
      <c r="W102" s="12">
        <f t="shared" si="19"/>
        <v>93.116706548577497</v>
      </c>
      <c r="X102" s="12">
        <f t="shared" si="19"/>
        <v>827.76056261725512</v>
      </c>
      <c r="Y102" s="12">
        <f t="shared" si="19"/>
        <v>33.82671999999998</v>
      </c>
      <c r="Z102" s="12">
        <f t="shared" si="18"/>
        <v>1661.6378949999989</v>
      </c>
      <c r="AA102" s="12">
        <f t="shared" si="18"/>
        <v>7268.5013840026886</v>
      </c>
    </row>
    <row r="103" spans="1:31" x14ac:dyDescent="0.45">
      <c r="A103">
        <v>93</v>
      </c>
      <c r="B103" s="5">
        <v>2114</v>
      </c>
      <c r="C103" s="60">
        <f t="shared" si="20"/>
        <v>1.0079999999999987</v>
      </c>
      <c r="D103" s="56"/>
      <c r="E103" s="56"/>
      <c r="F103" s="13">
        <f t="shared" si="15"/>
        <v>6274.9999999999955</v>
      </c>
      <c r="G103" s="13">
        <f t="shared" si="14"/>
        <v>13787.091796307719</v>
      </c>
      <c r="H103" s="13">
        <f t="shared" si="16"/>
        <v>3675.572494855016</v>
      </c>
      <c r="I103" s="12">
        <f t="shared" si="17"/>
        <v>327.39324351938785</v>
      </c>
      <c r="J103" s="12">
        <f t="shared" si="19"/>
        <v>78.048275368085072</v>
      </c>
      <c r="K103" s="12">
        <f t="shared" si="19"/>
        <v>811.51867431484993</v>
      </c>
      <c r="L103" s="12">
        <f t="shared" si="19"/>
        <v>722.30401067192508</v>
      </c>
      <c r="M103" s="12">
        <f t="shared" si="19"/>
        <v>417.44178211806872</v>
      </c>
      <c r="N103" s="12">
        <f t="shared" si="19"/>
        <v>980.96130412481318</v>
      </c>
      <c r="O103" s="12">
        <f t="shared" si="19"/>
        <v>91.854497491099423</v>
      </c>
      <c r="P103" s="12">
        <f t="shared" si="19"/>
        <v>274.69439999999986</v>
      </c>
      <c r="Q103" s="12">
        <f t="shared" si="19"/>
        <v>46.448936083709029</v>
      </c>
      <c r="R103" s="12">
        <f t="shared" si="19"/>
        <v>85.97748573453832</v>
      </c>
      <c r="S103" s="12">
        <f t="shared" si="19"/>
        <v>286.87558903042759</v>
      </c>
      <c r="T103" s="12">
        <f t="shared" si="19"/>
        <v>177.08949056540951</v>
      </c>
      <c r="U103" s="12">
        <f t="shared" si="19"/>
        <v>360.79184128222823</v>
      </c>
      <c r="V103" s="12">
        <f t="shared" si="19"/>
        <v>22.248639999999984</v>
      </c>
      <c r="W103" s="12">
        <f t="shared" si="19"/>
        <v>93.746977563070246</v>
      </c>
      <c r="X103" s="12">
        <f t="shared" si="19"/>
        <v>833.3633540914758</v>
      </c>
      <c r="Y103" s="12">
        <f t="shared" si="19"/>
        <v>34.055679999999981</v>
      </c>
      <c r="Z103" s="12">
        <f t="shared" si="18"/>
        <v>1672.8848799999989</v>
      </c>
      <c r="AA103" s="12">
        <f t="shared" si="18"/>
        <v>7317.699061959087</v>
      </c>
    </row>
    <row r="104" spans="1:31" x14ac:dyDescent="0.45">
      <c r="A104" s="28">
        <v>94</v>
      </c>
      <c r="B104" s="5">
        <v>2115</v>
      </c>
      <c r="C104" s="60">
        <f t="shared" si="20"/>
        <v>1.0214999999999987</v>
      </c>
      <c r="D104" s="56"/>
      <c r="E104" s="56"/>
      <c r="F104" s="13">
        <f t="shared" si="15"/>
        <v>6317.1874999999964</v>
      </c>
      <c r="G104" s="13">
        <f t="shared" si="14"/>
        <v>13997.762060656902</v>
      </c>
      <c r="H104" s="13">
        <f t="shared" si="16"/>
        <v>3731.7361761132388</v>
      </c>
      <c r="I104" s="12">
        <f t="shared" si="17"/>
        <v>329.59434351316861</v>
      </c>
      <c r="J104" s="12">
        <f t="shared" si="19"/>
        <v>78.573002319015913</v>
      </c>
      <c r="K104" s="12">
        <f t="shared" si="19"/>
        <v>816.97460165710618</v>
      </c>
      <c r="L104" s="12">
        <f t="shared" si="19"/>
        <v>727.16013823371338</v>
      </c>
      <c r="M104" s="12">
        <f t="shared" si="19"/>
        <v>420.24828812334459</v>
      </c>
      <c r="N104" s="12">
        <f t="shared" si="19"/>
        <v>987.55641249417818</v>
      </c>
      <c r="O104" s="12">
        <f t="shared" si="19"/>
        <v>92.472045158494765</v>
      </c>
      <c r="P104" s="12">
        <f t="shared" si="19"/>
        <v>276.54119999999983</v>
      </c>
      <c r="Q104" s="12">
        <f t="shared" si="19"/>
        <v>46.761217277498901</v>
      </c>
      <c r="R104" s="12">
        <f t="shared" si="19"/>
        <v>86.555521619705786</v>
      </c>
      <c r="S104" s="12">
        <f t="shared" si="19"/>
        <v>288.80428447460628</v>
      </c>
      <c r="T104" s="12">
        <f t="shared" si="19"/>
        <v>178.28008225994787</v>
      </c>
      <c r="U104" s="12">
        <f t="shared" si="19"/>
        <v>363.21748364144639</v>
      </c>
      <c r="V104" s="12">
        <f t="shared" si="19"/>
        <v>22.398219999999988</v>
      </c>
      <c r="W104" s="12">
        <f t="shared" si="19"/>
        <v>94.377248577563009</v>
      </c>
      <c r="X104" s="12">
        <f t="shared" si="19"/>
        <v>838.96614556569637</v>
      </c>
      <c r="Y104" s="12">
        <f t="shared" si="19"/>
        <v>34.284639999999982</v>
      </c>
      <c r="Z104" s="12">
        <f t="shared" si="18"/>
        <v>1684.1318649999989</v>
      </c>
      <c r="AA104" s="12">
        <f t="shared" si="18"/>
        <v>7366.8967399154853</v>
      </c>
    </row>
    <row r="105" spans="1:31" x14ac:dyDescent="0.45">
      <c r="A105">
        <v>95</v>
      </c>
      <c r="B105" s="5">
        <v>2116</v>
      </c>
      <c r="C105" s="60">
        <f t="shared" si="20"/>
        <v>1.0349999999999988</v>
      </c>
      <c r="D105" s="56"/>
      <c r="E105" s="56"/>
      <c r="F105" s="13">
        <f t="shared" si="15"/>
        <v>6359.3749999999964</v>
      </c>
      <c r="G105" s="13">
        <f t="shared" si="14"/>
        <v>14211.017602117739</v>
      </c>
      <c r="H105" s="13">
        <f t="shared" si="16"/>
        <v>3788.5890798400992</v>
      </c>
      <c r="I105" s="12">
        <f t="shared" si="17"/>
        <v>331.79544350694937</v>
      </c>
      <c r="J105" s="12">
        <f t="shared" si="19"/>
        <v>79.097729269946768</v>
      </c>
      <c r="K105" s="12">
        <f t="shared" si="19"/>
        <v>822.43052899936242</v>
      </c>
      <c r="L105" s="12">
        <f t="shared" si="19"/>
        <v>732.01626579550179</v>
      </c>
      <c r="M105" s="12">
        <f t="shared" si="19"/>
        <v>423.05479412862047</v>
      </c>
      <c r="N105" s="12">
        <f t="shared" si="19"/>
        <v>994.15152086354328</v>
      </c>
      <c r="O105" s="12">
        <f t="shared" si="19"/>
        <v>93.089592825890108</v>
      </c>
      <c r="P105" s="12">
        <f t="shared" si="19"/>
        <v>278.38799999999986</v>
      </c>
      <c r="Q105" s="12">
        <f t="shared" si="19"/>
        <v>47.073498471288779</v>
      </c>
      <c r="R105" s="12">
        <f t="shared" si="19"/>
        <v>87.133557504873252</v>
      </c>
      <c r="S105" s="12">
        <f t="shared" si="19"/>
        <v>290.73297991878496</v>
      </c>
      <c r="T105" s="12">
        <f t="shared" si="19"/>
        <v>179.47067395448624</v>
      </c>
      <c r="U105" s="12">
        <f t="shared" si="19"/>
        <v>365.64312600066461</v>
      </c>
      <c r="V105" s="12">
        <f t="shared" si="19"/>
        <v>22.547799999999988</v>
      </c>
      <c r="W105" s="12">
        <f t="shared" si="19"/>
        <v>95.007519592055758</v>
      </c>
      <c r="X105" s="12">
        <f t="shared" si="19"/>
        <v>844.56893703991705</v>
      </c>
      <c r="Y105" s="12">
        <f t="shared" ref="Y105:AA111" si="21">Y$10*(1+$C105)</f>
        <v>34.513599999999983</v>
      </c>
      <c r="Z105" s="12">
        <f t="shared" si="21"/>
        <v>1695.3788499999991</v>
      </c>
      <c r="AA105" s="12">
        <f t="shared" si="21"/>
        <v>7416.0944178718837</v>
      </c>
    </row>
    <row r="106" spans="1:31" x14ac:dyDescent="0.45">
      <c r="A106">
        <v>96</v>
      </c>
      <c r="B106" s="5">
        <v>2117</v>
      </c>
      <c r="C106" s="60">
        <f t="shared" si="20"/>
        <v>1.0484999999999989</v>
      </c>
      <c r="D106" s="56"/>
      <c r="E106" s="56"/>
      <c r="F106" s="13">
        <f t="shared" si="15"/>
        <v>6401.5624999999964</v>
      </c>
      <c r="G106" s="13">
        <f t="shared" si="14"/>
        <v>14426.887149474527</v>
      </c>
      <c r="H106" s="13">
        <f t="shared" si="16"/>
        <v>3846.1388649915916</v>
      </c>
      <c r="I106" s="12">
        <f t="shared" si="17"/>
        <v>333.99654350073013</v>
      </c>
      <c r="J106" s="12">
        <f t="shared" ref="J106:Y111" si="22">J$10*(1+$C106)</f>
        <v>79.622456220877623</v>
      </c>
      <c r="K106" s="12">
        <f t="shared" si="22"/>
        <v>827.88645634161867</v>
      </c>
      <c r="L106" s="12">
        <f t="shared" si="22"/>
        <v>736.87239335729021</v>
      </c>
      <c r="M106" s="12">
        <f t="shared" si="22"/>
        <v>425.86130013389635</v>
      </c>
      <c r="N106" s="12">
        <f t="shared" si="22"/>
        <v>1000.7466292329084</v>
      </c>
      <c r="O106" s="12">
        <f t="shared" si="22"/>
        <v>93.707140493285451</v>
      </c>
      <c r="P106" s="12">
        <f t="shared" si="22"/>
        <v>280.23479999999989</v>
      </c>
      <c r="Q106" s="12">
        <f t="shared" si="22"/>
        <v>47.385779665078658</v>
      </c>
      <c r="R106" s="12">
        <f t="shared" si="22"/>
        <v>87.711593390040719</v>
      </c>
      <c r="S106" s="12">
        <f t="shared" si="22"/>
        <v>292.66167536296365</v>
      </c>
      <c r="T106" s="12">
        <f t="shared" si="22"/>
        <v>180.66126564902461</v>
      </c>
      <c r="U106" s="12">
        <f t="shared" si="22"/>
        <v>368.06876835988277</v>
      </c>
      <c r="V106" s="12">
        <f t="shared" si="22"/>
        <v>22.697379999999988</v>
      </c>
      <c r="W106" s="12">
        <f t="shared" si="22"/>
        <v>95.637790606548521</v>
      </c>
      <c r="X106" s="12">
        <f t="shared" si="22"/>
        <v>850.17172851413761</v>
      </c>
      <c r="Y106" s="12">
        <f t="shared" si="22"/>
        <v>34.742559999999983</v>
      </c>
      <c r="Z106" s="12">
        <f t="shared" si="21"/>
        <v>1706.6258349999991</v>
      </c>
      <c r="AA106" s="12">
        <f t="shared" si="21"/>
        <v>7465.292095828283</v>
      </c>
    </row>
    <row r="107" spans="1:31" x14ac:dyDescent="0.45">
      <c r="A107">
        <v>97</v>
      </c>
      <c r="B107" s="5">
        <v>2118</v>
      </c>
      <c r="C107" s="60">
        <f t="shared" si="20"/>
        <v>1.0619999999999989</v>
      </c>
      <c r="D107" s="56"/>
      <c r="E107" s="56"/>
      <c r="F107" s="13">
        <f t="shared" si="15"/>
        <v>6443.7499999999964</v>
      </c>
      <c r="G107" s="13">
        <f t="shared" si="14"/>
        <v>14645.399733114626</v>
      </c>
      <c r="H107" s="13">
        <f t="shared" si="16"/>
        <v>3904.3932709296405</v>
      </c>
      <c r="I107" s="12">
        <f t="shared" si="17"/>
        <v>336.19764349451088</v>
      </c>
      <c r="J107" s="12">
        <f t="shared" si="22"/>
        <v>80.147183171808479</v>
      </c>
      <c r="K107" s="12">
        <f t="shared" si="22"/>
        <v>833.34238368387491</v>
      </c>
      <c r="L107" s="12">
        <f t="shared" si="22"/>
        <v>741.72852091907851</v>
      </c>
      <c r="M107" s="12">
        <f t="shared" si="22"/>
        <v>428.66780613917223</v>
      </c>
      <c r="N107" s="12">
        <f t="shared" si="22"/>
        <v>1007.3417376022734</v>
      </c>
      <c r="O107" s="12">
        <f t="shared" si="22"/>
        <v>94.324688160680793</v>
      </c>
      <c r="P107" s="12">
        <f t="shared" si="22"/>
        <v>282.08159999999987</v>
      </c>
      <c r="Q107" s="12">
        <f t="shared" si="22"/>
        <v>47.698060858868537</v>
      </c>
      <c r="R107" s="12">
        <f t="shared" si="22"/>
        <v>88.289629275208185</v>
      </c>
      <c r="S107" s="12">
        <f t="shared" si="22"/>
        <v>294.59037080714234</v>
      </c>
      <c r="T107" s="12">
        <f t="shared" si="22"/>
        <v>181.85185734356298</v>
      </c>
      <c r="U107" s="12">
        <f t="shared" si="22"/>
        <v>370.49441071910098</v>
      </c>
      <c r="V107" s="12">
        <f t="shared" si="22"/>
        <v>22.846959999999989</v>
      </c>
      <c r="W107" s="12">
        <f t="shared" si="22"/>
        <v>96.268061621041284</v>
      </c>
      <c r="X107" s="12">
        <f t="shared" si="22"/>
        <v>855.77451998835818</v>
      </c>
      <c r="Y107" s="12">
        <f t="shared" si="22"/>
        <v>34.971519999999984</v>
      </c>
      <c r="Z107" s="12">
        <f t="shared" si="21"/>
        <v>1717.8728199999991</v>
      </c>
      <c r="AA107" s="12">
        <f t="shared" si="21"/>
        <v>7514.4897737846813</v>
      </c>
    </row>
    <row r="108" spans="1:31" x14ac:dyDescent="0.45">
      <c r="A108">
        <v>98</v>
      </c>
      <c r="B108" s="5">
        <v>2119</v>
      </c>
      <c r="C108" s="60">
        <f t="shared" si="20"/>
        <v>1.075499999999999</v>
      </c>
      <c r="D108" s="56"/>
      <c r="E108" s="56"/>
      <c r="F108" s="13">
        <f t="shared" si="15"/>
        <v>6485.9374999999973</v>
      </c>
      <c r="G108" s="13">
        <f t="shared" si="14"/>
        <v>14866.584688080062</v>
      </c>
      <c r="H108" s="13">
        <f t="shared" si="16"/>
        <v>3963.3601182356415</v>
      </c>
      <c r="I108" s="12">
        <f t="shared" si="17"/>
        <v>338.39874348829164</v>
      </c>
      <c r="J108" s="12">
        <f t="shared" si="22"/>
        <v>80.671910122739334</v>
      </c>
      <c r="K108" s="12">
        <f t="shared" si="22"/>
        <v>838.79831102613116</v>
      </c>
      <c r="L108" s="12">
        <f t="shared" si="22"/>
        <v>746.58464848086692</v>
      </c>
      <c r="M108" s="12">
        <f t="shared" si="22"/>
        <v>431.47431214444811</v>
      </c>
      <c r="N108" s="12">
        <f t="shared" si="22"/>
        <v>1013.9368459716385</v>
      </c>
      <c r="O108" s="12">
        <f t="shared" si="22"/>
        <v>94.942235828076136</v>
      </c>
      <c r="P108" s="12">
        <f t="shared" si="22"/>
        <v>283.9283999999999</v>
      </c>
      <c r="Q108" s="12">
        <f t="shared" si="22"/>
        <v>48.010342052658416</v>
      </c>
      <c r="R108" s="12">
        <f t="shared" si="22"/>
        <v>88.867665160375651</v>
      </c>
      <c r="S108" s="12">
        <f t="shared" si="22"/>
        <v>296.51906625132096</v>
      </c>
      <c r="T108" s="12">
        <f t="shared" si="22"/>
        <v>183.04244903810135</v>
      </c>
      <c r="U108" s="12">
        <f t="shared" si="22"/>
        <v>372.92005307831914</v>
      </c>
      <c r="V108" s="12">
        <f t="shared" si="22"/>
        <v>22.996539999999989</v>
      </c>
      <c r="W108" s="12">
        <f t="shared" si="22"/>
        <v>96.898332635534032</v>
      </c>
      <c r="X108" s="12">
        <f t="shared" si="22"/>
        <v>861.37731146257886</v>
      </c>
      <c r="Y108" s="12">
        <f t="shared" si="22"/>
        <v>35.200479999999985</v>
      </c>
      <c r="Z108" s="12">
        <f t="shared" si="21"/>
        <v>1729.1198049999991</v>
      </c>
      <c r="AA108" s="12">
        <f t="shared" si="21"/>
        <v>7563.6874517410797</v>
      </c>
    </row>
    <row r="109" spans="1:31" x14ac:dyDescent="0.45">
      <c r="A109">
        <v>99</v>
      </c>
      <c r="B109" s="5">
        <v>2120</v>
      </c>
      <c r="C109" s="60">
        <f t="shared" si="20"/>
        <v>1.0889999999999991</v>
      </c>
      <c r="D109" s="56"/>
      <c r="E109" s="56"/>
      <c r="F109" s="13">
        <f t="shared" si="15"/>
        <v>6528.1249999999973</v>
      </c>
      <c r="G109" s="13">
        <f t="shared" si="14"/>
        <v>15090.47165714919</v>
      </c>
      <c r="H109" s="13">
        <f t="shared" si="16"/>
        <v>4023.0473095320199</v>
      </c>
      <c r="I109" s="12">
        <f t="shared" si="17"/>
        <v>340.5998434820724</v>
      </c>
      <c r="J109" s="12">
        <f t="shared" si="22"/>
        <v>81.196637073670189</v>
      </c>
      <c r="K109" s="12">
        <f t="shared" si="22"/>
        <v>844.2542383683874</v>
      </c>
      <c r="L109" s="12">
        <f t="shared" si="22"/>
        <v>751.44077604265522</v>
      </c>
      <c r="M109" s="12">
        <f t="shared" si="22"/>
        <v>434.28081814972398</v>
      </c>
      <c r="N109" s="12">
        <f t="shared" si="22"/>
        <v>1020.5319543410036</v>
      </c>
      <c r="O109" s="12">
        <f t="shared" si="22"/>
        <v>95.559783495471493</v>
      </c>
      <c r="P109" s="12">
        <f t="shared" si="22"/>
        <v>285.77519999999987</v>
      </c>
      <c r="Q109" s="12">
        <f t="shared" si="22"/>
        <v>48.322623246448295</v>
      </c>
      <c r="R109" s="12">
        <f t="shared" si="22"/>
        <v>89.445701045543117</v>
      </c>
      <c r="S109" s="12">
        <f t="shared" si="22"/>
        <v>298.44776169549965</v>
      </c>
      <c r="T109" s="12">
        <f t="shared" si="22"/>
        <v>184.23304073263972</v>
      </c>
      <c r="U109" s="12">
        <f t="shared" si="22"/>
        <v>375.3456954375373</v>
      </c>
      <c r="V109" s="12">
        <f t="shared" si="22"/>
        <v>23.146119999999989</v>
      </c>
      <c r="W109" s="12">
        <f t="shared" si="22"/>
        <v>97.528603650026795</v>
      </c>
      <c r="X109" s="12">
        <f t="shared" si="22"/>
        <v>866.98010293679943</v>
      </c>
      <c r="Y109" s="12">
        <f t="shared" si="22"/>
        <v>35.429439999999985</v>
      </c>
      <c r="Z109" s="12">
        <f t="shared" si="21"/>
        <v>1740.3667899999994</v>
      </c>
      <c r="AA109" s="12">
        <f t="shared" si="21"/>
        <v>7612.8851296974781</v>
      </c>
    </row>
    <row r="110" spans="1:31" x14ac:dyDescent="0.45">
      <c r="A110">
        <v>100</v>
      </c>
      <c r="B110" s="5">
        <v>2121</v>
      </c>
      <c r="C110" s="106">
        <f t="shared" si="20"/>
        <v>1.1024999999999991</v>
      </c>
      <c r="D110" s="56"/>
      <c r="E110" s="56"/>
      <c r="F110" s="13">
        <f t="shared" si="15"/>
        <v>6570.3124999999973</v>
      </c>
      <c r="G110" s="13">
        <f t="shared" si="14"/>
        <v>15317.090593948778</v>
      </c>
      <c r="H110" s="13">
        <f t="shared" si="16"/>
        <v>4083.4628303118939</v>
      </c>
      <c r="I110" s="12">
        <f t="shared" si="17"/>
        <v>342.80094347585316</v>
      </c>
      <c r="J110" s="12">
        <f t="shared" si="22"/>
        <v>81.721364024601044</v>
      </c>
      <c r="K110" s="12">
        <f t="shared" si="22"/>
        <v>849.71016571064365</v>
      </c>
      <c r="L110" s="12">
        <f t="shared" si="22"/>
        <v>756.29690360444363</v>
      </c>
      <c r="M110" s="12">
        <f t="shared" si="22"/>
        <v>437.08732415499986</v>
      </c>
      <c r="N110" s="12">
        <f t="shared" si="22"/>
        <v>1027.1270627103686</v>
      </c>
      <c r="O110" s="12">
        <f t="shared" si="22"/>
        <v>96.177331162866835</v>
      </c>
      <c r="P110" s="12">
        <f t="shared" si="22"/>
        <v>287.6219999999999</v>
      </c>
      <c r="Q110" s="12">
        <f t="shared" si="22"/>
        <v>48.634904440238174</v>
      </c>
      <c r="R110" s="12">
        <f t="shared" si="22"/>
        <v>90.023736930710584</v>
      </c>
      <c r="S110" s="12">
        <f t="shared" si="22"/>
        <v>300.37645713967834</v>
      </c>
      <c r="T110" s="12">
        <f t="shared" si="22"/>
        <v>185.42363242717809</v>
      </c>
      <c r="U110" s="12">
        <f t="shared" si="22"/>
        <v>377.77133779675552</v>
      </c>
      <c r="V110" s="12">
        <f t="shared" si="22"/>
        <v>23.295699999999989</v>
      </c>
      <c r="W110" s="12">
        <f t="shared" si="22"/>
        <v>98.158874664519544</v>
      </c>
      <c r="X110" s="12">
        <f t="shared" si="22"/>
        <v>872.58289441102011</v>
      </c>
      <c r="Y110" s="12">
        <f t="shared" si="22"/>
        <v>35.658399999999986</v>
      </c>
      <c r="Z110" s="12">
        <f t="shared" si="21"/>
        <v>1751.6137749999994</v>
      </c>
      <c r="AA110" s="12">
        <f t="shared" si="21"/>
        <v>7662.0828076538764</v>
      </c>
    </row>
    <row r="111" spans="1:31" x14ac:dyDescent="0.45">
      <c r="A111" s="28">
        <v>101</v>
      </c>
      <c r="B111" s="5">
        <v>2122</v>
      </c>
      <c r="C111" s="60">
        <f t="shared" si="20"/>
        <v>1.1159999999999992</v>
      </c>
      <c r="D111" s="56"/>
      <c r="E111" s="56"/>
      <c r="F111" s="13">
        <f t="shared" si="15"/>
        <v>6612.4999999999973</v>
      </c>
      <c r="G111" s="13">
        <f t="shared" si="14"/>
        <v>15546.471766096731</v>
      </c>
      <c r="H111" s="13">
        <f t="shared" si="16"/>
        <v>4144.6147497769116</v>
      </c>
      <c r="I111" s="12">
        <f t="shared" si="17"/>
        <v>345.00204346963392</v>
      </c>
      <c r="J111" s="12">
        <f t="shared" si="22"/>
        <v>82.246090975531899</v>
      </c>
      <c r="K111" s="12">
        <f t="shared" si="22"/>
        <v>855.1660930528999</v>
      </c>
      <c r="L111" s="12">
        <f t="shared" si="22"/>
        <v>761.15303116623204</v>
      </c>
      <c r="M111" s="12">
        <f t="shared" si="22"/>
        <v>439.89383016027574</v>
      </c>
      <c r="N111" s="12">
        <f t="shared" si="22"/>
        <v>1033.7221710797337</v>
      </c>
      <c r="O111" s="12">
        <f t="shared" si="22"/>
        <v>96.794878830262178</v>
      </c>
      <c r="P111" s="12">
        <f t="shared" si="22"/>
        <v>289.46879999999993</v>
      </c>
      <c r="Q111" s="12">
        <f t="shared" si="22"/>
        <v>48.947185634028052</v>
      </c>
      <c r="R111" s="12">
        <f t="shared" si="22"/>
        <v>90.60177281587805</v>
      </c>
      <c r="S111" s="12">
        <f t="shared" si="22"/>
        <v>302.30515258385702</v>
      </c>
      <c r="T111" s="12">
        <f t="shared" si="22"/>
        <v>186.61422412171646</v>
      </c>
      <c r="U111" s="12">
        <f t="shared" si="22"/>
        <v>380.19698015597368</v>
      </c>
      <c r="V111" s="12">
        <f t="shared" si="22"/>
        <v>23.44527999999999</v>
      </c>
      <c r="W111" s="12">
        <f t="shared" si="22"/>
        <v>98.789145679012307</v>
      </c>
      <c r="X111" s="12">
        <f t="shared" si="22"/>
        <v>878.18568588524067</v>
      </c>
      <c r="Y111" s="12">
        <f t="shared" si="22"/>
        <v>35.887359999999987</v>
      </c>
      <c r="Z111" s="12">
        <f t="shared" si="21"/>
        <v>1762.8607599999993</v>
      </c>
      <c r="AA111" s="12">
        <f t="shared" si="21"/>
        <v>7711.2804856102757</v>
      </c>
    </row>
    <row r="112" spans="1:31" ht="14.65" thickBot="1" x14ac:dyDescent="0.5">
      <c r="AB112" s="28"/>
    </row>
    <row r="113" spans="2:38" x14ac:dyDescent="0.45">
      <c r="G113" s="164" t="s">
        <v>56</v>
      </c>
      <c r="H113" s="62" t="s">
        <v>57</v>
      </c>
      <c r="I113" s="63">
        <f>I30-I10</f>
        <v>3.6684999896345687</v>
      </c>
      <c r="J113" s="63">
        <f t="shared" ref="J113:AA113" si="23">J30-J10</f>
        <v>0.87454491821808489</v>
      </c>
      <c r="K113" s="63">
        <f t="shared" si="23"/>
        <v>9.0932122370936668</v>
      </c>
      <c r="L113" s="63">
        <f t="shared" si="23"/>
        <v>8.0935459363138875</v>
      </c>
      <c r="M113" s="63">
        <f t="shared" si="23"/>
        <v>4.6775100087930923</v>
      </c>
      <c r="N113" s="63">
        <f t="shared" si="23"/>
        <v>10.991847282275046</v>
      </c>
      <c r="O113" s="63">
        <f t="shared" si="23"/>
        <v>1.0292461123255663</v>
      </c>
      <c r="P113" s="63">
        <f t="shared" si="23"/>
        <v>3.078000000000003</v>
      </c>
      <c r="Q113" s="63">
        <f t="shared" si="23"/>
        <v>0.52046865631646</v>
      </c>
      <c r="R113" s="63">
        <f t="shared" si="23"/>
        <v>0.96339314194577241</v>
      </c>
      <c r="S113" s="63">
        <f t="shared" si="23"/>
        <v>3.2144924069644389</v>
      </c>
      <c r="T113" s="63">
        <f t="shared" si="23"/>
        <v>1.9843194908972634</v>
      </c>
      <c r="U113" s="63">
        <f t="shared" si="23"/>
        <v>4.0427372653635985</v>
      </c>
      <c r="V113" s="63">
        <f t="shared" si="23"/>
        <v>0.24929999999999986</v>
      </c>
      <c r="W113" s="63">
        <f t="shared" si="23"/>
        <v>1.0504516908212551</v>
      </c>
      <c r="X113" s="63">
        <f t="shared" si="23"/>
        <v>9.3379857903676111</v>
      </c>
      <c r="Y113" s="63">
        <f t="shared" si="23"/>
        <v>0.38159999999999883</v>
      </c>
      <c r="Z113" s="63">
        <f t="shared" si="23"/>
        <v>18.744974999999954</v>
      </c>
      <c r="AA113" s="64">
        <f t="shared" si="23"/>
        <v>81.996129927330458</v>
      </c>
    </row>
    <row r="114" spans="2:38" x14ac:dyDescent="0.45">
      <c r="G114" s="165"/>
      <c r="H114" s="1" t="s">
        <v>58</v>
      </c>
      <c r="I114" s="12">
        <f>I50-I10</f>
        <v>47.690499865249535</v>
      </c>
      <c r="J114" s="12">
        <f t="shared" ref="J114:AA114" si="24">J50-J10</f>
        <v>11.369083936835118</v>
      </c>
      <c r="K114" s="12">
        <f t="shared" si="24"/>
        <v>118.21175908221807</v>
      </c>
      <c r="L114" s="12">
        <f t="shared" si="24"/>
        <v>105.21609717208088</v>
      </c>
      <c r="M114" s="12">
        <f t="shared" si="24"/>
        <v>60.807630114310371</v>
      </c>
      <c r="N114" s="12">
        <f t="shared" si="24"/>
        <v>142.89401466957582</v>
      </c>
      <c r="O114" s="12">
        <f t="shared" si="24"/>
        <v>13.380199460232383</v>
      </c>
      <c r="P114" s="12">
        <f t="shared" si="24"/>
        <v>40.014000000000038</v>
      </c>
      <c r="Q114" s="12">
        <f t="shared" si="24"/>
        <v>6.7660925321139977</v>
      </c>
      <c r="R114" s="12">
        <f t="shared" si="24"/>
        <v>12.524110845295063</v>
      </c>
      <c r="S114" s="12">
        <f t="shared" si="24"/>
        <v>41.788401290537934</v>
      </c>
      <c r="T114" s="12">
        <f t="shared" si="24"/>
        <v>25.796153381664524</v>
      </c>
      <c r="U114" s="12">
        <f t="shared" si="24"/>
        <v>52.555584449727036</v>
      </c>
      <c r="V114" s="12">
        <f t="shared" si="24"/>
        <v>3.2409000000000017</v>
      </c>
      <c r="W114" s="12">
        <f t="shared" si="24"/>
        <v>13.655871980676338</v>
      </c>
      <c r="X114" s="12">
        <f t="shared" si="24"/>
        <v>121.3938152747794</v>
      </c>
      <c r="Y114" s="12">
        <f t="shared" si="24"/>
        <v>4.9608000000000025</v>
      </c>
      <c r="Z114" s="12">
        <f t="shared" si="24"/>
        <v>243.68467500000008</v>
      </c>
      <c r="AA114" s="66">
        <f t="shared" si="24"/>
        <v>1065.9496890552964</v>
      </c>
      <c r="AB114" s="28"/>
    </row>
    <row r="115" spans="2:38" x14ac:dyDescent="0.45">
      <c r="G115" s="165"/>
      <c r="H115" s="1" t="s">
        <v>59</v>
      </c>
      <c r="I115" s="12">
        <f>I60-I10</f>
        <v>69.701499803057004</v>
      </c>
      <c r="J115" s="12">
        <f t="shared" ref="J115:AA115" si="25">J60-J10</f>
        <v>16.616353446143627</v>
      </c>
      <c r="K115" s="12">
        <f t="shared" si="25"/>
        <v>172.77103250478029</v>
      </c>
      <c r="L115" s="12">
        <f t="shared" si="25"/>
        <v>153.77737278996426</v>
      </c>
      <c r="M115" s="12">
        <f t="shared" si="25"/>
        <v>88.872690167069038</v>
      </c>
      <c r="N115" s="12">
        <f t="shared" si="25"/>
        <v>208.8450983632261</v>
      </c>
      <c r="O115" s="12">
        <f t="shared" si="25"/>
        <v>19.555676134185788</v>
      </c>
      <c r="P115" s="12">
        <f t="shared" si="25"/>
        <v>58.482000000000028</v>
      </c>
      <c r="Q115" s="12">
        <f t="shared" si="25"/>
        <v>9.8889044700127648</v>
      </c>
      <c r="R115" s="12">
        <f t="shared" si="25"/>
        <v>18.304469696969704</v>
      </c>
      <c r="S115" s="12">
        <f t="shared" si="25"/>
        <v>61.075355732324681</v>
      </c>
      <c r="T115" s="12">
        <f t="shared" si="25"/>
        <v>37.702070327048133</v>
      </c>
      <c r="U115" s="12">
        <f t="shared" si="25"/>
        <v>76.81200804190874</v>
      </c>
      <c r="V115" s="12">
        <f t="shared" si="25"/>
        <v>4.7367000000000026</v>
      </c>
      <c r="W115" s="12">
        <f t="shared" si="25"/>
        <v>19.958582125603876</v>
      </c>
      <c r="X115" s="12">
        <f t="shared" si="25"/>
        <v>177.42173001698518</v>
      </c>
      <c r="Y115" s="12">
        <f t="shared" si="25"/>
        <v>7.2504000000000026</v>
      </c>
      <c r="Z115" s="12">
        <f t="shared" si="25"/>
        <v>356.15452500000026</v>
      </c>
      <c r="AA115" s="66">
        <f t="shared" si="25"/>
        <v>1557.9264686192791</v>
      </c>
      <c r="AB115" s="28"/>
    </row>
    <row r="116" spans="2:38" x14ac:dyDescent="0.45">
      <c r="G116" s="165"/>
      <c r="H116" s="1" t="s">
        <v>60</v>
      </c>
      <c r="I116" s="12">
        <f>I70-I10</f>
        <v>91.712499740864445</v>
      </c>
      <c r="J116" s="12">
        <f t="shared" ref="J116:AA116" si="26">J70-J10</f>
        <v>21.863622955452129</v>
      </c>
      <c r="K116" s="12">
        <f t="shared" si="26"/>
        <v>227.33030592734229</v>
      </c>
      <c r="L116" s="12">
        <f t="shared" si="26"/>
        <v>202.3386484078477</v>
      </c>
      <c r="M116" s="12">
        <f t="shared" si="26"/>
        <v>116.93775021982759</v>
      </c>
      <c r="N116" s="12">
        <f t="shared" si="26"/>
        <v>274.79618205687638</v>
      </c>
      <c r="O116" s="12">
        <f t="shared" si="26"/>
        <v>25.731152808139171</v>
      </c>
      <c r="P116" s="12">
        <f t="shared" si="26"/>
        <v>76.950000000000017</v>
      </c>
      <c r="Q116" s="12">
        <f t="shared" si="26"/>
        <v>13.011716407911525</v>
      </c>
      <c r="R116" s="12">
        <f t="shared" si="26"/>
        <v>24.084828548644346</v>
      </c>
      <c r="S116" s="12">
        <f t="shared" si="26"/>
        <v>80.362310174111371</v>
      </c>
      <c r="T116" s="12">
        <f t="shared" si="26"/>
        <v>49.607987272431743</v>
      </c>
      <c r="U116" s="12">
        <f t="shared" si="26"/>
        <v>101.06843163409039</v>
      </c>
      <c r="V116" s="12">
        <f t="shared" si="26"/>
        <v>6.2324999999999999</v>
      </c>
      <c r="W116" s="12">
        <f t="shared" si="26"/>
        <v>26.261292270531406</v>
      </c>
      <c r="X116" s="12">
        <f t="shared" si="26"/>
        <v>233.44964475919096</v>
      </c>
      <c r="Y116" s="12">
        <f t="shared" si="26"/>
        <v>9.5399999999999991</v>
      </c>
      <c r="Z116" s="12">
        <f t="shared" si="26"/>
        <v>468.62437499999999</v>
      </c>
      <c r="AA116" s="66">
        <f t="shared" si="26"/>
        <v>2049.9032481832619</v>
      </c>
      <c r="AB116" s="28"/>
    </row>
    <row r="117" spans="2:38" x14ac:dyDescent="0.45">
      <c r="G117" s="165"/>
      <c r="H117" s="1" t="s">
        <v>61</v>
      </c>
      <c r="I117" s="12">
        <f>I90-I10</f>
        <v>135.73449961647921</v>
      </c>
      <c r="J117" s="12">
        <f t="shared" ref="J117:AA117" si="27">J90-J10</f>
        <v>32.358161974069112</v>
      </c>
      <c r="K117" s="12">
        <f t="shared" si="27"/>
        <v>336.4488527724663</v>
      </c>
      <c r="L117" s="12">
        <f t="shared" si="27"/>
        <v>299.46119964361424</v>
      </c>
      <c r="M117" s="12">
        <f t="shared" si="27"/>
        <v>173.06787032534464</v>
      </c>
      <c r="N117" s="12">
        <f t="shared" si="27"/>
        <v>406.69834944417659</v>
      </c>
      <c r="O117" s="12">
        <f t="shared" si="27"/>
        <v>38.082106156045938</v>
      </c>
      <c r="P117" s="12">
        <f t="shared" si="27"/>
        <v>113.88599999999988</v>
      </c>
      <c r="Q117" s="12">
        <f t="shared" si="27"/>
        <v>19.257340283709038</v>
      </c>
      <c r="R117" s="12">
        <f t="shared" si="27"/>
        <v>35.645546251993586</v>
      </c>
      <c r="S117" s="12">
        <f t="shared" si="27"/>
        <v>118.9362190576847</v>
      </c>
      <c r="T117" s="12">
        <f t="shared" si="27"/>
        <v>73.419821163198876</v>
      </c>
      <c r="U117" s="12">
        <f t="shared" si="27"/>
        <v>149.58127881845363</v>
      </c>
      <c r="V117" s="12">
        <f t="shared" si="27"/>
        <v>9.2240999999999911</v>
      </c>
      <c r="W117" s="12">
        <f t="shared" si="27"/>
        <v>38.866712560386425</v>
      </c>
      <c r="X117" s="12">
        <f t="shared" si="27"/>
        <v>345.50547424360229</v>
      </c>
      <c r="Y117" s="12">
        <f t="shared" si="27"/>
        <v>14.119199999999985</v>
      </c>
      <c r="Z117" s="12">
        <f t="shared" si="27"/>
        <v>693.56407499999921</v>
      </c>
      <c r="AA117" s="66">
        <f t="shared" si="27"/>
        <v>3033.8568073112237</v>
      </c>
      <c r="AB117" s="28"/>
    </row>
    <row r="118" spans="2:38" ht="14.65" thickBot="1" x14ac:dyDescent="0.5">
      <c r="G118" s="166"/>
      <c r="H118" s="68" t="s">
        <v>62</v>
      </c>
      <c r="I118" s="69">
        <f>I110-I10</f>
        <v>179.75649949209415</v>
      </c>
      <c r="J118" s="69">
        <f t="shared" ref="J118:AA118" si="28">J110-J10</f>
        <v>42.852700992686145</v>
      </c>
      <c r="K118" s="69">
        <f t="shared" si="28"/>
        <v>445.56739961759064</v>
      </c>
      <c r="L118" s="69">
        <f t="shared" si="28"/>
        <v>396.58375087938111</v>
      </c>
      <c r="M118" s="69">
        <f t="shared" si="28"/>
        <v>229.19799043086192</v>
      </c>
      <c r="N118" s="69">
        <f t="shared" si="28"/>
        <v>538.60051683147731</v>
      </c>
      <c r="O118" s="69">
        <f t="shared" si="28"/>
        <v>50.433059503952748</v>
      </c>
      <c r="P118" s="69">
        <f t="shared" si="28"/>
        <v>150.82199999999989</v>
      </c>
      <c r="Q118" s="69">
        <f t="shared" si="28"/>
        <v>25.502964159506572</v>
      </c>
      <c r="R118" s="69">
        <f t="shared" si="28"/>
        <v>47.20626395534287</v>
      </c>
      <c r="S118" s="69">
        <f t="shared" si="28"/>
        <v>157.51012794125813</v>
      </c>
      <c r="T118" s="69">
        <f t="shared" si="28"/>
        <v>97.231655053966122</v>
      </c>
      <c r="U118" s="69">
        <f t="shared" si="28"/>
        <v>198.09412600281703</v>
      </c>
      <c r="V118" s="69">
        <f t="shared" si="28"/>
        <v>12.215699999999989</v>
      </c>
      <c r="W118" s="69">
        <f t="shared" si="28"/>
        <v>51.472132850241501</v>
      </c>
      <c r="X118" s="69">
        <f t="shared" si="28"/>
        <v>457.56130372801397</v>
      </c>
      <c r="Y118" s="69">
        <f t="shared" si="28"/>
        <v>18.698399999999985</v>
      </c>
      <c r="Z118" s="69">
        <f t="shared" si="28"/>
        <v>918.50377499999934</v>
      </c>
      <c r="AA118" s="70">
        <f t="shared" si="28"/>
        <v>4017.8103664391892</v>
      </c>
      <c r="AB118" s="28"/>
    </row>
    <row r="119" spans="2:38" x14ac:dyDescent="0.45">
      <c r="AB119" s="28"/>
    </row>
    <row r="120" spans="2:38" x14ac:dyDescent="0.45"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</row>
    <row r="121" spans="2:38" x14ac:dyDescent="0.45">
      <c r="E121" s="28"/>
      <c r="F121" s="28"/>
      <c r="G121" s="28"/>
      <c r="H121" s="28"/>
      <c r="I121" s="28"/>
      <c r="J121" s="28"/>
      <c r="K121" s="28"/>
      <c r="L121" s="28"/>
      <c r="AA121" s="12"/>
    </row>
    <row r="122" spans="2:38" x14ac:dyDescent="0.45">
      <c r="B122" s="71"/>
      <c r="C122" s="71"/>
      <c r="D122" s="71"/>
      <c r="E122" s="56"/>
      <c r="G122" s="56"/>
      <c r="H122"/>
      <c r="I122">
        <v>3.6684999896345687</v>
      </c>
      <c r="J122" s="56">
        <v>0.87454491821808489</v>
      </c>
      <c r="K122">
        <v>9.0932122370936668</v>
      </c>
      <c r="L122">
        <v>8.0935459363138875</v>
      </c>
      <c r="M122">
        <v>4.6775100087930923</v>
      </c>
      <c r="N122">
        <v>10.991847282275046</v>
      </c>
      <c r="O122">
        <v>1.0292461123255663</v>
      </c>
      <c r="P122">
        <v>3.078000000000003</v>
      </c>
      <c r="Q122">
        <v>0.52046865631646</v>
      </c>
      <c r="R122">
        <v>0.96339314194577241</v>
      </c>
      <c r="S122">
        <v>3.2144924069644389</v>
      </c>
      <c r="T122">
        <v>1.9843194908972634</v>
      </c>
      <c r="U122">
        <v>4.0427372653635985</v>
      </c>
      <c r="V122">
        <v>0.24929999999999986</v>
      </c>
      <c r="W122">
        <v>1.0504516908212551</v>
      </c>
      <c r="X122">
        <v>9.3379857903676111</v>
      </c>
      <c r="Y122" s="1">
        <v>0.38159999999999883</v>
      </c>
      <c r="Z122">
        <v>18.744974999999954</v>
      </c>
      <c r="AA122" s="12"/>
    </row>
    <row r="123" spans="2:38" ht="14.2" customHeight="1" x14ac:dyDescent="0.45">
      <c r="B123" s="71"/>
      <c r="C123" s="71"/>
      <c r="D123" s="71"/>
      <c r="E123" s="72"/>
      <c r="F123" s="72"/>
      <c r="G123" s="72"/>
      <c r="H123" s="72"/>
      <c r="I123" s="72">
        <v>47.690499865249535</v>
      </c>
      <c r="J123" s="72">
        <v>11.369083936835118</v>
      </c>
      <c r="K123">
        <v>118.21175908221807</v>
      </c>
      <c r="L123">
        <v>105.21609717208088</v>
      </c>
      <c r="M123">
        <v>60.807630114310371</v>
      </c>
      <c r="N123">
        <v>142.89401466957582</v>
      </c>
      <c r="O123">
        <v>13.380199460232383</v>
      </c>
      <c r="P123">
        <v>40.014000000000038</v>
      </c>
      <c r="Q123">
        <v>6.7660925321139977</v>
      </c>
      <c r="R123">
        <v>12.524110845295063</v>
      </c>
      <c r="S123">
        <v>41.788401290537934</v>
      </c>
      <c r="T123">
        <v>25.796153381664524</v>
      </c>
      <c r="U123">
        <v>52.555584449727036</v>
      </c>
      <c r="V123">
        <v>3.2409000000000017</v>
      </c>
      <c r="W123">
        <v>13.655871980676338</v>
      </c>
      <c r="X123">
        <v>121.3938152747794</v>
      </c>
      <c r="Y123" s="1">
        <v>4.9608000000000025</v>
      </c>
      <c r="Z123">
        <v>243.68467500000008</v>
      </c>
      <c r="AA123" s="12"/>
    </row>
    <row r="124" spans="2:38" ht="15.7" customHeight="1" x14ac:dyDescent="0.45">
      <c r="B124" s="71"/>
      <c r="C124" s="71"/>
      <c r="D124" s="71"/>
      <c r="E124" s="73"/>
      <c r="F124" s="73"/>
      <c r="G124" s="73"/>
      <c r="H124" s="73"/>
      <c r="I124">
        <v>69.701499803057004</v>
      </c>
      <c r="J124" s="73">
        <v>16.616353446143627</v>
      </c>
      <c r="K124" s="73">
        <v>172.77103250478029</v>
      </c>
      <c r="L124" s="73">
        <v>153.77737278996426</v>
      </c>
      <c r="M124">
        <v>88.872690167069038</v>
      </c>
      <c r="N124">
        <v>208.8450983632261</v>
      </c>
      <c r="O124">
        <v>19.555676134185788</v>
      </c>
      <c r="P124">
        <v>58.482000000000028</v>
      </c>
      <c r="Q124">
        <v>9.8889044700127648</v>
      </c>
      <c r="R124">
        <v>18.304469696969704</v>
      </c>
      <c r="S124">
        <v>61.075355732324681</v>
      </c>
      <c r="T124">
        <v>37.702070327048133</v>
      </c>
      <c r="U124">
        <v>76.81200804190874</v>
      </c>
      <c r="V124">
        <v>4.7367000000000026</v>
      </c>
      <c r="W124">
        <v>19.958582125603876</v>
      </c>
      <c r="X124">
        <v>177.42173001698518</v>
      </c>
      <c r="Y124" s="1">
        <v>7.2504000000000026</v>
      </c>
      <c r="Z124">
        <v>356.15452500000026</v>
      </c>
      <c r="AA124" s="12"/>
    </row>
    <row r="125" spans="2:38" x14ac:dyDescent="0.45">
      <c r="H125" s="13"/>
      <c r="I125" s="13">
        <v>91.712499740864445</v>
      </c>
      <c r="J125" s="13">
        <v>21.863622955452129</v>
      </c>
      <c r="K125" s="13">
        <v>227.33030592734229</v>
      </c>
      <c r="L125" s="13">
        <v>202.3386484078477</v>
      </c>
      <c r="M125" s="13">
        <v>116.93775021982759</v>
      </c>
      <c r="N125" s="13">
        <v>274.79618205687638</v>
      </c>
      <c r="O125" s="13">
        <v>25.731152808139171</v>
      </c>
      <c r="P125" s="13">
        <v>76.950000000000017</v>
      </c>
      <c r="Q125" s="13">
        <v>13.011716407911525</v>
      </c>
      <c r="R125" s="13">
        <v>24.084828548644346</v>
      </c>
      <c r="S125" s="13">
        <v>80.362310174111371</v>
      </c>
      <c r="T125" s="13">
        <v>49.607987272431743</v>
      </c>
      <c r="U125" s="13">
        <v>101.06843163409039</v>
      </c>
      <c r="V125" s="13">
        <v>6.2324999999999999</v>
      </c>
      <c r="W125" s="13">
        <v>26.261292270531406</v>
      </c>
      <c r="X125" s="13">
        <v>233.44964475919096</v>
      </c>
      <c r="Y125" s="13">
        <v>9.5399999999999991</v>
      </c>
      <c r="Z125">
        <v>468.62437499999999</v>
      </c>
      <c r="AA125" s="12"/>
    </row>
    <row r="126" spans="2:38" x14ac:dyDescent="0.45">
      <c r="I126">
        <v>135.73449961647921</v>
      </c>
      <c r="J126">
        <v>32.358161974069112</v>
      </c>
      <c r="K126">
        <v>336.4488527724663</v>
      </c>
      <c r="L126">
        <v>299.46119964361424</v>
      </c>
      <c r="M126">
        <v>173.06787032534464</v>
      </c>
      <c r="N126">
        <v>406.69834944417659</v>
      </c>
      <c r="O126">
        <v>38.082106156045938</v>
      </c>
      <c r="P126">
        <v>113.88599999999988</v>
      </c>
      <c r="Q126">
        <v>19.257340283709038</v>
      </c>
      <c r="R126">
        <v>35.645546251993586</v>
      </c>
      <c r="S126">
        <v>118.9362190576847</v>
      </c>
      <c r="T126">
        <v>73.419821163198876</v>
      </c>
      <c r="U126">
        <v>149.58127881845363</v>
      </c>
      <c r="V126">
        <v>9.2240999999999911</v>
      </c>
      <c r="W126">
        <v>38.866712560386425</v>
      </c>
      <c r="X126">
        <v>345.50547424360229</v>
      </c>
      <c r="Y126" s="1">
        <v>14.119199999999985</v>
      </c>
      <c r="Z126">
        <v>693.56407499999921</v>
      </c>
    </row>
    <row r="127" spans="2:38" x14ac:dyDescent="0.45">
      <c r="G127"/>
      <c r="H127"/>
      <c r="I127">
        <v>179.75649949209415</v>
      </c>
      <c r="J127">
        <v>42.852700992686145</v>
      </c>
      <c r="K127">
        <v>445.56739961759064</v>
      </c>
      <c r="L127">
        <v>396.58375087938111</v>
      </c>
      <c r="M127">
        <v>229.19799043086192</v>
      </c>
      <c r="N127">
        <v>538.60051683147731</v>
      </c>
      <c r="O127">
        <v>50.433059503952748</v>
      </c>
      <c r="P127">
        <v>150.82199999999989</v>
      </c>
      <c r="Q127">
        <v>25.502964159506572</v>
      </c>
      <c r="R127">
        <v>47.20626395534287</v>
      </c>
      <c r="S127">
        <v>157.51012794125813</v>
      </c>
      <c r="T127">
        <v>97.231655053966122</v>
      </c>
      <c r="U127">
        <v>198.09412600281703</v>
      </c>
      <c r="V127">
        <v>12.215699999999989</v>
      </c>
      <c r="W127">
        <v>51.472132850241501</v>
      </c>
      <c r="X127">
        <v>457.56130372801397</v>
      </c>
      <c r="Y127">
        <v>18.698399999999985</v>
      </c>
      <c r="Z127">
        <v>918.50377499999934</v>
      </c>
    </row>
    <row r="128" spans="2:38" x14ac:dyDescent="0.45">
      <c r="C128" s="74"/>
      <c r="D128" s="74"/>
      <c r="E128" s="74"/>
      <c r="M128" s="1"/>
      <c r="N128" s="1"/>
      <c r="S128" s="1"/>
      <c r="T128" s="1"/>
      <c r="Z128" s="1"/>
      <c r="AE128" s="1"/>
      <c r="AF128" s="1"/>
      <c r="AK128" s="1"/>
      <c r="AL128" s="1"/>
    </row>
    <row r="129" spans="1:45" x14ac:dyDescent="0.45">
      <c r="C129" s="58"/>
      <c r="D129" s="58"/>
      <c r="E129" s="58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2"/>
      <c r="AB129" s="12"/>
      <c r="AC129" s="12"/>
      <c r="AD129" s="12"/>
    </row>
    <row r="130" spans="1:45" x14ac:dyDescent="0.45">
      <c r="C130" s="58"/>
      <c r="D130" s="58"/>
      <c r="E130" s="58"/>
      <c r="G130" s="13"/>
      <c r="H130" s="13"/>
      <c r="I130" s="13"/>
      <c r="J130" s="13"/>
      <c r="K130" s="13"/>
      <c r="L130" s="13"/>
      <c r="M130" s="12"/>
      <c r="N130" s="12"/>
      <c r="O130" s="13"/>
      <c r="P130" s="13"/>
      <c r="Q130" s="12"/>
      <c r="R130" s="13"/>
      <c r="S130" s="13"/>
      <c r="T130" s="13"/>
      <c r="U130" s="13"/>
      <c r="V130" s="13"/>
      <c r="W130" s="13"/>
      <c r="X130" s="13"/>
      <c r="Y130" s="12"/>
      <c r="Z130" s="13"/>
      <c r="AA130" s="39"/>
      <c r="AB130" s="12"/>
      <c r="AC130" s="12"/>
      <c r="AD130" s="39"/>
    </row>
    <row r="131" spans="1:45" x14ac:dyDescent="0.45">
      <c r="C131" s="58"/>
      <c r="D131" s="58"/>
      <c r="E131" s="58"/>
      <c r="G131" s="13"/>
      <c r="H131" s="13"/>
      <c r="I131" s="13"/>
      <c r="J131" s="13"/>
      <c r="K131" s="13"/>
      <c r="L131" s="13"/>
      <c r="M131" s="12"/>
      <c r="N131" s="12"/>
      <c r="O131" s="12"/>
      <c r="P131" s="12"/>
      <c r="Q131" s="12"/>
      <c r="R131" s="13"/>
      <c r="S131" s="13"/>
      <c r="T131" s="13"/>
      <c r="U131" s="13"/>
      <c r="V131" s="13"/>
      <c r="W131" s="13"/>
      <c r="X131" s="13"/>
      <c r="Y131" s="12"/>
      <c r="Z131" s="13"/>
      <c r="AA131" s="39"/>
      <c r="AB131" s="12"/>
      <c r="AC131" s="12"/>
      <c r="AD131" s="39"/>
    </row>
    <row r="132" spans="1:45" s="43" customFormat="1" x14ac:dyDescent="0.45">
      <c r="A132"/>
      <c r="B132"/>
      <c r="C132" s="58"/>
      <c r="D132" s="58"/>
      <c r="E132" s="58"/>
      <c r="F132"/>
      <c r="G132" s="13"/>
      <c r="H132" s="13"/>
      <c r="I132" s="13"/>
      <c r="J132" s="13"/>
      <c r="K132" s="13"/>
      <c r="L132" s="13"/>
      <c r="M132" s="12"/>
      <c r="N132" s="12"/>
      <c r="O132" s="12"/>
      <c r="P132" s="12"/>
      <c r="Q132" s="12"/>
      <c r="R132" s="13"/>
      <c r="S132" s="13"/>
      <c r="T132" s="13"/>
      <c r="U132" s="13"/>
      <c r="V132" s="13"/>
      <c r="W132" s="13"/>
      <c r="X132" s="13"/>
      <c r="Y132" s="12"/>
      <c r="Z132" s="13"/>
      <c r="AA132" s="39"/>
      <c r="AB132" s="12"/>
      <c r="AC132" s="12"/>
      <c r="AD132" s="39"/>
      <c r="AE132"/>
      <c r="AF132"/>
      <c r="AG132"/>
      <c r="AH132"/>
      <c r="AI132"/>
      <c r="AJ132" s="1"/>
      <c r="AK132"/>
      <c r="AL132"/>
      <c r="AM132"/>
      <c r="AN132"/>
      <c r="AO132"/>
      <c r="AP132" s="1"/>
      <c r="AQ132"/>
      <c r="AR132"/>
      <c r="AS132"/>
    </row>
    <row r="133" spans="1:45" x14ac:dyDescent="0.45">
      <c r="C133" s="58"/>
      <c r="D133" s="58"/>
      <c r="E133" s="58"/>
      <c r="G133" s="13"/>
      <c r="H133" s="13"/>
      <c r="I133" s="13"/>
      <c r="J133" s="13"/>
      <c r="K133" s="13"/>
      <c r="L133" s="13"/>
      <c r="M133" s="12"/>
      <c r="N133" s="12"/>
      <c r="O133" s="12"/>
      <c r="P133" s="12"/>
      <c r="Q133" s="12"/>
      <c r="R133" s="13"/>
      <c r="S133" s="13"/>
      <c r="T133" s="13"/>
      <c r="U133" s="13"/>
      <c r="V133" s="13"/>
      <c r="W133" s="13"/>
      <c r="X133" s="13"/>
      <c r="Y133" s="12"/>
      <c r="Z133" s="13"/>
      <c r="AA133" s="39"/>
      <c r="AB133" s="12"/>
      <c r="AC133" s="12"/>
      <c r="AD133" s="39"/>
      <c r="AJ133" s="1"/>
      <c r="AP133" s="1"/>
    </row>
    <row r="134" spans="1:45" s="43" customFormat="1" x14ac:dyDescent="0.45">
      <c r="A134"/>
      <c r="B134"/>
      <c r="C134" s="58"/>
      <c r="D134" s="58"/>
      <c r="E134" s="58"/>
      <c r="F134"/>
      <c r="G134" s="13"/>
      <c r="H134" s="13"/>
      <c r="I134" s="13"/>
      <c r="J134" s="13"/>
      <c r="K134" s="13"/>
      <c r="L134" s="13"/>
      <c r="M134" s="12"/>
      <c r="N134" s="12"/>
      <c r="O134" s="12"/>
      <c r="P134" s="12"/>
      <c r="Q134" s="12"/>
      <c r="R134" s="13"/>
      <c r="S134" s="13"/>
      <c r="T134" s="13"/>
      <c r="U134" s="13"/>
      <c r="V134" s="13"/>
      <c r="W134" s="13"/>
      <c r="X134" s="13"/>
      <c r="Y134" s="12"/>
      <c r="Z134" s="13"/>
      <c r="AA134" s="39"/>
      <c r="AB134" s="12"/>
      <c r="AC134" s="12"/>
      <c r="AD134" s="39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</row>
    <row r="135" spans="1:45" x14ac:dyDescent="0.45">
      <c r="C135" s="58"/>
      <c r="D135" s="58"/>
      <c r="E135" s="58"/>
      <c r="G135" s="13"/>
      <c r="H135" s="13"/>
      <c r="I135" s="13"/>
      <c r="J135" s="13"/>
      <c r="K135" s="13"/>
      <c r="L135" s="13"/>
      <c r="M135" s="12"/>
      <c r="N135" s="12"/>
      <c r="O135" s="12"/>
      <c r="P135" s="12"/>
      <c r="Q135" s="12"/>
      <c r="R135" s="13"/>
      <c r="S135" s="13"/>
      <c r="T135" s="13"/>
      <c r="U135" s="13"/>
      <c r="V135" s="13"/>
      <c r="W135" s="13"/>
      <c r="X135" s="13"/>
      <c r="Y135" s="12"/>
      <c r="Z135" s="13"/>
      <c r="AA135" s="39"/>
      <c r="AB135" s="12"/>
      <c r="AC135" s="12"/>
      <c r="AD135" s="39"/>
    </row>
    <row r="136" spans="1:45" x14ac:dyDescent="0.45">
      <c r="C136" s="58"/>
      <c r="D136" s="58"/>
      <c r="E136" s="58"/>
      <c r="G136" s="13"/>
      <c r="H136" s="13"/>
      <c r="I136" s="13"/>
      <c r="J136" s="13"/>
      <c r="K136" s="13"/>
      <c r="L136" s="13"/>
      <c r="M136" s="12"/>
      <c r="N136" s="12"/>
      <c r="O136" s="12"/>
      <c r="P136" s="12"/>
      <c r="Q136" s="12"/>
      <c r="R136" s="13"/>
      <c r="S136" s="13"/>
      <c r="T136" s="13"/>
      <c r="U136" s="13"/>
      <c r="V136" s="13"/>
      <c r="W136" s="13"/>
      <c r="X136" s="13"/>
      <c r="Y136" s="12"/>
      <c r="Z136" s="13"/>
      <c r="AA136" s="39"/>
      <c r="AB136" s="12"/>
      <c r="AC136" s="12"/>
      <c r="AD136" s="39"/>
    </row>
    <row r="137" spans="1:45" x14ac:dyDescent="0.45">
      <c r="C137" s="58"/>
      <c r="D137" s="58"/>
      <c r="E137" s="58"/>
      <c r="G137" s="13"/>
      <c r="H137" s="13"/>
      <c r="I137" s="13"/>
      <c r="J137" s="13"/>
      <c r="K137" s="13"/>
      <c r="L137" s="13"/>
      <c r="M137" s="12"/>
      <c r="N137" s="12"/>
      <c r="O137" s="12"/>
      <c r="P137" s="12"/>
      <c r="Q137" s="12"/>
      <c r="R137" s="13"/>
      <c r="S137" s="13"/>
      <c r="T137" s="13"/>
      <c r="U137" s="13"/>
      <c r="V137" s="13"/>
      <c r="W137" s="13"/>
      <c r="X137" s="13"/>
      <c r="Y137" s="12"/>
      <c r="Z137" s="13"/>
      <c r="AA137" s="39"/>
      <c r="AB137" s="12"/>
      <c r="AC137" s="12"/>
      <c r="AD137" s="39"/>
    </row>
    <row r="138" spans="1:45" x14ac:dyDescent="0.45">
      <c r="C138" s="58"/>
      <c r="D138" s="58"/>
      <c r="E138" s="58"/>
      <c r="G138" s="13"/>
      <c r="H138" s="13"/>
      <c r="I138" s="13"/>
      <c r="J138" s="13"/>
      <c r="K138" s="13"/>
      <c r="L138" s="13"/>
      <c r="M138" s="12"/>
      <c r="N138" s="12"/>
      <c r="O138" s="12"/>
      <c r="P138" s="12"/>
      <c r="Q138" s="12"/>
      <c r="R138" s="13"/>
      <c r="S138" s="13"/>
      <c r="T138" s="13"/>
      <c r="U138" s="13"/>
      <c r="V138" s="13"/>
      <c r="W138" s="13"/>
      <c r="X138" s="13"/>
      <c r="Y138" s="12"/>
      <c r="Z138" s="13"/>
      <c r="AA138" s="39"/>
      <c r="AB138" s="12"/>
      <c r="AC138" s="12"/>
      <c r="AD138" s="39"/>
    </row>
    <row r="139" spans="1:45" x14ac:dyDescent="0.45">
      <c r="C139" s="58"/>
      <c r="D139" s="58"/>
      <c r="E139" s="58"/>
      <c r="G139" s="13"/>
      <c r="H139" s="13"/>
      <c r="I139" s="13"/>
      <c r="J139" s="13"/>
      <c r="K139" s="13"/>
      <c r="L139" s="13"/>
      <c r="M139" s="12"/>
      <c r="N139" s="12"/>
      <c r="O139" s="12"/>
      <c r="P139" s="12"/>
      <c r="Q139" s="12"/>
      <c r="R139" s="13"/>
      <c r="S139" s="13"/>
      <c r="T139" s="13"/>
      <c r="U139" s="13"/>
      <c r="V139" s="13"/>
      <c r="W139" s="13"/>
      <c r="X139" s="13"/>
      <c r="Y139" s="12"/>
      <c r="Z139" s="13"/>
      <c r="AA139" s="39"/>
      <c r="AB139" s="12"/>
      <c r="AC139" s="12"/>
      <c r="AD139" s="39"/>
    </row>
    <row r="140" spans="1:45" x14ac:dyDescent="0.45">
      <c r="C140" s="58"/>
      <c r="D140" s="58"/>
      <c r="E140" s="58"/>
      <c r="G140" s="13"/>
      <c r="H140" s="13"/>
      <c r="I140" s="13"/>
      <c r="J140" s="13"/>
      <c r="K140" s="13"/>
      <c r="L140" s="13"/>
      <c r="M140" s="12"/>
      <c r="N140" s="12"/>
      <c r="O140" s="12"/>
      <c r="P140" s="12"/>
      <c r="Q140" s="12"/>
      <c r="R140" s="13"/>
      <c r="S140" s="13"/>
      <c r="T140" s="13"/>
      <c r="U140" s="13"/>
      <c r="V140" s="13"/>
      <c r="W140" s="13"/>
      <c r="X140" s="13"/>
      <c r="Y140" s="12"/>
      <c r="Z140" s="13"/>
      <c r="AA140" s="39"/>
      <c r="AB140" s="12"/>
      <c r="AC140" s="12"/>
      <c r="AD140" s="39"/>
    </row>
    <row r="141" spans="1:45" x14ac:dyDescent="0.45">
      <c r="C141" s="58"/>
      <c r="D141" s="58"/>
      <c r="E141" s="58"/>
      <c r="G141" s="13"/>
      <c r="H141" s="13"/>
      <c r="I141" s="13"/>
      <c r="J141" s="13"/>
      <c r="K141" s="13"/>
      <c r="L141" s="13"/>
      <c r="M141" s="12"/>
      <c r="N141" s="12"/>
      <c r="O141" s="12"/>
      <c r="P141" s="12"/>
      <c r="Q141" s="12"/>
      <c r="R141" s="13"/>
      <c r="S141" s="13"/>
      <c r="T141" s="13"/>
      <c r="U141" s="13"/>
      <c r="V141" s="13"/>
      <c r="W141" s="13"/>
      <c r="X141" s="13"/>
      <c r="Y141" s="12"/>
      <c r="Z141" s="13"/>
      <c r="AA141" s="39"/>
      <c r="AB141" s="12"/>
      <c r="AC141" s="12"/>
      <c r="AD141" s="39"/>
    </row>
    <row r="142" spans="1:45" x14ac:dyDescent="0.45">
      <c r="C142" s="58"/>
      <c r="D142" s="58"/>
      <c r="E142" s="58"/>
      <c r="G142" s="13"/>
      <c r="H142" s="13"/>
      <c r="I142" s="13"/>
      <c r="J142" s="13"/>
      <c r="K142" s="13"/>
      <c r="L142" s="13"/>
      <c r="M142" s="12"/>
      <c r="N142" s="12"/>
      <c r="O142" s="12"/>
      <c r="P142" s="12"/>
      <c r="Q142" s="12"/>
      <c r="R142" s="13"/>
      <c r="S142" s="13"/>
      <c r="T142" s="13"/>
      <c r="U142" s="13"/>
      <c r="V142" s="13"/>
      <c r="W142" s="13"/>
      <c r="X142" s="13"/>
      <c r="Y142" s="12"/>
      <c r="Z142" s="13"/>
      <c r="AA142" s="39"/>
      <c r="AB142" s="12"/>
      <c r="AC142" s="12"/>
      <c r="AD142" s="39"/>
    </row>
    <row r="143" spans="1:45" x14ac:dyDescent="0.45">
      <c r="C143" s="58"/>
      <c r="D143" s="58"/>
      <c r="E143" s="58"/>
      <c r="G143" s="13"/>
      <c r="H143" s="13"/>
      <c r="I143" s="13"/>
      <c r="J143" s="13"/>
      <c r="K143" s="13"/>
      <c r="L143" s="13"/>
      <c r="M143" s="12"/>
      <c r="N143" s="12"/>
      <c r="O143" s="12"/>
      <c r="P143" s="12"/>
      <c r="Q143" s="12"/>
      <c r="R143" s="13"/>
      <c r="S143" s="13"/>
      <c r="T143" s="13"/>
      <c r="U143" s="13"/>
      <c r="V143" s="13"/>
      <c r="W143" s="13"/>
      <c r="X143" s="13"/>
      <c r="Y143" s="12"/>
      <c r="Z143" s="13"/>
      <c r="AA143" s="39"/>
      <c r="AB143" s="12"/>
      <c r="AC143" s="12"/>
      <c r="AD143" s="39"/>
    </row>
    <row r="144" spans="1:45" x14ac:dyDescent="0.45">
      <c r="C144" s="58"/>
      <c r="D144" s="58"/>
      <c r="E144" s="58"/>
      <c r="G144" s="13"/>
      <c r="H144" s="13"/>
      <c r="I144" s="13"/>
      <c r="J144" s="13"/>
      <c r="K144" s="13"/>
      <c r="L144" s="13"/>
      <c r="M144" s="12"/>
      <c r="N144" s="12"/>
      <c r="O144" s="12"/>
      <c r="P144" s="12"/>
      <c r="Q144" s="12"/>
      <c r="R144" s="13"/>
      <c r="S144" s="13"/>
      <c r="T144" s="13"/>
      <c r="U144" s="13"/>
      <c r="V144" s="13"/>
      <c r="W144" s="13"/>
      <c r="X144" s="13"/>
      <c r="Y144" s="12"/>
      <c r="Z144" s="13"/>
      <c r="AA144" s="39"/>
      <c r="AB144" s="12"/>
      <c r="AC144" s="12"/>
      <c r="AD144" s="39"/>
    </row>
    <row r="145" spans="3:42" x14ac:dyDescent="0.45">
      <c r="C145" s="58"/>
      <c r="D145" s="58"/>
      <c r="E145" s="58"/>
      <c r="G145" s="13"/>
      <c r="H145" s="13"/>
      <c r="I145" s="13"/>
      <c r="J145" s="13"/>
      <c r="K145" s="13"/>
      <c r="L145" s="13"/>
      <c r="M145" s="12"/>
      <c r="N145" s="12"/>
      <c r="O145" s="12"/>
      <c r="P145" s="12"/>
      <c r="Q145" s="12"/>
      <c r="R145" s="13"/>
      <c r="S145" s="13"/>
      <c r="T145" s="13"/>
      <c r="U145" s="13"/>
      <c r="V145" s="13"/>
      <c r="W145" s="13"/>
      <c r="X145" s="13"/>
      <c r="Y145" s="12"/>
      <c r="Z145" s="13"/>
      <c r="AA145" s="39"/>
      <c r="AB145" s="12"/>
      <c r="AC145" s="12"/>
      <c r="AD145" s="39"/>
      <c r="AE145" s="1"/>
      <c r="AF145" s="1"/>
      <c r="AG145" s="1"/>
      <c r="AH145" s="1"/>
      <c r="AI145" s="1"/>
      <c r="AK145" s="1"/>
      <c r="AL145" s="1"/>
      <c r="AM145" s="1"/>
      <c r="AN145" s="1"/>
      <c r="AO145" s="1"/>
    </row>
    <row r="146" spans="3:42" x14ac:dyDescent="0.45">
      <c r="C146" s="58"/>
      <c r="D146" s="58"/>
      <c r="E146" s="58"/>
      <c r="F146" s="28"/>
      <c r="G146" s="131"/>
      <c r="H146" s="131"/>
      <c r="I146" s="131"/>
      <c r="J146" s="131"/>
      <c r="K146" s="132"/>
      <c r="L146" s="132"/>
      <c r="M146" s="131"/>
      <c r="N146" s="131"/>
      <c r="O146" s="131"/>
      <c r="P146" s="131"/>
      <c r="Q146" s="131"/>
      <c r="R146" s="131"/>
      <c r="S146" s="132"/>
      <c r="T146" s="132"/>
      <c r="U146" s="132"/>
      <c r="V146" s="132"/>
      <c r="W146" s="132"/>
      <c r="X146" s="132"/>
      <c r="Y146" s="132"/>
      <c r="Z146" s="132"/>
      <c r="AA146" s="157"/>
      <c r="AB146" s="132"/>
      <c r="AC146" s="132"/>
      <c r="AD146" s="157"/>
    </row>
    <row r="147" spans="3:42" x14ac:dyDescent="0.45">
      <c r="C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</row>
    <row r="148" spans="3:42" x14ac:dyDescent="0.45">
      <c r="F148" s="133"/>
      <c r="G148" s="134"/>
      <c r="H148" s="134"/>
      <c r="I148" s="134"/>
      <c r="J148" s="134"/>
      <c r="K148" s="134"/>
      <c r="L148" s="134"/>
      <c r="M148" s="134"/>
      <c r="N148" s="134"/>
      <c r="O148" s="134"/>
      <c r="P148" s="134"/>
      <c r="Q148" s="134"/>
      <c r="R148" s="134"/>
      <c r="S148" s="134"/>
      <c r="T148" s="134"/>
      <c r="U148" s="134"/>
      <c r="V148" s="134"/>
      <c r="W148" s="134"/>
      <c r="X148" s="134"/>
      <c r="Y148" s="134"/>
      <c r="Z148" s="134"/>
      <c r="AA148" s="134"/>
      <c r="AB148" s="134"/>
      <c r="AC148" s="134"/>
      <c r="AD148" s="134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</row>
    <row r="149" spans="3:42" x14ac:dyDescent="0.45">
      <c r="C149" s="74"/>
      <c r="D149" s="74"/>
      <c r="E149" s="74"/>
      <c r="F149" s="135"/>
      <c r="G149" s="136"/>
      <c r="H149" s="136"/>
      <c r="I149" s="136"/>
      <c r="J149" s="136"/>
      <c r="K149" s="136"/>
      <c r="L149" s="136"/>
      <c r="M149" s="136"/>
      <c r="N149" s="136"/>
      <c r="O149" s="136"/>
      <c r="P149" s="136"/>
      <c r="Q149" s="136"/>
      <c r="R149" s="136"/>
      <c r="S149" s="136"/>
      <c r="T149" s="136"/>
      <c r="U149" s="136"/>
      <c r="V149" s="136"/>
      <c r="W149" s="136"/>
      <c r="X149" s="136"/>
      <c r="Y149" s="136"/>
      <c r="Z149" s="136"/>
      <c r="AA149" s="136"/>
      <c r="AB149" s="136"/>
      <c r="AC149" s="136"/>
      <c r="AD149" s="136"/>
    </row>
    <row r="150" spans="3:42" x14ac:dyDescent="0.45">
      <c r="C150" s="58"/>
      <c r="D150" s="58"/>
      <c r="E150" s="58"/>
      <c r="F150" s="137"/>
      <c r="G150" s="136"/>
      <c r="H150" s="136"/>
      <c r="I150" s="136"/>
      <c r="J150" s="136"/>
      <c r="K150" s="136"/>
      <c r="L150" s="136"/>
      <c r="M150" s="136"/>
      <c r="N150" s="136"/>
      <c r="O150" s="136"/>
      <c r="P150" s="136"/>
      <c r="Q150" s="136"/>
      <c r="R150" s="136"/>
      <c r="S150" s="136"/>
      <c r="T150" s="136"/>
      <c r="U150" s="136"/>
      <c r="V150" s="136"/>
      <c r="W150" s="136"/>
      <c r="X150" s="136"/>
      <c r="Y150" s="136"/>
      <c r="Z150" s="136"/>
      <c r="AA150" s="136"/>
      <c r="AB150" s="136"/>
      <c r="AC150" s="136"/>
      <c r="AD150" s="136"/>
    </row>
    <row r="151" spans="3:42" x14ac:dyDescent="0.45">
      <c r="C151" s="13"/>
      <c r="D151" s="13"/>
      <c r="E151" s="13"/>
    </row>
    <row r="152" spans="3:42" x14ac:dyDescent="0.45">
      <c r="C152" s="13"/>
      <c r="D152" s="13"/>
      <c r="E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</row>
    <row r="156" spans="3:42" x14ac:dyDescent="0.45">
      <c r="C156" s="162"/>
      <c r="D156" s="162"/>
      <c r="E156" s="162"/>
      <c r="F156" s="162"/>
      <c r="G156" s="162"/>
      <c r="H156" s="162"/>
      <c r="I156" s="162"/>
      <c r="J156" s="162"/>
      <c r="K156" s="162"/>
      <c r="L156" s="162"/>
      <c r="M156" s="162"/>
      <c r="N156" s="162"/>
      <c r="O156" s="162"/>
      <c r="P156" s="162"/>
      <c r="Q156" s="162"/>
      <c r="R156" s="162"/>
      <c r="S156" s="162"/>
      <c r="T156" s="162"/>
    </row>
    <row r="157" spans="3:42" x14ac:dyDescent="0.45">
      <c r="M157" s="1"/>
      <c r="N157" s="1"/>
      <c r="S157" s="1"/>
      <c r="T157" s="1"/>
    </row>
    <row r="158" spans="3:42" x14ac:dyDescent="0.45"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05"/>
      <c r="P158" s="105"/>
      <c r="Q158" s="105"/>
      <c r="R158" s="105"/>
      <c r="S158" s="105"/>
      <c r="T158" s="105"/>
    </row>
    <row r="159" spans="3:42" x14ac:dyDescent="0.45"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</row>
    <row r="160" spans="3:42" x14ac:dyDescent="0.45"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</row>
    <row r="163" spans="3:8" x14ac:dyDescent="0.45">
      <c r="C163" s="13"/>
      <c r="D163" s="12"/>
      <c r="E163" s="12"/>
      <c r="F163" s="12"/>
      <c r="G163" s="12"/>
      <c r="H163" s="12"/>
    </row>
    <row r="186" spans="9:26" x14ac:dyDescent="0.45"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</sheetData>
  <mergeCells count="14">
    <mergeCell ref="C156:H156"/>
    <mergeCell ref="I156:N156"/>
    <mergeCell ref="O156:T156"/>
    <mergeCell ref="C9:E9"/>
    <mergeCell ref="G113:G118"/>
    <mergeCell ref="B2:G3"/>
    <mergeCell ref="J3:K3"/>
    <mergeCell ref="B5:C7"/>
    <mergeCell ref="D5:D7"/>
    <mergeCell ref="F5:F7"/>
    <mergeCell ref="G5:G7"/>
    <mergeCell ref="H5:H7"/>
    <mergeCell ref="J5:K5"/>
    <mergeCell ref="I7:M7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BA614-BCA3-447A-ACE9-1C4F0F960EA6}">
  <dimension ref="A1:AE138"/>
  <sheetViews>
    <sheetView topLeftCell="A108" zoomScale="80" zoomScaleNormal="80" workbookViewId="0">
      <selection activeCell="I121" sqref="I121:Z126"/>
    </sheetView>
  </sheetViews>
  <sheetFormatPr defaultRowHeight="14.25" x14ac:dyDescent="0.45"/>
  <cols>
    <col min="2" max="2" width="19.59765625" customWidth="1"/>
    <col min="3" max="3" width="12.73046875" bestFit="1" customWidth="1"/>
    <col min="4" max="4" width="11.59765625" bestFit="1" customWidth="1"/>
    <col min="5" max="5" width="12.73046875" bestFit="1" customWidth="1"/>
    <col min="6" max="6" width="16.3984375" customWidth="1"/>
    <col min="7" max="7" width="13.59765625" style="1" customWidth="1"/>
    <col min="8" max="8" width="12.1328125" style="1" customWidth="1"/>
    <col min="9" max="9" width="11.1328125" customWidth="1"/>
    <col min="10" max="10" width="12.3984375" customWidth="1"/>
    <col min="11" max="11" width="12.265625" customWidth="1"/>
    <col min="12" max="12" width="12.3984375" customWidth="1"/>
    <col min="13" max="14" width="12.265625" bestFit="1" customWidth="1"/>
    <col min="15" max="15" width="11.3984375" bestFit="1" customWidth="1"/>
    <col min="16" max="17" width="12.265625" bestFit="1" customWidth="1"/>
    <col min="18" max="18" width="8.796875" customWidth="1"/>
    <col min="19" max="20" width="12.265625" bestFit="1" customWidth="1"/>
    <col min="22" max="22" width="10.1328125" customWidth="1"/>
    <col min="25" max="25" width="8.73046875" style="1"/>
    <col min="26" max="27" width="11.796875" customWidth="1"/>
    <col min="28" max="28" width="8.796875" customWidth="1"/>
    <col min="30" max="30" width="10.265625" bestFit="1" customWidth="1"/>
  </cols>
  <sheetData>
    <row r="1" spans="1:27" ht="12" customHeight="1" thickBot="1" x14ac:dyDescent="0.5">
      <c r="A1" t="s">
        <v>69</v>
      </c>
    </row>
    <row r="2" spans="1:27" ht="15" customHeight="1" thickBot="1" x14ac:dyDescent="0.5">
      <c r="B2" s="173" t="s">
        <v>0</v>
      </c>
      <c r="C2" s="174"/>
      <c r="D2" s="174"/>
      <c r="E2" s="174"/>
      <c r="F2" s="174"/>
      <c r="G2" s="175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7" ht="14.65" thickBot="1" x14ac:dyDescent="0.5">
      <c r="B3" s="176"/>
      <c r="C3" s="177"/>
      <c r="D3" s="177"/>
      <c r="E3" s="177"/>
      <c r="F3" s="177"/>
      <c r="G3" s="178"/>
      <c r="H3" s="2"/>
      <c r="I3" s="2"/>
      <c r="J3" s="179" t="s">
        <v>1</v>
      </c>
      <c r="K3" s="180"/>
      <c r="L3" s="3">
        <v>8.5000000000000006E-3</v>
      </c>
      <c r="M3" s="4"/>
      <c r="N3" s="4"/>
      <c r="O3" s="2"/>
      <c r="P3" s="2"/>
      <c r="Q3" s="2"/>
      <c r="R3" s="2"/>
      <c r="S3" s="2"/>
      <c r="T3" s="2"/>
      <c r="U3" s="2"/>
      <c r="V3" s="2"/>
      <c r="W3" s="5"/>
      <c r="X3" s="5"/>
    </row>
    <row r="4" spans="1:27" ht="14.65" thickBot="1" x14ac:dyDescent="0.5"/>
    <row r="5" spans="1:27" ht="15" customHeight="1" thickBot="1" x14ac:dyDescent="0.5">
      <c r="B5" s="181" t="s">
        <v>2</v>
      </c>
      <c r="C5" s="182"/>
      <c r="D5" s="187">
        <f>392+G5</f>
        <v>572</v>
      </c>
      <c r="F5" s="190" t="s">
        <v>3</v>
      </c>
      <c r="G5" s="191">
        <v>180</v>
      </c>
      <c r="H5" s="194" t="s">
        <v>4</v>
      </c>
      <c r="I5" s="6"/>
      <c r="J5" s="195" t="s">
        <v>5</v>
      </c>
      <c r="K5" s="196"/>
      <c r="L5" s="7">
        <v>1.2500000000000001E-2</v>
      </c>
      <c r="M5" s="8"/>
      <c r="N5" s="8"/>
      <c r="O5" s="6"/>
      <c r="P5" s="6"/>
      <c r="Q5" s="6"/>
      <c r="R5" s="6"/>
      <c r="S5" s="6"/>
      <c r="T5" s="6"/>
      <c r="U5" s="6"/>
      <c r="V5" s="6"/>
    </row>
    <row r="6" spans="1:27" ht="15" customHeight="1" x14ac:dyDescent="0.45">
      <c r="B6" s="183"/>
      <c r="C6" s="184"/>
      <c r="D6" s="188"/>
      <c r="F6" s="183"/>
      <c r="G6" s="192"/>
      <c r="H6" s="194"/>
      <c r="I6" s="6"/>
      <c r="J6" s="6"/>
      <c r="K6" s="6"/>
      <c r="L6" s="6"/>
      <c r="M6" s="9"/>
      <c r="N6" s="6"/>
      <c r="O6" s="6"/>
      <c r="P6" s="6"/>
      <c r="Q6" s="6"/>
      <c r="R6" s="6"/>
      <c r="S6" s="6"/>
      <c r="T6" s="6"/>
      <c r="U6" s="6"/>
      <c r="V6" s="6"/>
    </row>
    <row r="7" spans="1:27" ht="15" customHeight="1" thickBot="1" x14ac:dyDescent="0.5">
      <c r="B7" s="185"/>
      <c r="C7" s="186"/>
      <c r="D7" s="189"/>
      <c r="F7" s="185"/>
      <c r="G7" s="193"/>
      <c r="H7" s="194"/>
      <c r="I7" s="197" t="s">
        <v>54</v>
      </c>
      <c r="J7" s="197"/>
      <c r="K7" s="197"/>
      <c r="L7" s="197"/>
      <c r="M7" s="197"/>
      <c r="N7" s="5"/>
      <c r="O7" s="5"/>
      <c r="P7" s="6"/>
      <c r="Q7" s="6"/>
      <c r="R7" s="6"/>
      <c r="S7" s="6"/>
      <c r="T7" s="6"/>
      <c r="U7" s="6"/>
      <c r="V7" s="6"/>
    </row>
    <row r="8" spans="1:27" ht="14.65" thickBot="1" x14ac:dyDescent="0.5">
      <c r="F8" s="12"/>
      <c r="G8" s="13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4"/>
      <c r="W8" s="12"/>
      <c r="X8" s="12"/>
    </row>
    <row r="9" spans="1:27" ht="14.65" thickBot="1" x14ac:dyDescent="0.5">
      <c r="B9" s="5" t="s">
        <v>8</v>
      </c>
      <c r="C9" s="163" t="s">
        <v>9</v>
      </c>
      <c r="D9" s="163"/>
      <c r="E9" s="163"/>
      <c r="F9" s="15" t="s">
        <v>10</v>
      </c>
      <c r="G9" s="15" t="s">
        <v>11</v>
      </c>
      <c r="H9" s="15" t="s">
        <v>55</v>
      </c>
      <c r="I9" s="52" t="s">
        <v>13</v>
      </c>
      <c r="J9" s="53" t="s">
        <v>14</v>
      </c>
      <c r="K9" s="53" t="s">
        <v>15</v>
      </c>
      <c r="L9" s="53" t="s">
        <v>16</v>
      </c>
      <c r="M9" s="53" t="s">
        <v>17</v>
      </c>
      <c r="N9" s="53" t="s">
        <v>18</v>
      </c>
      <c r="O9" s="53" t="s">
        <v>19</v>
      </c>
      <c r="P9" s="53" t="s">
        <v>20</v>
      </c>
      <c r="Q9" s="53" t="s">
        <v>21</v>
      </c>
      <c r="R9" s="53" t="s">
        <v>22</v>
      </c>
      <c r="S9" s="53" t="s">
        <v>23</v>
      </c>
      <c r="T9" s="53" t="s">
        <v>24</v>
      </c>
      <c r="U9" s="53" t="s">
        <v>25</v>
      </c>
      <c r="V9" s="53" t="s">
        <v>26</v>
      </c>
      <c r="W9" s="53" t="s">
        <v>27</v>
      </c>
      <c r="X9" s="53" t="s">
        <v>28</v>
      </c>
      <c r="Y9" s="53" t="s">
        <v>29</v>
      </c>
      <c r="Z9" s="54" t="s">
        <v>30</v>
      </c>
      <c r="AA9" t="s">
        <v>31</v>
      </c>
    </row>
    <row r="10" spans="1:27" x14ac:dyDescent="0.45">
      <c r="A10">
        <v>0</v>
      </c>
      <c r="B10" s="5">
        <v>2021</v>
      </c>
      <c r="C10" s="110">
        <v>0</v>
      </c>
      <c r="D10" s="56"/>
      <c r="E10" s="56"/>
      <c r="F10" s="13">
        <v>3125</v>
      </c>
      <c r="G10" s="13">
        <v>3125</v>
      </c>
      <c r="H10" s="1">
        <v>833.11</v>
      </c>
      <c r="I10" s="12">
        <v>163.04444398375901</v>
      </c>
      <c r="J10" s="12">
        <v>38.868663031914899</v>
      </c>
      <c r="K10" s="12">
        <v>404.14276609305301</v>
      </c>
      <c r="L10" s="12">
        <v>359.71315272506251</v>
      </c>
      <c r="M10" s="12">
        <v>207.88933372413794</v>
      </c>
      <c r="N10" s="12">
        <v>488.52654587889134</v>
      </c>
      <c r="O10" s="12">
        <v>45.744271658914087</v>
      </c>
      <c r="P10" s="12">
        <v>136.80000000000001</v>
      </c>
      <c r="Q10" s="12">
        <v>23.131940280731602</v>
      </c>
      <c r="R10" s="12">
        <v>42.817472975367714</v>
      </c>
      <c r="S10" s="12">
        <v>142.8663291984202</v>
      </c>
      <c r="T10" s="12">
        <v>88.191977373211969</v>
      </c>
      <c r="U10" s="12">
        <v>179.67721179393848</v>
      </c>
      <c r="V10" s="12">
        <v>11.08</v>
      </c>
      <c r="W10" s="12">
        <v>46.686741814278044</v>
      </c>
      <c r="X10" s="12">
        <v>415.02159068300614</v>
      </c>
      <c r="Y10" s="12">
        <v>16.96</v>
      </c>
      <c r="Z10" s="12">
        <v>833.11</v>
      </c>
      <c r="AA10">
        <f>SUM(H10:Y10)</f>
        <v>3644.2724412146872</v>
      </c>
    </row>
    <row r="11" spans="1:27" x14ac:dyDescent="0.45">
      <c r="A11">
        <v>1</v>
      </c>
      <c r="B11" s="5">
        <v>2022</v>
      </c>
      <c r="C11" s="111">
        <v>6.7500000000000014E-4</v>
      </c>
      <c r="D11" s="56"/>
      <c r="E11" s="56"/>
      <c r="F11" s="13">
        <f>$G$10*(1+C11)</f>
        <v>3127.109375</v>
      </c>
      <c r="G11" s="13">
        <f>$G$10*(1+C11)*((1+$L$3)^(B11-2021))</f>
        <v>3153.6898046874999</v>
      </c>
      <c r="H11" s="13">
        <f>$H$10*(1+C11)*((1+$L$3)^(B11-2021))</f>
        <v>840.758564218625</v>
      </c>
      <c r="I11" s="12">
        <f>I$10*(1+$C11)</f>
        <v>163.15449898344804</v>
      </c>
      <c r="J11" s="12">
        <f t="shared" ref="J11:AA25" si="0">J$10*(1+$C11)</f>
        <v>38.894899379461442</v>
      </c>
      <c r="K11" s="12">
        <f t="shared" si="0"/>
        <v>404.4155624601658</v>
      </c>
      <c r="L11" s="12">
        <f t="shared" si="0"/>
        <v>359.95595910315194</v>
      </c>
      <c r="M11" s="12">
        <f t="shared" si="0"/>
        <v>208.02965902440172</v>
      </c>
      <c r="N11" s="12">
        <f t="shared" si="0"/>
        <v>488.85630129735961</v>
      </c>
      <c r="O11" s="12">
        <f t="shared" si="0"/>
        <v>45.77514904228385</v>
      </c>
      <c r="P11" s="12">
        <f>P$10*(1+$C11)</f>
        <v>136.89234000000002</v>
      </c>
      <c r="Q11" s="12">
        <f t="shared" si="0"/>
        <v>23.147554340421095</v>
      </c>
      <c r="R11" s="12">
        <f t="shared" si="0"/>
        <v>42.846374769626088</v>
      </c>
      <c r="S11" s="12">
        <f t="shared" si="0"/>
        <v>142.96276397062914</v>
      </c>
      <c r="T11" s="12">
        <f t="shared" si="0"/>
        <v>88.251506957938886</v>
      </c>
      <c r="U11" s="12">
        <f t="shared" si="0"/>
        <v>179.79849391189939</v>
      </c>
      <c r="V11" s="12">
        <f t="shared" si="0"/>
        <v>11.087479</v>
      </c>
      <c r="W11" s="12">
        <f t="shared" si="0"/>
        <v>46.718255365002683</v>
      </c>
      <c r="X11" s="12">
        <f t="shared" si="0"/>
        <v>415.30173025671718</v>
      </c>
      <c r="Y11" s="12">
        <f t="shared" si="0"/>
        <v>16.971448000000002</v>
      </c>
      <c r="Z11" s="12">
        <f t="shared" si="0"/>
        <v>833.67234925000002</v>
      </c>
      <c r="AA11" s="12">
        <f t="shared" si="0"/>
        <v>3646.7323251125072</v>
      </c>
    </row>
    <row r="12" spans="1:27" x14ac:dyDescent="0.45">
      <c r="A12">
        <v>2</v>
      </c>
      <c r="B12" s="5">
        <v>2023</v>
      </c>
      <c r="C12" s="111">
        <v>1.3500000000000003E-3</v>
      </c>
      <c r="D12" s="56"/>
      <c r="E12" s="56"/>
      <c r="F12" s="13">
        <f>$G$10*(1+C12)</f>
        <v>3129.21875</v>
      </c>
      <c r="G12" s="13">
        <f t="shared" ref="G12:G75" si="1">$G$10*(1+C12)*((1+$L$3)^(B12-2021))</f>
        <v>3182.6415548046875</v>
      </c>
      <c r="H12" s="13">
        <f>$H$10*(1+C12)*((1+$L$3)^(B12-2021))</f>
        <v>848.47696183146672</v>
      </c>
      <c r="I12" s="12">
        <f>$I$10*(1+C12)</f>
        <v>163.26455398313709</v>
      </c>
      <c r="J12" s="12">
        <f t="shared" si="0"/>
        <v>38.921135727007986</v>
      </c>
      <c r="K12" s="12">
        <f t="shared" si="0"/>
        <v>404.68835882727859</v>
      </c>
      <c r="L12" s="12">
        <f t="shared" si="0"/>
        <v>360.19876548124131</v>
      </c>
      <c r="M12" s="12">
        <f t="shared" si="0"/>
        <v>208.16998432466551</v>
      </c>
      <c r="N12" s="12">
        <f t="shared" si="0"/>
        <v>489.18605671582782</v>
      </c>
      <c r="O12" s="12">
        <f t="shared" si="0"/>
        <v>45.80602642565362</v>
      </c>
      <c r="P12" s="12">
        <f t="shared" si="0"/>
        <v>136.98468</v>
      </c>
      <c r="Q12" s="12">
        <f t="shared" si="0"/>
        <v>23.163168400110589</v>
      </c>
      <c r="R12" s="12">
        <f t="shared" si="0"/>
        <v>42.875276563884462</v>
      </c>
      <c r="S12" s="12">
        <f t="shared" si="0"/>
        <v>143.05919874283808</v>
      </c>
      <c r="T12" s="12">
        <f t="shared" si="0"/>
        <v>88.311036542665803</v>
      </c>
      <c r="U12" s="12">
        <f t="shared" si="0"/>
        <v>179.91977602986029</v>
      </c>
      <c r="V12" s="12">
        <f t="shared" si="0"/>
        <v>11.094958</v>
      </c>
      <c r="W12" s="12">
        <f t="shared" si="0"/>
        <v>46.749768915727316</v>
      </c>
      <c r="X12" s="12">
        <f t="shared" si="0"/>
        <v>415.58186983042816</v>
      </c>
      <c r="Y12" s="12">
        <f t="shared" si="0"/>
        <v>16.982896</v>
      </c>
      <c r="Z12" s="12">
        <f t="shared" si="0"/>
        <v>834.23469850000004</v>
      </c>
      <c r="AA12" s="12">
        <f t="shared" si="0"/>
        <v>3649.1922090103267</v>
      </c>
    </row>
    <row r="13" spans="1:27" x14ac:dyDescent="0.45">
      <c r="A13">
        <v>3</v>
      </c>
      <c r="B13" s="5">
        <v>2024</v>
      </c>
      <c r="C13" s="111">
        <v>2.0250000000000003E-3</v>
      </c>
      <c r="D13" s="56"/>
      <c r="E13" s="56"/>
      <c r="F13" s="13">
        <f t="shared" ref="F13:F76" si="2">$G$10*(1+C13)</f>
        <v>3131.328125</v>
      </c>
      <c r="G13" s="13">
        <f t="shared" si="1"/>
        <v>3211.8576305854781</v>
      </c>
      <c r="H13" s="13">
        <f t="shared" ref="H13:H76" si="3">$H$10*(1+C13)*((1+$L$3)^(B13-2021))</f>
        <v>856.26582739746163</v>
      </c>
      <c r="I13" s="12">
        <f t="shared" ref="I13:I76" si="4">$I$10*(1+C13)</f>
        <v>163.37460898282612</v>
      </c>
      <c r="J13" s="12">
        <f t="shared" si="0"/>
        <v>38.947372074554522</v>
      </c>
      <c r="K13" s="12">
        <f t="shared" si="0"/>
        <v>404.96115519439144</v>
      </c>
      <c r="L13" s="12">
        <f t="shared" si="0"/>
        <v>360.44157185933074</v>
      </c>
      <c r="M13" s="12">
        <f t="shared" si="0"/>
        <v>208.31030962492932</v>
      </c>
      <c r="N13" s="12">
        <f t="shared" si="0"/>
        <v>489.51581213429608</v>
      </c>
      <c r="O13" s="12">
        <f t="shared" si="0"/>
        <v>45.836903809023383</v>
      </c>
      <c r="P13" s="12">
        <f t="shared" si="0"/>
        <v>137.07702</v>
      </c>
      <c r="Q13" s="12">
        <f t="shared" si="0"/>
        <v>23.178782459800082</v>
      </c>
      <c r="R13" s="12">
        <f t="shared" si="0"/>
        <v>42.904178358142829</v>
      </c>
      <c r="S13" s="12">
        <f t="shared" si="0"/>
        <v>143.15563351504699</v>
      </c>
      <c r="T13" s="12">
        <f t="shared" si="0"/>
        <v>88.370566127392721</v>
      </c>
      <c r="U13" s="12">
        <f t="shared" si="0"/>
        <v>180.04105814782119</v>
      </c>
      <c r="V13" s="12">
        <f t="shared" si="0"/>
        <v>11.102437</v>
      </c>
      <c r="W13" s="12">
        <f t="shared" si="0"/>
        <v>46.781282466451955</v>
      </c>
      <c r="X13" s="12">
        <f t="shared" si="0"/>
        <v>415.8620094041392</v>
      </c>
      <c r="Y13" s="12">
        <f t="shared" si="0"/>
        <v>16.994344000000002</v>
      </c>
      <c r="Z13" s="12">
        <f t="shared" si="0"/>
        <v>834.79704774999993</v>
      </c>
      <c r="AA13" s="12">
        <f t="shared" si="0"/>
        <v>3651.6520929081466</v>
      </c>
    </row>
    <row r="14" spans="1:27" x14ac:dyDescent="0.45">
      <c r="A14">
        <v>4</v>
      </c>
      <c r="B14" s="5">
        <v>2025</v>
      </c>
      <c r="C14" s="111">
        <v>2.7000000000000006E-3</v>
      </c>
      <c r="D14" s="56"/>
      <c r="E14" s="56"/>
      <c r="F14" s="13">
        <f>$G$10*(1+C14)</f>
        <v>3133.4374999999995</v>
      </c>
      <c r="G14" s="13">
        <f t="shared" si="1"/>
        <v>3241.3404338022078</v>
      </c>
      <c r="H14" s="13">
        <f t="shared" si="3"/>
        <v>864.1258012175864</v>
      </c>
      <c r="I14" s="12">
        <f>$I$10*(1+C14)</f>
        <v>163.48466398251514</v>
      </c>
      <c r="J14" s="12">
        <f>J$10*(1+$C14)</f>
        <v>38.973608422101066</v>
      </c>
      <c r="K14" s="12">
        <f>K$10*(1+$C14)</f>
        <v>405.23395156150423</v>
      </c>
      <c r="L14" s="12">
        <f>L$10*(1+$C14)</f>
        <v>360.68437823742016</v>
      </c>
      <c r="M14" s="12">
        <f t="shared" si="0"/>
        <v>208.4506349251931</v>
      </c>
      <c r="N14" s="12">
        <f t="shared" si="0"/>
        <v>489.84556755276429</v>
      </c>
      <c r="O14" s="12">
        <f t="shared" si="0"/>
        <v>45.867781192393153</v>
      </c>
      <c r="P14" s="12">
        <f t="shared" si="0"/>
        <v>137.16936000000001</v>
      </c>
      <c r="Q14" s="12">
        <f t="shared" si="0"/>
        <v>23.194396519489576</v>
      </c>
      <c r="R14" s="12">
        <f t="shared" si="0"/>
        <v>42.933080152401203</v>
      </c>
      <c r="S14" s="12">
        <f t="shared" si="0"/>
        <v>143.25206828725592</v>
      </c>
      <c r="T14" s="12">
        <f t="shared" si="0"/>
        <v>88.430095712119638</v>
      </c>
      <c r="U14" s="12">
        <f t="shared" si="0"/>
        <v>180.16234026578209</v>
      </c>
      <c r="V14" s="12">
        <f t="shared" si="0"/>
        <v>11.109915999999998</v>
      </c>
      <c r="W14" s="12">
        <f t="shared" si="0"/>
        <v>46.812796017176588</v>
      </c>
      <c r="X14" s="12">
        <f t="shared" si="0"/>
        <v>416.14214897785024</v>
      </c>
      <c r="Y14" s="12">
        <f t="shared" si="0"/>
        <v>17.005792</v>
      </c>
      <c r="Z14" s="12">
        <f t="shared" si="0"/>
        <v>835.35939699999994</v>
      </c>
      <c r="AA14" s="12">
        <f t="shared" si="0"/>
        <v>3654.1119768059666</v>
      </c>
    </row>
    <row r="15" spans="1:27" x14ac:dyDescent="0.45">
      <c r="A15">
        <v>5</v>
      </c>
      <c r="B15" s="115">
        <v>2026</v>
      </c>
      <c r="C15" s="111">
        <v>3.3750000000000008E-3</v>
      </c>
      <c r="D15" s="56"/>
      <c r="E15" s="56"/>
      <c r="F15" s="13">
        <f t="shared" si="2"/>
        <v>3135.5468749999995</v>
      </c>
      <c r="G15" s="13">
        <f t="shared" si="1"/>
        <v>3271.0923879598117</v>
      </c>
      <c r="H15" s="13">
        <f t="shared" si="3"/>
        <v>872.05752938662374</v>
      </c>
      <c r="I15" s="12">
        <f t="shared" si="4"/>
        <v>163.59471898220417</v>
      </c>
      <c r="J15" s="12">
        <f t="shared" si="0"/>
        <v>38.999844769647609</v>
      </c>
      <c r="K15" s="12">
        <f t="shared" si="0"/>
        <v>405.50674792861702</v>
      </c>
      <c r="L15" s="12">
        <f t="shared" si="0"/>
        <v>360.92718461550959</v>
      </c>
      <c r="M15" s="12">
        <f t="shared" si="0"/>
        <v>208.59096022545688</v>
      </c>
      <c r="N15" s="12">
        <f t="shared" si="0"/>
        <v>490.17532297123256</v>
      </c>
      <c r="O15" s="12">
        <f t="shared" si="0"/>
        <v>45.898658575762916</v>
      </c>
      <c r="P15" s="12">
        <f t="shared" si="0"/>
        <v>137.26169999999999</v>
      </c>
      <c r="Q15" s="12">
        <f t="shared" si="0"/>
        <v>23.21001057917907</v>
      </c>
      <c r="R15" s="12">
        <f t="shared" si="0"/>
        <v>42.961981946659577</v>
      </c>
      <c r="S15" s="12">
        <f t="shared" si="0"/>
        <v>143.34850305946486</v>
      </c>
      <c r="T15" s="12">
        <f t="shared" si="0"/>
        <v>88.489625296846555</v>
      </c>
      <c r="U15" s="12">
        <f t="shared" si="0"/>
        <v>180.28362238374299</v>
      </c>
      <c r="V15" s="12">
        <f t="shared" si="0"/>
        <v>11.117394999999998</v>
      </c>
      <c r="W15" s="12">
        <f t="shared" si="0"/>
        <v>46.844309567901227</v>
      </c>
      <c r="X15" s="12">
        <f t="shared" si="0"/>
        <v>416.42228855156122</v>
      </c>
      <c r="Y15" s="12">
        <f t="shared" si="0"/>
        <v>17.017240000000001</v>
      </c>
      <c r="Z15" s="12">
        <f t="shared" si="0"/>
        <v>835.92174624999996</v>
      </c>
      <c r="AA15" s="12">
        <f t="shared" si="0"/>
        <v>3656.5718607037866</v>
      </c>
    </row>
    <row r="16" spans="1:27" x14ac:dyDescent="0.45">
      <c r="A16">
        <v>6</v>
      </c>
      <c r="B16" s="5">
        <v>2027</v>
      </c>
      <c r="C16" s="112">
        <v>4.6125000000000011E-3</v>
      </c>
      <c r="D16" s="56"/>
      <c r="E16" s="56"/>
      <c r="F16" s="13">
        <f>$G$10*(1+C16)</f>
        <v>3139.4140624999995</v>
      </c>
      <c r="G16" s="13">
        <f t="shared" si="1"/>
        <v>3302.9653261869894</v>
      </c>
      <c r="H16" s="13">
        <f t="shared" si="3"/>
        <v>880.5547017278858</v>
      </c>
      <c r="I16" s="12">
        <f t="shared" si="4"/>
        <v>163.79648648163408</v>
      </c>
      <c r="J16" s="12">
        <f t="shared" si="0"/>
        <v>39.047944740149603</v>
      </c>
      <c r="K16" s="12">
        <f t="shared" si="0"/>
        <v>406.00687460165716</v>
      </c>
      <c r="L16" s="12">
        <f t="shared" si="0"/>
        <v>361.37232964200683</v>
      </c>
      <c r="M16" s="12">
        <f t="shared" si="0"/>
        <v>208.84822327594051</v>
      </c>
      <c r="N16" s="12">
        <f t="shared" si="0"/>
        <v>490.77987457175766</v>
      </c>
      <c r="O16" s="12">
        <f t="shared" si="0"/>
        <v>45.955267111940827</v>
      </c>
      <c r="P16" s="12">
        <f t="shared" si="0"/>
        <v>137.43099000000001</v>
      </c>
      <c r="Q16" s="12">
        <f t="shared" si="0"/>
        <v>23.238636355276473</v>
      </c>
      <c r="R16" s="12">
        <f t="shared" si="0"/>
        <v>43.014968569466596</v>
      </c>
      <c r="S16" s="12">
        <f t="shared" si="0"/>
        <v>143.52530014184791</v>
      </c>
      <c r="T16" s="12">
        <f t="shared" si="0"/>
        <v>88.598762868845895</v>
      </c>
      <c r="U16" s="12">
        <f t="shared" si="0"/>
        <v>180.505972933338</v>
      </c>
      <c r="V16" s="12">
        <f t="shared" si="0"/>
        <v>11.1311065</v>
      </c>
      <c r="W16" s="12">
        <f t="shared" si="0"/>
        <v>46.9020844108964</v>
      </c>
      <c r="X16" s="12">
        <f t="shared" si="0"/>
        <v>416.93587777003148</v>
      </c>
      <c r="Y16" s="12">
        <f t="shared" si="0"/>
        <v>17.038228</v>
      </c>
      <c r="Z16" s="12">
        <f t="shared" si="0"/>
        <v>836.95271987499996</v>
      </c>
      <c r="AA16" s="12">
        <f t="shared" si="0"/>
        <v>3661.0816478497895</v>
      </c>
    </row>
    <row r="17" spans="1:30" x14ac:dyDescent="0.45">
      <c r="A17">
        <v>7</v>
      </c>
      <c r="B17" s="5">
        <v>2028</v>
      </c>
      <c r="C17" s="112">
        <v>5.850000000000001E-3</v>
      </c>
      <c r="D17" s="56"/>
      <c r="E17" s="56"/>
      <c r="F17" s="13">
        <f t="shared" si="2"/>
        <v>3143.2812499999995</v>
      </c>
      <c r="G17" s="13">
        <f t="shared" si="1"/>
        <v>3335.1437679389983</v>
      </c>
      <c r="H17" s="13">
        <f t="shared" si="3"/>
        <v>889.13331984245099</v>
      </c>
      <c r="I17" s="12">
        <f t="shared" si="4"/>
        <v>163.99825398106398</v>
      </c>
      <c r="J17" s="12">
        <f t="shared" si="0"/>
        <v>39.096044710651597</v>
      </c>
      <c r="K17" s="12">
        <f t="shared" si="0"/>
        <v>406.50700127469736</v>
      </c>
      <c r="L17" s="12">
        <f t="shared" si="0"/>
        <v>361.81747466850408</v>
      </c>
      <c r="M17" s="12">
        <f t="shared" si="0"/>
        <v>209.10548632642414</v>
      </c>
      <c r="N17" s="12">
        <f t="shared" si="0"/>
        <v>491.38442617228282</v>
      </c>
      <c r="O17" s="12">
        <f t="shared" si="0"/>
        <v>46.011875648118732</v>
      </c>
      <c r="P17" s="12">
        <f t="shared" si="0"/>
        <v>137.60028</v>
      </c>
      <c r="Q17" s="12">
        <f t="shared" si="0"/>
        <v>23.267262131373879</v>
      </c>
      <c r="R17" s="12">
        <f t="shared" si="0"/>
        <v>43.067955192273608</v>
      </c>
      <c r="S17" s="12">
        <f t="shared" si="0"/>
        <v>143.70209722423095</v>
      </c>
      <c r="T17" s="12">
        <f t="shared" si="0"/>
        <v>88.707900440845251</v>
      </c>
      <c r="U17" s="12">
        <f t="shared" si="0"/>
        <v>180.72832348293301</v>
      </c>
      <c r="V17" s="12">
        <f t="shared" si="0"/>
        <v>11.144817999999999</v>
      </c>
      <c r="W17" s="12">
        <f t="shared" si="0"/>
        <v>46.959859253891565</v>
      </c>
      <c r="X17" s="12">
        <f t="shared" si="0"/>
        <v>417.44946698850168</v>
      </c>
      <c r="Y17" s="12">
        <f t="shared" si="0"/>
        <v>17.059215999999999</v>
      </c>
      <c r="Z17" s="12">
        <f t="shared" si="0"/>
        <v>837.98369349999996</v>
      </c>
      <c r="AA17" s="12">
        <f t="shared" si="0"/>
        <v>3665.591434995793</v>
      </c>
      <c r="AD17" s="58">
        <f>SUM(Z11:Z25)</f>
        <v>12595.529743125</v>
      </c>
    </row>
    <row r="18" spans="1:30" x14ac:dyDescent="0.45">
      <c r="A18">
        <v>8</v>
      </c>
      <c r="B18" s="5">
        <v>2029</v>
      </c>
      <c r="C18" s="112">
        <v>7.0875000000000018E-3</v>
      </c>
      <c r="D18" s="56"/>
      <c r="E18" s="56"/>
      <c r="F18" s="13">
        <f t="shared" si="2"/>
        <v>3147.1484374999995</v>
      </c>
      <c r="G18" s="13">
        <f t="shared" si="1"/>
        <v>3367.6306039559749</v>
      </c>
      <c r="H18" s="13">
        <f t="shared" si="3"/>
        <v>897.79415438776402</v>
      </c>
      <c r="I18" s="12">
        <f t="shared" si="4"/>
        <v>164.20002148049389</v>
      </c>
      <c r="J18" s="12">
        <f t="shared" si="0"/>
        <v>39.144144681153591</v>
      </c>
      <c r="K18" s="12">
        <f t="shared" si="0"/>
        <v>407.0071279477375</v>
      </c>
      <c r="L18" s="12">
        <f t="shared" si="0"/>
        <v>362.26261969500138</v>
      </c>
      <c r="M18" s="12">
        <f t="shared" si="0"/>
        <v>209.36274937690774</v>
      </c>
      <c r="N18" s="12">
        <f t="shared" si="0"/>
        <v>491.98897777280791</v>
      </c>
      <c r="O18" s="12">
        <f t="shared" si="0"/>
        <v>46.068484184296636</v>
      </c>
      <c r="P18" s="12">
        <f t="shared" si="0"/>
        <v>137.76956999999999</v>
      </c>
      <c r="Q18" s="12">
        <f t="shared" si="0"/>
        <v>23.295887907471286</v>
      </c>
      <c r="R18" s="12">
        <f t="shared" si="0"/>
        <v>43.120941815080627</v>
      </c>
      <c r="S18" s="12">
        <f t="shared" si="0"/>
        <v>143.878894306614</v>
      </c>
      <c r="T18" s="12">
        <f t="shared" si="0"/>
        <v>88.817038012844606</v>
      </c>
      <c r="U18" s="12">
        <f t="shared" si="0"/>
        <v>180.95067403252801</v>
      </c>
      <c r="V18" s="12">
        <f t="shared" si="0"/>
        <v>11.158529499999998</v>
      </c>
      <c r="W18" s="12">
        <f t="shared" si="0"/>
        <v>47.017634096886738</v>
      </c>
      <c r="X18" s="12">
        <f t="shared" si="0"/>
        <v>417.96305620697188</v>
      </c>
      <c r="Y18" s="12">
        <f t="shared" si="0"/>
        <v>17.080203999999998</v>
      </c>
      <c r="Z18" s="12">
        <f t="shared" si="0"/>
        <v>839.01466712499996</v>
      </c>
      <c r="AA18" s="12">
        <f t="shared" si="0"/>
        <v>3670.1012221417959</v>
      </c>
    </row>
    <row r="19" spans="1:30" x14ac:dyDescent="0.45">
      <c r="A19">
        <v>9</v>
      </c>
      <c r="B19" s="5">
        <v>2030</v>
      </c>
      <c r="C19" s="112">
        <v>8.3250000000000025E-3</v>
      </c>
      <c r="D19" s="56"/>
      <c r="E19" s="56"/>
      <c r="F19" s="13">
        <f t="shared" si="2"/>
        <v>3151.0156249999995</v>
      </c>
      <c r="G19" s="13">
        <f t="shared" si="1"/>
        <v>3400.4287520480066</v>
      </c>
      <c r="H19" s="13">
        <f t="shared" si="3"/>
        <v>906.53798323798878</v>
      </c>
      <c r="I19" s="12">
        <f t="shared" si="4"/>
        <v>164.40178897992379</v>
      </c>
      <c r="J19" s="12">
        <f t="shared" si="0"/>
        <v>39.192244651655585</v>
      </c>
      <c r="K19" s="12">
        <f t="shared" si="0"/>
        <v>407.50725462077764</v>
      </c>
      <c r="L19" s="12">
        <f t="shared" si="0"/>
        <v>362.70776472149862</v>
      </c>
      <c r="M19" s="12">
        <f t="shared" si="0"/>
        <v>209.62001242739137</v>
      </c>
      <c r="N19" s="12">
        <f t="shared" si="0"/>
        <v>492.59352937333307</v>
      </c>
      <c r="O19" s="12">
        <f t="shared" si="0"/>
        <v>46.125092720474541</v>
      </c>
      <c r="P19" s="12">
        <f t="shared" si="0"/>
        <v>137.93886000000001</v>
      </c>
      <c r="Q19" s="12">
        <f t="shared" si="0"/>
        <v>23.324513683568689</v>
      </c>
      <c r="R19" s="12">
        <f t="shared" si="0"/>
        <v>43.173928437887646</v>
      </c>
      <c r="S19" s="12">
        <f t="shared" si="0"/>
        <v>144.05569138899705</v>
      </c>
      <c r="T19" s="12">
        <f t="shared" si="0"/>
        <v>88.926175584843946</v>
      </c>
      <c r="U19" s="12">
        <f t="shared" si="0"/>
        <v>181.17302458212299</v>
      </c>
      <c r="V19" s="12">
        <f t="shared" si="0"/>
        <v>11.172241</v>
      </c>
      <c r="W19" s="12">
        <f t="shared" si="0"/>
        <v>47.075408939881903</v>
      </c>
      <c r="X19" s="12">
        <f t="shared" si="0"/>
        <v>418.47664542544214</v>
      </c>
      <c r="Y19" s="12">
        <f t="shared" si="0"/>
        <v>17.101192000000001</v>
      </c>
      <c r="Z19" s="12">
        <f t="shared" si="0"/>
        <v>840.04564074999996</v>
      </c>
      <c r="AA19" s="12">
        <f t="shared" si="0"/>
        <v>3674.6110092877993</v>
      </c>
    </row>
    <row r="20" spans="1:30" x14ac:dyDescent="0.45">
      <c r="A20">
        <v>10</v>
      </c>
      <c r="B20" s="115">
        <v>2031</v>
      </c>
      <c r="C20" s="112">
        <v>9.5625000000000033E-3</v>
      </c>
      <c r="D20" s="56"/>
      <c r="E20" s="56"/>
      <c r="F20" s="13">
        <f t="shared" si="2"/>
        <v>3154.8828124999995</v>
      </c>
      <c r="G20" s="13">
        <f t="shared" si="1"/>
        <v>3433.5411573464667</v>
      </c>
      <c r="H20" s="13">
        <f t="shared" si="3"/>
        <v>915.36559155101293</v>
      </c>
      <c r="I20" s="12">
        <f t="shared" si="4"/>
        <v>164.6035564793537</v>
      </c>
      <c r="J20" s="12">
        <f t="shared" si="0"/>
        <v>39.240344622157579</v>
      </c>
      <c r="K20" s="12">
        <f t="shared" si="0"/>
        <v>408.00738129381779</v>
      </c>
      <c r="L20" s="12">
        <f t="shared" si="0"/>
        <v>363.15290974799592</v>
      </c>
      <c r="M20" s="12">
        <f t="shared" si="0"/>
        <v>209.877275477875</v>
      </c>
      <c r="N20" s="12">
        <f t="shared" si="0"/>
        <v>493.19808097385823</v>
      </c>
      <c r="O20" s="12">
        <f t="shared" si="0"/>
        <v>46.181701256652453</v>
      </c>
      <c r="P20" s="12">
        <f t="shared" si="0"/>
        <v>138.10814999999999</v>
      </c>
      <c r="Q20" s="12">
        <f t="shared" si="0"/>
        <v>23.353139459666096</v>
      </c>
      <c r="R20" s="12">
        <f t="shared" si="0"/>
        <v>43.226915060694665</v>
      </c>
      <c r="S20" s="12">
        <f t="shared" si="0"/>
        <v>144.23248847138009</v>
      </c>
      <c r="T20" s="12">
        <f t="shared" si="0"/>
        <v>89.035313156843301</v>
      </c>
      <c r="U20" s="12">
        <f t="shared" si="0"/>
        <v>181.395375131718</v>
      </c>
      <c r="V20" s="12">
        <f t="shared" si="0"/>
        <v>11.185952499999999</v>
      </c>
      <c r="W20" s="12">
        <f t="shared" si="0"/>
        <v>47.133183782877076</v>
      </c>
      <c r="X20" s="12">
        <f t="shared" si="0"/>
        <v>418.99023464391234</v>
      </c>
      <c r="Y20" s="12">
        <f t="shared" si="0"/>
        <v>17.12218</v>
      </c>
      <c r="Z20" s="12">
        <f t="shared" si="0"/>
        <v>841.07661437499996</v>
      </c>
      <c r="AA20" s="12">
        <f t="shared" si="0"/>
        <v>3679.1207964338023</v>
      </c>
    </row>
    <row r="21" spans="1:30" x14ac:dyDescent="0.45">
      <c r="A21">
        <v>11</v>
      </c>
      <c r="B21" s="5">
        <v>2032</v>
      </c>
      <c r="C21" s="112">
        <v>1.1250000000000003E-2</v>
      </c>
      <c r="D21" s="12"/>
      <c r="E21" s="56"/>
      <c r="F21" s="13">
        <f t="shared" si="2"/>
        <v>3160.15625</v>
      </c>
      <c r="G21" s="13">
        <f t="shared" si="1"/>
        <v>3468.5142599663027</v>
      </c>
      <c r="H21" s="13">
        <f t="shared" si="3"/>
        <v>924.68925283856856</v>
      </c>
      <c r="I21" s="12">
        <f t="shared" si="4"/>
        <v>164.87869397857631</v>
      </c>
      <c r="J21" s="12">
        <f t="shared" si="0"/>
        <v>39.305935491023938</v>
      </c>
      <c r="K21" s="12">
        <f t="shared" si="0"/>
        <v>408.68937221159985</v>
      </c>
      <c r="L21" s="12">
        <f t="shared" si="0"/>
        <v>363.75992569321949</v>
      </c>
      <c r="M21" s="12">
        <f t="shared" si="0"/>
        <v>210.22808872853449</v>
      </c>
      <c r="N21" s="12">
        <f t="shared" si="0"/>
        <v>494.02246952002884</v>
      </c>
      <c r="O21" s="12">
        <f t="shared" si="0"/>
        <v>46.25889471507687</v>
      </c>
      <c r="P21" s="12">
        <f t="shared" si="0"/>
        <v>138.339</v>
      </c>
      <c r="Q21" s="12">
        <f t="shared" si="0"/>
        <v>23.392174608889832</v>
      </c>
      <c r="R21" s="12">
        <f t="shared" si="0"/>
        <v>43.2991695463406</v>
      </c>
      <c r="S21" s="12">
        <f t="shared" si="0"/>
        <v>144.47357540190242</v>
      </c>
      <c r="T21" s="12">
        <f t="shared" si="0"/>
        <v>89.184137118660601</v>
      </c>
      <c r="U21" s="12">
        <f t="shared" si="0"/>
        <v>181.69858042662028</v>
      </c>
      <c r="V21" s="12">
        <f t="shared" si="0"/>
        <v>11.204649999999999</v>
      </c>
      <c r="W21" s="12">
        <f t="shared" si="0"/>
        <v>47.211967659688668</v>
      </c>
      <c r="X21" s="12">
        <f t="shared" si="0"/>
        <v>419.69058357818994</v>
      </c>
      <c r="Y21" s="12">
        <f t="shared" si="0"/>
        <v>17.1508</v>
      </c>
      <c r="Z21" s="12">
        <f t="shared" si="0"/>
        <v>842.48248750000005</v>
      </c>
      <c r="AA21" s="12">
        <f t="shared" si="0"/>
        <v>3685.2705061783522</v>
      </c>
    </row>
    <row r="22" spans="1:30" x14ac:dyDescent="0.45">
      <c r="A22">
        <v>12</v>
      </c>
      <c r="B22" s="5">
        <v>2033</v>
      </c>
      <c r="C22" s="112">
        <v>1.2937500000000003E-2</v>
      </c>
      <c r="D22" s="56"/>
      <c r="E22" s="56"/>
      <c r="F22" s="13">
        <f t="shared" si="2"/>
        <v>3165.4296875</v>
      </c>
      <c r="G22" s="13">
        <f t="shared" si="1"/>
        <v>3503.8338319820582</v>
      </c>
      <c r="H22" s="13">
        <f t="shared" si="3"/>
        <v>934.10528120402319</v>
      </c>
      <c r="I22" s="12">
        <f t="shared" si="4"/>
        <v>165.15383147779889</v>
      </c>
      <c r="J22" s="12">
        <f t="shared" si="0"/>
        <v>39.371526359890296</v>
      </c>
      <c r="K22" s="12">
        <f t="shared" si="0"/>
        <v>409.3713631293819</v>
      </c>
      <c r="L22" s="12">
        <f t="shared" si="0"/>
        <v>364.36694163844305</v>
      </c>
      <c r="M22" s="12">
        <f t="shared" si="0"/>
        <v>210.57890197919397</v>
      </c>
      <c r="N22" s="12">
        <f t="shared" si="0"/>
        <v>494.8468580661995</v>
      </c>
      <c r="O22" s="12">
        <f t="shared" si="0"/>
        <v>46.336088173501288</v>
      </c>
      <c r="P22" s="12">
        <f t="shared" si="0"/>
        <v>138.56985000000003</v>
      </c>
      <c r="Q22" s="12">
        <f t="shared" si="0"/>
        <v>23.431209758113567</v>
      </c>
      <c r="R22" s="12">
        <f t="shared" si="0"/>
        <v>43.371424031986535</v>
      </c>
      <c r="S22" s="12">
        <f t="shared" si="0"/>
        <v>144.71466233242478</v>
      </c>
      <c r="T22" s="12">
        <f t="shared" si="0"/>
        <v>89.332961080477901</v>
      </c>
      <c r="U22" s="12">
        <f t="shared" si="0"/>
        <v>182.00178572152257</v>
      </c>
      <c r="V22" s="12">
        <f t="shared" si="0"/>
        <v>11.223347500000001</v>
      </c>
      <c r="W22" s="12">
        <f t="shared" si="0"/>
        <v>47.290751536500267</v>
      </c>
      <c r="X22" s="12">
        <f t="shared" si="0"/>
        <v>420.39093251246754</v>
      </c>
      <c r="Y22" s="12">
        <f t="shared" si="0"/>
        <v>17.17942</v>
      </c>
      <c r="Z22" s="12">
        <f t="shared" si="0"/>
        <v>843.88836062500002</v>
      </c>
      <c r="AA22" s="12">
        <f t="shared" si="0"/>
        <v>3691.4202159229026</v>
      </c>
    </row>
    <row r="23" spans="1:30" x14ac:dyDescent="0.45">
      <c r="A23">
        <v>13</v>
      </c>
      <c r="B23" s="5">
        <v>2034</v>
      </c>
      <c r="C23" s="112">
        <v>1.4625000000000003E-2</v>
      </c>
      <c r="D23" s="56"/>
      <c r="E23" s="56"/>
      <c r="F23" s="13">
        <f t="shared" si="2"/>
        <v>3170.7031250000005</v>
      </c>
      <c r="G23" s="13">
        <f t="shared" si="1"/>
        <v>3539.5032365667989</v>
      </c>
      <c r="H23" s="13">
        <f t="shared" si="3"/>
        <v>943.61457325317315</v>
      </c>
      <c r="I23" s="12">
        <f t="shared" si="4"/>
        <v>165.4289689770215</v>
      </c>
      <c r="J23" s="12">
        <f t="shared" si="0"/>
        <v>39.437117228756655</v>
      </c>
      <c r="K23" s="12">
        <f t="shared" si="0"/>
        <v>410.05335404716396</v>
      </c>
      <c r="L23" s="12">
        <f t="shared" si="0"/>
        <v>364.97395758366662</v>
      </c>
      <c r="M23" s="12">
        <f t="shared" si="0"/>
        <v>210.92971522985349</v>
      </c>
      <c r="N23" s="12">
        <f t="shared" si="0"/>
        <v>495.67124661237017</v>
      </c>
      <c r="O23" s="12">
        <f t="shared" si="0"/>
        <v>46.413281631925713</v>
      </c>
      <c r="P23" s="12">
        <f t="shared" si="0"/>
        <v>138.80070000000003</v>
      </c>
      <c r="Q23" s="12">
        <f t="shared" si="0"/>
        <v>23.470244907337303</v>
      </c>
      <c r="R23" s="12">
        <f t="shared" si="0"/>
        <v>43.44367851763247</v>
      </c>
      <c r="S23" s="12">
        <f t="shared" si="0"/>
        <v>144.95574926294711</v>
      </c>
      <c r="T23" s="12">
        <f t="shared" si="0"/>
        <v>89.481785042295201</v>
      </c>
      <c r="U23" s="12">
        <f t="shared" si="0"/>
        <v>182.30499101642485</v>
      </c>
      <c r="V23" s="12">
        <f t="shared" si="0"/>
        <v>11.242045000000001</v>
      </c>
      <c r="W23" s="12">
        <f t="shared" si="0"/>
        <v>47.369535413311866</v>
      </c>
      <c r="X23" s="12">
        <f t="shared" si="0"/>
        <v>421.09128144674514</v>
      </c>
      <c r="Y23" s="12">
        <f t="shared" si="0"/>
        <v>17.208040000000004</v>
      </c>
      <c r="Z23" s="12">
        <f t="shared" si="0"/>
        <v>845.2942337500001</v>
      </c>
      <c r="AA23" s="12">
        <f t="shared" si="0"/>
        <v>3697.5699256674525</v>
      </c>
    </row>
    <row r="24" spans="1:30" x14ac:dyDescent="0.45">
      <c r="A24">
        <v>14</v>
      </c>
      <c r="B24" s="5">
        <v>2035</v>
      </c>
      <c r="C24" s="112">
        <v>1.6312500000000004E-2</v>
      </c>
      <c r="D24" s="56"/>
      <c r="E24" s="56"/>
      <c r="F24" s="13">
        <f t="shared" si="2"/>
        <v>3175.9765625</v>
      </c>
      <c r="G24" s="13">
        <f t="shared" si="1"/>
        <v>3575.5258690351184</v>
      </c>
      <c r="H24" s="13">
        <f t="shared" si="3"/>
        <v>953.21803416059117</v>
      </c>
      <c r="I24" s="12">
        <f t="shared" si="4"/>
        <v>165.70410647624408</v>
      </c>
      <c r="J24" s="12">
        <f t="shared" si="0"/>
        <v>39.502708097623007</v>
      </c>
      <c r="K24" s="12">
        <f t="shared" si="0"/>
        <v>410.73534496494591</v>
      </c>
      <c r="L24" s="12">
        <f t="shared" si="0"/>
        <v>365.58097352889007</v>
      </c>
      <c r="M24" s="12">
        <f t="shared" si="0"/>
        <v>211.28052848051294</v>
      </c>
      <c r="N24" s="12">
        <f t="shared" si="0"/>
        <v>496.49563515854072</v>
      </c>
      <c r="O24" s="12">
        <f t="shared" si="0"/>
        <v>46.490475090350124</v>
      </c>
      <c r="P24" s="12">
        <f t="shared" si="0"/>
        <v>139.03155000000001</v>
      </c>
      <c r="Q24" s="12">
        <f t="shared" si="0"/>
        <v>23.509280056561035</v>
      </c>
      <c r="R24" s="12">
        <f t="shared" si="0"/>
        <v>43.515933003278398</v>
      </c>
      <c r="S24" s="12">
        <f t="shared" si="0"/>
        <v>145.19683619346944</v>
      </c>
      <c r="T24" s="12">
        <f t="shared" si="0"/>
        <v>89.630609004112486</v>
      </c>
      <c r="U24" s="12">
        <f t="shared" si="0"/>
        <v>182.60819631132711</v>
      </c>
      <c r="V24" s="12">
        <f t="shared" si="0"/>
        <v>11.260742499999999</v>
      </c>
      <c r="W24" s="12">
        <f t="shared" si="0"/>
        <v>47.44831929012345</v>
      </c>
      <c r="X24" s="12">
        <f t="shared" si="0"/>
        <v>421.79163038102263</v>
      </c>
      <c r="Y24" s="12">
        <f t="shared" si="0"/>
        <v>17.236660000000001</v>
      </c>
      <c r="Z24" s="12">
        <f t="shared" si="0"/>
        <v>846.70010687499996</v>
      </c>
      <c r="AA24" s="12">
        <f t="shared" si="0"/>
        <v>3703.7196354120015</v>
      </c>
    </row>
    <row r="25" spans="1:30" x14ac:dyDescent="0.45">
      <c r="A25">
        <v>15</v>
      </c>
      <c r="B25" s="115">
        <v>2036</v>
      </c>
      <c r="C25" s="112">
        <v>1.8000000000000006E-2</v>
      </c>
      <c r="D25" s="56"/>
      <c r="E25" s="56"/>
      <c r="F25" s="13">
        <f t="shared" si="2"/>
        <v>3181.25</v>
      </c>
      <c r="G25" s="13">
        <f t="shared" si="1"/>
        <v>3611.9051571465584</v>
      </c>
      <c r="H25" s="13">
        <f t="shared" si="3"/>
        <v>962.91657775051817</v>
      </c>
      <c r="I25" s="12">
        <f t="shared" si="4"/>
        <v>165.97924397546669</v>
      </c>
      <c r="J25" s="12">
        <f t="shared" si="0"/>
        <v>39.568298966489365</v>
      </c>
      <c r="K25" s="12">
        <f t="shared" si="0"/>
        <v>411.41733588272797</v>
      </c>
      <c r="L25" s="12">
        <f t="shared" si="0"/>
        <v>366.18798947411364</v>
      </c>
      <c r="M25" s="12">
        <f t="shared" si="0"/>
        <v>211.63134173117243</v>
      </c>
      <c r="N25" s="12">
        <f t="shared" si="0"/>
        <v>497.32002370471139</v>
      </c>
      <c r="O25" s="12">
        <f t="shared" si="0"/>
        <v>46.567668548774542</v>
      </c>
      <c r="P25" s="12">
        <f t="shared" si="0"/>
        <v>139.26240000000001</v>
      </c>
      <c r="Q25" s="12">
        <f t="shared" ref="Q25:AA40" si="5">Q$10*(1+$C25)</f>
        <v>23.548315205784771</v>
      </c>
      <c r="R25" s="12">
        <f t="shared" si="5"/>
        <v>43.588187488924333</v>
      </c>
      <c r="S25" s="12">
        <f t="shared" si="5"/>
        <v>145.43792312399177</v>
      </c>
      <c r="T25" s="12">
        <f t="shared" si="5"/>
        <v>89.779432965929786</v>
      </c>
      <c r="U25" s="12">
        <f t="shared" si="5"/>
        <v>182.91140160622939</v>
      </c>
      <c r="V25" s="12">
        <f t="shared" si="5"/>
        <v>11.279440000000001</v>
      </c>
      <c r="W25" s="12">
        <f t="shared" si="5"/>
        <v>47.527103166935049</v>
      </c>
      <c r="X25" s="12">
        <f t="shared" si="5"/>
        <v>422.49197931530023</v>
      </c>
      <c r="Y25" s="12">
        <f t="shared" si="5"/>
        <v>17.265280000000001</v>
      </c>
      <c r="Z25" s="12">
        <f t="shared" si="5"/>
        <v>848.10598000000005</v>
      </c>
      <c r="AA25" s="12">
        <f t="shared" si="5"/>
        <v>3709.8693451565518</v>
      </c>
    </row>
    <row r="26" spans="1:30" x14ac:dyDescent="0.45">
      <c r="A26">
        <v>16</v>
      </c>
      <c r="B26" s="5">
        <v>2037</v>
      </c>
      <c r="C26" s="112">
        <v>2.0025000000000005E-2</v>
      </c>
      <c r="D26" s="56"/>
      <c r="E26" s="56"/>
      <c r="F26" s="13">
        <f t="shared" si="2"/>
        <v>3187.578125</v>
      </c>
      <c r="G26" s="13">
        <f t="shared" si="1"/>
        <v>3649.852203497765</v>
      </c>
      <c r="H26" s="13">
        <f t="shared" si="3"/>
        <v>973.03307816192728</v>
      </c>
      <c r="I26" s="12">
        <f t="shared" si="4"/>
        <v>166.30940897453377</v>
      </c>
      <c r="J26" s="12">
        <f t="shared" ref="J26:Y41" si="6">J$10*(1+$C26)</f>
        <v>39.647008009128996</v>
      </c>
      <c r="K26" s="12">
        <f t="shared" si="6"/>
        <v>412.23572498406639</v>
      </c>
      <c r="L26" s="12">
        <f t="shared" si="6"/>
        <v>366.91640860838186</v>
      </c>
      <c r="M26" s="12">
        <f t="shared" si="6"/>
        <v>212.0523176319638</v>
      </c>
      <c r="N26" s="12">
        <f t="shared" si="6"/>
        <v>498.30928996011613</v>
      </c>
      <c r="O26" s="12">
        <f t="shared" si="6"/>
        <v>46.660300698883837</v>
      </c>
      <c r="P26" s="12">
        <f t="shared" si="6"/>
        <v>139.53942000000001</v>
      </c>
      <c r="Q26" s="12">
        <f t="shared" si="6"/>
        <v>23.595157384853252</v>
      </c>
      <c r="R26" s="12">
        <f t="shared" si="6"/>
        <v>43.674892871699448</v>
      </c>
      <c r="S26" s="12">
        <f t="shared" si="6"/>
        <v>145.72722744061855</v>
      </c>
      <c r="T26" s="12">
        <f t="shared" si="5"/>
        <v>89.958021720110537</v>
      </c>
      <c r="U26" s="12">
        <f t="shared" si="5"/>
        <v>183.2752479601121</v>
      </c>
      <c r="V26" s="12">
        <f t="shared" si="5"/>
        <v>11.301876999999999</v>
      </c>
      <c r="W26" s="12">
        <f t="shared" si="5"/>
        <v>47.621643819108961</v>
      </c>
      <c r="X26" s="12">
        <f t="shared" si="5"/>
        <v>423.33239803643335</v>
      </c>
      <c r="Y26" s="12">
        <f t="shared" si="5"/>
        <v>17.299624000000001</v>
      </c>
      <c r="Z26" s="12">
        <f t="shared" si="5"/>
        <v>849.79302774999996</v>
      </c>
      <c r="AA26" s="12">
        <f t="shared" si="5"/>
        <v>3717.2489968500113</v>
      </c>
    </row>
    <row r="27" spans="1:30" x14ac:dyDescent="0.45">
      <c r="A27">
        <v>17</v>
      </c>
      <c r="B27" s="5">
        <v>2038</v>
      </c>
      <c r="C27" s="112">
        <v>2.2050000000000004E-2</v>
      </c>
      <c r="D27" s="56"/>
      <c r="E27" s="56"/>
      <c r="F27" s="13">
        <f t="shared" si="2"/>
        <v>3193.9062499999995</v>
      </c>
      <c r="G27" s="13">
        <f t="shared" si="1"/>
        <v>3688.1833894893371</v>
      </c>
      <c r="H27" s="13">
        <f t="shared" si="3"/>
        <v>983.25198835758772</v>
      </c>
      <c r="I27" s="12">
        <f t="shared" si="4"/>
        <v>166.63957397360087</v>
      </c>
      <c r="J27" s="12">
        <f t="shared" si="6"/>
        <v>39.725717051768619</v>
      </c>
      <c r="K27" s="12">
        <f t="shared" si="6"/>
        <v>413.05411408540482</v>
      </c>
      <c r="L27" s="12">
        <f t="shared" si="6"/>
        <v>367.64482774265008</v>
      </c>
      <c r="M27" s="12">
        <f t="shared" si="6"/>
        <v>212.47329353275515</v>
      </c>
      <c r="N27" s="12">
        <f t="shared" si="6"/>
        <v>499.29855621552088</v>
      </c>
      <c r="O27" s="12">
        <f t="shared" si="6"/>
        <v>46.75293284899314</v>
      </c>
      <c r="P27" s="12">
        <f t="shared" si="6"/>
        <v>139.81644</v>
      </c>
      <c r="Q27" s="12">
        <f t="shared" si="6"/>
        <v>23.641999563921733</v>
      </c>
      <c r="R27" s="12">
        <f t="shared" si="6"/>
        <v>43.761598254474571</v>
      </c>
      <c r="S27" s="12">
        <f t="shared" si="6"/>
        <v>146.01653175724536</v>
      </c>
      <c r="T27" s="12">
        <f t="shared" si="5"/>
        <v>90.136610474291288</v>
      </c>
      <c r="U27" s="12">
        <f t="shared" si="5"/>
        <v>183.6390943139948</v>
      </c>
      <c r="V27" s="12">
        <f t="shared" si="5"/>
        <v>11.324313999999999</v>
      </c>
      <c r="W27" s="12">
        <f t="shared" si="5"/>
        <v>47.716184471282872</v>
      </c>
      <c r="X27" s="12">
        <f t="shared" si="5"/>
        <v>424.17281675756641</v>
      </c>
      <c r="Y27" s="12">
        <f t="shared" si="5"/>
        <v>17.333967999999999</v>
      </c>
      <c r="Z27" s="12">
        <f t="shared" si="5"/>
        <v>851.48007549999988</v>
      </c>
      <c r="AA27" s="12">
        <f t="shared" si="5"/>
        <v>3724.6286485434707</v>
      </c>
    </row>
    <row r="28" spans="1:30" x14ac:dyDescent="0.45">
      <c r="A28">
        <v>18</v>
      </c>
      <c r="B28" s="5">
        <v>2039</v>
      </c>
      <c r="C28" s="112">
        <v>2.4075000000000003E-2</v>
      </c>
      <c r="D28" s="56"/>
      <c r="E28" s="56"/>
      <c r="F28" s="13">
        <f t="shared" si="2"/>
        <v>3200.234375</v>
      </c>
      <c r="G28" s="13">
        <f t="shared" si="1"/>
        <v>3726.9025038210657</v>
      </c>
      <c r="H28" s="13">
        <f t="shared" si="3"/>
        <v>993.57431838667776</v>
      </c>
      <c r="I28" s="12">
        <f t="shared" si="4"/>
        <v>166.96973897266801</v>
      </c>
      <c r="J28" s="12">
        <f t="shared" si="6"/>
        <v>39.80442609440825</v>
      </c>
      <c r="K28" s="12">
        <f t="shared" si="6"/>
        <v>413.8725031867433</v>
      </c>
      <c r="L28" s="12">
        <f t="shared" si="6"/>
        <v>368.37324687691842</v>
      </c>
      <c r="M28" s="12">
        <f t="shared" si="6"/>
        <v>212.89426943354658</v>
      </c>
      <c r="N28" s="12">
        <f t="shared" si="6"/>
        <v>500.28782247092568</v>
      </c>
      <c r="O28" s="12">
        <f t="shared" si="6"/>
        <v>46.84556499910245</v>
      </c>
      <c r="P28" s="12">
        <f t="shared" si="6"/>
        <v>140.09346000000002</v>
      </c>
      <c r="Q28" s="12">
        <f t="shared" si="6"/>
        <v>23.688841742990217</v>
      </c>
      <c r="R28" s="12">
        <f t="shared" si="6"/>
        <v>43.848303637249693</v>
      </c>
      <c r="S28" s="12">
        <f t="shared" si="6"/>
        <v>146.30583607387217</v>
      </c>
      <c r="T28" s="12">
        <f t="shared" si="5"/>
        <v>90.315199228472054</v>
      </c>
      <c r="U28" s="12">
        <f t="shared" si="5"/>
        <v>184.00294066787757</v>
      </c>
      <c r="V28" s="12">
        <f t="shared" si="5"/>
        <v>11.346751000000001</v>
      </c>
      <c r="W28" s="12">
        <f t="shared" si="5"/>
        <v>47.810725123456791</v>
      </c>
      <c r="X28" s="12">
        <f t="shared" si="5"/>
        <v>425.01323547869953</v>
      </c>
      <c r="Y28" s="12">
        <f t="shared" si="5"/>
        <v>17.368312000000003</v>
      </c>
      <c r="Z28" s="12">
        <f t="shared" si="5"/>
        <v>853.16712325000003</v>
      </c>
      <c r="AA28" s="12">
        <f t="shared" si="5"/>
        <v>3732.0083002369311</v>
      </c>
    </row>
    <row r="29" spans="1:30" x14ac:dyDescent="0.45">
      <c r="A29">
        <v>19</v>
      </c>
      <c r="B29" s="5">
        <v>2040</v>
      </c>
      <c r="C29" s="112">
        <v>2.6100000000000002E-2</v>
      </c>
      <c r="D29" s="56"/>
      <c r="E29" s="56"/>
      <c r="F29" s="13">
        <f t="shared" si="2"/>
        <v>3206.5625</v>
      </c>
      <c r="G29" s="13">
        <f t="shared" si="1"/>
        <v>3766.0133718465413</v>
      </c>
      <c r="H29" s="13">
        <f t="shared" si="3"/>
        <v>1004.0010880701032</v>
      </c>
      <c r="I29" s="12">
        <f t="shared" si="4"/>
        <v>167.29990397173512</v>
      </c>
      <c r="J29" s="12">
        <f t="shared" si="6"/>
        <v>39.88313513704788</v>
      </c>
      <c r="K29" s="12">
        <f t="shared" si="6"/>
        <v>414.69089228808173</v>
      </c>
      <c r="L29" s="12">
        <f t="shared" si="6"/>
        <v>369.10166601118664</v>
      </c>
      <c r="M29" s="12">
        <f t="shared" si="6"/>
        <v>213.31524533433793</v>
      </c>
      <c r="N29" s="12">
        <f t="shared" si="6"/>
        <v>501.27708872633042</v>
      </c>
      <c r="O29" s="12">
        <f t="shared" si="6"/>
        <v>46.938197149211746</v>
      </c>
      <c r="P29" s="12">
        <f t="shared" si="6"/>
        <v>140.37048000000001</v>
      </c>
      <c r="Q29" s="12">
        <f t="shared" si="6"/>
        <v>23.735683922058698</v>
      </c>
      <c r="R29" s="12">
        <f t="shared" si="6"/>
        <v>43.935009020024815</v>
      </c>
      <c r="S29" s="12">
        <f t="shared" si="6"/>
        <v>146.59514039049898</v>
      </c>
      <c r="T29" s="12">
        <f t="shared" si="5"/>
        <v>90.493787982652805</v>
      </c>
      <c r="U29" s="12">
        <f t="shared" si="5"/>
        <v>184.36678702176027</v>
      </c>
      <c r="V29" s="12">
        <f t="shared" si="5"/>
        <v>11.369187999999999</v>
      </c>
      <c r="W29" s="12">
        <f t="shared" si="5"/>
        <v>47.905265775630703</v>
      </c>
      <c r="X29" s="12">
        <f t="shared" si="5"/>
        <v>425.85365419983259</v>
      </c>
      <c r="Y29" s="12">
        <f t="shared" si="5"/>
        <v>17.402656</v>
      </c>
      <c r="Z29" s="12">
        <f t="shared" si="5"/>
        <v>854.85417100000006</v>
      </c>
      <c r="AA29" s="12">
        <f t="shared" si="5"/>
        <v>3739.3879519303905</v>
      </c>
    </row>
    <row r="30" spans="1:30" ht="14.2" customHeight="1" thickBot="1" x14ac:dyDescent="0.5">
      <c r="A30" s="28">
        <v>20</v>
      </c>
      <c r="B30" s="115">
        <v>2041</v>
      </c>
      <c r="C30" s="113">
        <v>2.8125000000000001E-2</v>
      </c>
      <c r="D30" s="56"/>
      <c r="E30" s="56"/>
      <c r="F30" s="13">
        <f t="shared" si="2"/>
        <v>3212.890625</v>
      </c>
      <c r="G30" s="13">
        <f t="shared" si="1"/>
        <v>3805.5198559225496</v>
      </c>
      <c r="H30" s="13">
        <f t="shared" si="3"/>
        <v>1014.5333270936433</v>
      </c>
      <c r="I30" s="12">
        <f t="shared" si="4"/>
        <v>167.63006897080223</v>
      </c>
      <c r="J30" s="12">
        <f t="shared" si="6"/>
        <v>39.961844179687503</v>
      </c>
      <c r="K30" s="12">
        <f t="shared" si="6"/>
        <v>415.5092813894201</v>
      </c>
      <c r="L30" s="12">
        <f t="shared" si="6"/>
        <v>369.83008514545486</v>
      </c>
      <c r="M30" s="12">
        <f t="shared" si="6"/>
        <v>213.73622123512931</v>
      </c>
      <c r="N30" s="12">
        <f t="shared" si="6"/>
        <v>502.26635498173516</v>
      </c>
      <c r="O30" s="12">
        <f t="shared" si="6"/>
        <v>47.030829299321042</v>
      </c>
      <c r="P30" s="12">
        <f t="shared" si="6"/>
        <v>140.64750000000001</v>
      </c>
      <c r="Q30" s="12">
        <f t="shared" si="6"/>
        <v>23.782526101127178</v>
      </c>
      <c r="R30" s="12">
        <f t="shared" si="6"/>
        <v>44.02171440279993</v>
      </c>
      <c r="S30" s="12">
        <f t="shared" si="6"/>
        <v>146.88444470712577</v>
      </c>
      <c r="T30" s="12">
        <f t="shared" si="5"/>
        <v>90.672376736833556</v>
      </c>
      <c r="U30" s="12">
        <f t="shared" si="5"/>
        <v>184.73063337564298</v>
      </c>
      <c r="V30" s="12">
        <f t="shared" si="5"/>
        <v>11.391624999999999</v>
      </c>
      <c r="W30" s="12">
        <f t="shared" si="5"/>
        <v>47.999806427804614</v>
      </c>
      <c r="X30" s="12">
        <f t="shared" si="5"/>
        <v>426.69407292096565</v>
      </c>
      <c r="Y30" s="12">
        <f t="shared" si="5"/>
        <v>17.437000000000001</v>
      </c>
      <c r="Z30" s="12">
        <f t="shared" si="5"/>
        <v>856.54121874999998</v>
      </c>
      <c r="AA30" s="12">
        <f t="shared" si="5"/>
        <v>3746.7676036238499</v>
      </c>
    </row>
    <row r="31" spans="1:30" ht="14.2" customHeight="1" x14ac:dyDescent="0.45">
      <c r="A31">
        <v>21</v>
      </c>
      <c r="B31" s="5">
        <v>2042</v>
      </c>
      <c r="C31" s="60">
        <f>6*(($D$5-392)/100)*(1/40)*((B31-B30)/20)+C30</f>
        <v>4.1625000000000002E-2</v>
      </c>
      <c r="D31" s="56"/>
      <c r="E31" s="56"/>
      <c r="F31" s="13">
        <f t="shared" si="2"/>
        <v>3255.078125</v>
      </c>
      <c r="G31" s="13">
        <f t="shared" si="1"/>
        <v>3888.2606484568419</v>
      </c>
      <c r="H31" s="13">
        <f t="shared" si="3"/>
        <v>1036.5916252274815</v>
      </c>
      <c r="I31" s="12">
        <f t="shared" si="4"/>
        <v>169.83116896458299</v>
      </c>
      <c r="J31" s="12">
        <f t="shared" si="6"/>
        <v>40.486571130618358</v>
      </c>
      <c r="K31" s="12">
        <f t="shared" si="6"/>
        <v>420.96520873167634</v>
      </c>
      <c r="L31" s="12">
        <f t="shared" si="6"/>
        <v>374.68621270724327</v>
      </c>
      <c r="M31" s="12">
        <f t="shared" si="6"/>
        <v>216.54272724040518</v>
      </c>
      <c r="N31" s="12">
        <f t="shared" si="6"/>
        <v>508.86146335110021</v>
      </c>
      <c r="O31" s="12">
        <f t="shared" si="6"/>
        <v>47.648376966716384</v>
      </c>
      <c r="P31" s="12">
        <f t="shared" si="6"/>
        <v>142.49430000000001</v>
      </c>
      <c r="Q31" s="12">
        <f t="shared" si="6"/>
        <v>24.094807294917054</v>
      </c>
      <c r="R31" s="12">
        <f t="shared" si="6"/>
        <v>44.599750287967396</v>
      </c>
      <c r="S31" s="12">
        <f t="shared" si="6"/>
        <v>148.81314015130445</v>
      </c>
      <c r="T31" s="12">
        <f t="shared" si="5"/>
        <v>91.862968431371925</v>
      </c>
      <c r="U31" s="12">
        <f t="shared" si="5"/>
        <v>187.15627573486117</v>
      </c>
      <c r="V31" s="12">
        <f t="shared" si="5"/>
        <v>11.541205</v>
      </c>
      <c r="W31" s="12">
        <f t="shared" si="5"/>
        <v>48.63007744229737</v>
      </c>
      <c r="X31" s="12">
        <f t="shared" si="5"/>
        <v>432.29686439518628</v>
      </c>
      <c r="Y31" s="12">
        <f t="shared" si="5"/>
        <v>17.665960000000002</v>
      </c>
      <c r="Z31" s="12">
        <f t="shared" si="5"/>
        <v>867.78820374999998</v>
      </c>
      <c r="AA31" s="12">
        <f t="shared" si="5"/>
        <v>3795.9652815802488</v>
      </c>
    </row>
    <row r="32" spans="1:30" ht="14.2" customHeight="1" x14ac:dyDescent="0.45">
      <c r="A32">
        <v>22</v>
      </c>
      <c r="B32" s="5">
        <v>2043</v>
      </c>
      <c r="C32" s="60">
        <f t="shared" ref="C32:C94" si="7">6*(($D$5-392)/100)*(1/40)*((B32-B31)/20)+C31</f>
        <v>5.5125000000000007E-2</v>
      </c>
      <c r="D32" s="56"/>
      <c r="E32" s="56"/>
      <c r="F32" s="13">
        <f t="shared" si="2"/>
        <v>3297.2656250000005</v>
      </c>
      <c r="G32" s="13">
        <f t="shared" si="1"/>
        <v>3972.1330856546278</v>
      </c>
      <c r="H32" s="13">
        <f t="shared" si="3"/>
        <v>1058.9516143967126</v>
      </c>
      <c r="I32" s="12">
        <f t="shared" si="4"/>
        <v>172.03226895836374</v>
      </c>
      <c r="J32" s="12">
        <f t="shared" si="6"/>
        <v>41.011298081549214</v>
      </c>
      <c r="K32" s="12">
        <f t="shared" si="6"/>
        <v>426.42113607393259</v>
      </c>
      <c r="L32" s="12">
        <f t="shared" si="6"/>
        <v>379.54234026903163</v>
      </c>
      <c r="M32" s="12">
        <f t="shared" si="6"/>
        <v>219.34923324568106</v>
      </c>
      <c r="N32" s="12">
        <f t="shared" si="6"/>
        <v>515.45657172046526</v>
      </c>
      <c r="O32" s="12">
        <f t="shared" si="6"/>
        <v>48.265924634111734</v>
      </c>
      <c r="P32" s="12">
        <f t="shared" si="6"/>
        <v>144.34110000000001</v>
      </c>
      <c r="Q32" s="12">
        <f t="shared" si="6"/>
        <v>24.407088488706933</v>
      </c>
      <c r="R32" s="12">
        <f t="shared" si="6"/>
        <v>45.177786173134862</v>
      </c>
      <c r="S32" s="12">
        <f t="shared" si="6"/>
        <v>150.74183559548314</v>
      </c>
      <c r="T32" s="12">
        <f t="shared" si="5"/>
        <v>93.05356012591028</v>
      </c>
      <c r="U32" s="12">
        <f t="shared" si="5"/>
        <v>189.58191809407936</v>
      </c>
      <c r="V32" s="12">
        <f t="shared" si="5"/>
        <v>11.690785000000002</v>
      </c>
      <c r="W32" s="12">
        <f t="shared" si="5"/>
        <v>49.260348456790126</v>
      </c>
      <c r="X32" s="12">
        <f t="shared" si="5"/>
        <v>437.8996558694069</v>
      </c>
      <c r="Y32" s="12">
        <f t="shared" si="5"/>
        <v>17.894920000000003</v>
      </c>
      <c r="Z32" s="12">
        <f t="shared" si="5"/>
        <v>879.03518875000009</v>
      </c>
      <c r="AA32" s="12">
        <f t="shared" si="5"/>
        <v>3845.1629595366471</v>
      </c>
    </row>
    <row r="33" spans="1:27" ht="14.2" customHeight="1" x14ac:dyDescent="0.45">
      <c r="A33">
        <v>23</v>
      </c>
      <c r="B33" s="5">
        <v>2044</v>
      </c>
      <c r="C33" s="60">
        <f t="shared" si="7"/>
        <v>6.8625000000000005E-2</v>
      </c>
      <c r="D33" s="56"/>
      <c r="E33" s="56"/>
      <c r="F33" s="13">
        <f t="shared" si="2"/>
        <v>3339.453125</v>
      </c>
      <c r="G33" s="13">
        <f t="shared" si="1"/>
        <v>4057.1504274529229</v>
      </c>
      <c r="H33" s="13">
        <f t="shared" si="3"/>
        <v>1081.6168296368976</v>
      </c>
      <c r="I33" s="12">
        <f t="shared" si="4"/>
        <v>174.23336895214447</v>
      </c>
      <c r="J33" s="12">
        <f t="shared" si="6"/>
        <v>41.536025032480055</v>
      </c>
      <c r="K33" s="12">
        <f t="shared" si="6"/>
        <v>431.87706341618878</v>
      </c>
      <c r="L33" s="12">
        <f t="shared" si="6"/>
        <v>384.39846783081992</v>
      </c>
      <c r="M33" s="12">
        <f t="shared" si="6"/>
        <v>222.15573925095688</v>
      </c>
      <c r="N33" s="12">
        <f t="shared" si="6"/>
        <v>522.05168008983026</v>
      </c>
      <c r="O33" s="12">
        <f t="shared" si="6"/>
        <v>48.883472301507062</v>
      </c>
      <c r="P33" s="12">
        <f t="shared" si="6"/>
        <v>146.18790000000001</v>
      </c>
      <c r="Q33" s="12">
        <f t="shared" si="6"/>
        <v>24.719369682496808</v>
      </c>
      <c r="R33" s="12">
        <f t="shared" si="6"/>
        <v>45.755822058302321</v>
      </c>
      <c r="S33" s="12">
        <f t="shared" si="6"/>
        <v>152.67053103966177</v>
      </c>
      <c r="T33" s="12">
        <f t="shared" si="5"/>
        <v>94.244151820448636</v>
      </c>
      <c r="U33" s="12">
        <f t="shared" si="5"/>
        <v>192.00756045329749</v>
      </c>
      <c r="V33" s="12">
        <f t="shared" si="5"/>
        <v>11.840365</v>
      </c>
      <c r="W33" s="12">
        <f t="shared" si="5"/>
        <v>49.890619471282875</v>
      </c>
      <c r="X33" s="12">
        <f t="shared" si="5"/>
        <v>443.50244734362741</v>
      </c>
      <c r="Y33" s="12">
        <f t="shared" si="5"/>
        <v>18.12388</v>
      </c>
      <c r="Z33" s="12">
        <f t="shared" si="5"/>
        <v>890.28217374999997</v>
      </c>
      <c r="AA33" s="12">
        <f t="shared" si="5"/>
        <v>3894.360637493045</v>
      </c>
    </row>
    <row r="34" spans="1:27" ht="14.2" customHeight="1" x14ac:dyDescent="0.45">
      <c r="A34">
        <v>24</v>
      </c>
      <c r="B34" s="5">
        <v>2045</v>
      </c>
      <c r="C34" s="60">
        <f t="shared" si="7"/>
        <v>8.2125000000000004E-2</v>
      </c>
      <c r="D34" s="56"/>
      <c r="E34" s="56"/>
      <c r="F34" s="13">
        <f t="shared" si="2"/>
        <v>3381.640625</v>
      </c>
      <c r="G34" s="13">
        <f t="shared" si="1"/>
        <v>4143.3260774463524</v>
      </c>
      <c r="H34" s="13">
        <f t="shared" si="3"/>
        <v>1104.5908442820257</v>
      </c>
      <c r="I34" s="12">
        <f t="shared" si="4"/>
        <v>176.43446894592523</v>
      </c>
      <c r="J34" s="12">
        <f t="shared" si="6"/>
        <v>42.06075198341091</v>
      </c>
      <c r="K34" s="12">
        <f t="shared" si="6"/>
        <v>437.33299075844496</v>
      </c>
      <c r="L34" s="12">
        <f t="shared" si="6"/>
        <v>389.25459539260828</v>
      </c>
      <c r="M34" s="12">
        <f t="shared" si="6"/>
        <v>224.96224525623276</v>
      </c>
      <c r="N34" s="12">
        <f t="shared" si="6"/>
        <v>528.64678845919525</v>
      </c>
      <c r="O34" s="12">
        <f t="shared" si="6"/>
        <v>49.501019968902405</v>
      </c>
      <c r="P34" s="12">
        <f t="shared" si="6"/>
        <v>148.03470000000002</v>
      </c>
      <c r="Q34" s="12">
        <f t="shared" si="6"/>
        <v>25.031650876286683</v>
      </c>
      <c r="R34" s="12">
        <f t="shared" si="6"/>
        <v>46.333857943469788</v>
      </c>
      <c r="S34" s="12">
        <f t="shared" si="6"/>
        <v>154.59922648384045</v>
      </c>
      <c r="T34" s="12">
        <f t="shared" si="5"/>
        <v>95.434743514987005</v>
      </c>
      <c r="U34" s="12">
        <f t="shared" si="5"/>
        <v>194.43320281251567</v>
      </c>
      <c r="V34" s="12">
        <f t="shared" si="5"/>
        <v>11.989945000000001</v>
      </c>
      <c r="W34" s="12">
        <f t="shared" si="5"/>
        <v>50.520890485775631</v>
      </c>
      <c r="X34" s="12">
        <f t="shared" si="5"/>
        <v>449.10523881784803</v>
      </c>
      <c r="Y34" s="12">
        <f t="shared" si="5"/>
        <v>18.35284</v>
      </c>
      <c r="Z34" s="12">
        <f t="shared" si="5"/>
        <v>901.52915874999997</v>
      </c>
      <c r="AA34" s="12">
        <f t="shared" si="5"/>
        <v>3943.5583154494434</v>
      </c>
    </row>
    <row r="35" spans="1:27" ht="14.2" customHeight="1" x14ac:dyDescent="0.45">
      <c r="A35">
        <v>25</v>
      </c>
      <c r="B35" s="5">
        <v>2046</v>
      </c>
      <c r="C35" s="60">
        <f t="shared" si="7"/>
        <v>9.5625000000000002E-2</v>
      </c>
      <c r="D35" s="56"/>
      <c r="E35" s="56"/>
      <c r="F35" s="13">
        <f t="shared" si="2"/>
        <v>3423.828125</v>
      </c>
      <c r="G35" s="13">
        <f t="shared" si="1"/>
        <v>4230.6735843712868</v>
      </c>
      <c r="H35" s="13">
        <f t="shared" si="3"/>
        <v>1127.8772703601801</v>
      </c>
      <c r="I35" s="12">
        <f t="shared" si="4"/>
        <v>178.63556893970599</v>
      </c>
      <c r="J35" s="12">
        <f t="shared" si="6"/>
        <v>42.585478934341765</v>
      </c>
      <c r="K35" s="12">
        <f t="shared" si="6"/>
        <v>442.78891810070121</v>
      </c>
      <c r="L35" s="12">
        <f t="shared" si="6"/>
        <v>394.11072295439664</v>
      </c>
      <c r="M35" s="12">
        <f t="shared" si="6"/>
        <v>227.76875126150864</v>
      </c>
      <c r="N35" s="12">
        <f t="shared" si="6"/>
        <v>535.24189682856036</v>
      </c>
      <c r="O35" s="12">
        <f t="shared" si="6"/>
        <v>50.118567636297747</v>
      </c>
      <c r="P35" s="12">
        <f t="shared" si="6"/>
        <v>149.88150000000002</v>
      </c>
      <c r="Q35" s="12">
        <f t="shared" si="6"/>
        <v>25.343932070076562</v>
      </c>
      <c r="R35" s="12">
        <f t="shared" si="6"/>
        <v>46.911893828637254</v>
      </c>
      <c r="S35" s="12">
        <f t="shared" si="6"/>
        <v>156.52792192801914</v>
      </c>
      <c r="T35" s="12">
        <f t="shared" si="5"/>
        <v>96.625335209525375</v>
      </c>
      <c r="U35" s="12">
        <f t="shared" si="5"/>
        <v>196.85884517173386</v>
      </c>
      <c r="V35" s="12">
        <f t="shared" si="5"/>
        <v>12.139525000000001</v>
      </c>
      <c r="W35" s="12">
        <f t="shared" si="5"/>
        <v>51.151161500268387</v>
      </c>
      <c r="X35" s="12">
        <f t="shared" si="5"/>
        <v>454.70803029206866</v>
      </c>
      <c r="Y35" s="12">
        <f t="shared" si="5"/>
        <v>18.581800000000001</v>
      </c>
      <c r="Z35" s="12">
        <f t="shared" si="5"/>
        <v>912.77614375000007</v>
      </c>
      <c r="AA35" s="12">
        <f t="shared" si="5"/>
        <v>3992.7559934058418</v>
      </c>
    </row>
    <row r="36" spans="1:27" ht="14.2" customHeight="1" x14ac:dyDescent="0.45">
      <c r="A36">
        <v>26</v>
      </c>
      <c r="B36" s="5">
        <v>2047</v>
      </c>
      <c r="C36" s="60">
        <f>6*(($D$5-392)/100)*(1/40)*((B36-B35)/20)+C35</f>
        <v>0.109125</v>
      </c>
      <c r="D36" s="56"/>
      <c r="E36" s="56"/>
      <c r="F36" s="13">
        <f t="shared" si="2"/>
        <v>3466.0156249999995</v>
      </c>
      <c r="G36" s="13">
        <f t="shared" si="1"/>
        <v>4319.2066436048481</v>
      </c>
      <c r="H36" s="13">
        <f t="shared" si="3"/>
        <v>1151.4797589931634</v>
      </c>
      <c r="I36" s="12">
        <f t="shared" si="4"/>
        <v>180.83666893348669</v>
      </c>
      <c r="J36" s="12">
        <f t="shared" si="6"/>
        <v>43.110205885272606</v>
      </c>
      <c r="K36" s="12">
        <f t="shared" si="6"/>
        <v>448.2448454429574</v>
      </c>
      <c r="L36" s="12">
        <f t="shared" si="6"/>
        <v>398.96685051618493</v>
      </c>
      <c r="M36" s="12">
        <f t="shared" si="6"/>
        <v>230.57525726678449</v>
      </c>
      <c r="N36" s="12">
        <f t="shared" si="6"/>
        <v>541.83700519792535</v>
      </c>
      <c r="O36" s="12">
        <f t="shared" si="6"/>
        <v>50.736115303693083</v>
      </c>
      <c r="P36" s="12">
        <f t="shared" si="6"/>
        <v>151.72829999999999</v>
      </c>
      <c r="Q36" s="12">
        <f t="shared" si="6"/>
        <v>25.656213263866437</v>
      </c>
      <c r="R36" s="12">
        <f t="shared" si="6"/>
        <v>47.489929713804713</v>
      </c>
      <c r="S36" s="12">
        <f t="shared" si="6"/>
        <v>158.4566173721978</v>
      </c>
      <c r="T36" s="12">
        <f t="shared" si="5"/>
        <v>97.815926904063716</v>
      </c>
      <c r="U36" s="12">
        <f t="shared" si="5"/>
        <v>199.28448753095199</v>
      </c>
      <c r="V36" s="12">
        <f t="shared" si="5"/>
        <v>12.289104999999999</v>
      </c>
      <c r="W36" s="12">
        <f t="shared" si="5"/>
        <v>51.781432514761129</v>
      </c>
      <c r="X36" s="12">
        <f t="shared" si="5"/>
        <v>460.31082176628917</v>
      </c>
      <c r="Y36" s="12">
        <f t="shared" si="5"/>
        <v>18.810759999999998</v>
      </c>
      <c r="Z36" s="12">
        <f t="shared" si="5"/>
        <v>924.02312874999996</v>
      </c>
      <c r="AA36" s="12">
        <f t="shared" si="5"/>
        <v>4041.9536713622397</v>
      </c>
    </row>
    <row r="37" spans="1:27" ht="14.2" customHeight="1" x14ac:dyDescent="0.45">
      <c r="A37">
        <v>27</v>
      </c>
      <c r="B37" s="5">
        <v>2048</v>
      </c>
      <c r="C37" s="60">
        <f t="shared" si="7"/>
        <v>0.122625</v>
      </c>
      <c r="D37" s="56"/>
      <c r="E37" s="56"/>
      <c r="F37" s="13">
        <f t="shared" si="2"/>
        <v>3508.203125</v>
      </c>
      <c r="G37" s="13">
        <f t="shared" si="1"/>
        <v>4408.9390986789103</v>
      </c>
      <c r="H37" s="13">
        <f t="shared" si="3"/>
        <v>1175.4020008001237</v>
      </c>
      <c r="I37" s="12">
        <f t="shared" si="4"/>
        <v>183.03776892726745</v>
      </c>
      <c r="J37" s="12">
        <f t="shared" si="6"/>
        <v>43.634932836203461</v>
      </c>
      <c r="K37" s="12">
        <f t="shared" si="6"/>
        <v>453.70077278521364</v>
      </c>
      <c r="L37" s="12">
        <f t="shared" si="6"/>
        <v>403.82297807797329</v>
      </c>
      <c r="M37" s="12">
        <f t="shared" si="6"/>
        <v>233.38176327206034</v>
      </c>
      <c r="N37" s="12">
        <f t="shared" si="6"/>
        <v>548.43211356729034</v>
      </c>
      <c r="O37" s="12">
        <f t="shared" si="6"/>
        <v>51.353662971088426</v>
      </c>
      <c r="P37" s="12">
        <f t="shared" si="6"/>
        <v>153.57510000000002</v>
      </c>
      <c r="Q37" s="12">
        <f t="shared" si="6"/>
        <v>25.968494457656313</v>
      </c>
      <c r="R37" s="12">
        <f t="shared" si="6"/>
        <v>48.067965598972179</v>
      </c>
      <c r="S37" s="12">
        <f t="shared" si="6"/>
        <v>160.38531281637648</v>
      </c>
      <c r="T37" s="12">
        <f t="shared" si="5"/>
        <v>99.006518598602085</v>
      </c>
      <c r="U37" s="12">
        <f t="shared" si="5"/>
        <v>201.71012989017018</v>
      </c>
      <c r="V37" s="12">
        <f t="shared" si="5"/>
        <v>12.438685</v>
      </c>
      <c r="W37" s="12">
        <f t="shared" si="5"/>
        <v>52.411703529253892</v>
      </c>
      <c r="X37" s="12">
        <f t="shared" si="5"/>
        <v>465.91361324050973</v>
      </c>
      <c r="Y37" s="12">
        <f t="shared" si="5"/>
        <v>19.039719999999999</v>
      </c>
      <c r="Z37" s="12">
        <f t="shared" si="5"/>
        <v>935.27011374999995</v>
      </c>
      <c r="AA37" s="12">
        <f t="shared" si="5"/>
        <v>4091.151349318638</v>
      </c>
    </row>
    <row r="38" spans="1:27" ht="14.2" customHeight="1" x14ac:dyDescent="0.45">
      <c r="A38">
        <v>28</v>
      </c>
      <c r="B38" s="5">
        <v>2049</v>
      </c>
      <c r="C38" s="60">
        <f t="shared" si="7"/>
        <v>0.136125</v>
      </c>
      <c r="D38" s="56"/>
      <c r="E38" s="56"/>
      <c r="F38" s="13">
        <f t="shared" si="2"/>
        <v>3550.390625</v>
      </c>
      <c r="G38" s="13">
        <f t="shared" si="1"/>
        <v>4499.8849428092308</v>
      </c>
      <c r="H38" s="13">
        <f t="shared" si="3"/>
        <v>1199.6477263052157</v>
      </c>
      <c r="I38" s="12">
        <f t="shared" si="4"/>
        <v>185.23886892104821</v>
      </c>
      <c r="J38" s="12">
        <f t="shared" si="6"/>
        <v>44.159659787134316</v>
      </c>
      <c r="K38" s="12">
        <f t="shared" si="6"/>
        <v>459.15670012746989</v>
      </c>
      <c r="L38" s="12">
        <f t="shared" si="6"/>
        <v>408.67910563976164</v>
      </c>
      <c r="M38" s="12">
        <f t="shared" si="6"/>
        <v>236.18826927733622</v>
      </c>
      <c r="N38" s="12">
        <f t="shared" si="6"/>
        <v>555.02722193665545</v>
      </c>
      <c r="O38" s="12">
        <f t="shared" si="6"/>
        <v>51.971210638483768</v>
      </c>
      <c r="P38" s="12">
        <f t="shared" si="6"/>
        <v>155.42190000000002</v>
      </c>
      <c r="Q38" s="12">
        <f t="shared" si="6"/>
        <v>26.280775651446191</v>
      </c>
      <c r="R38" s="12">
        <f t="shared" si="6"/>
        <v>48.646001484139646</v>
      </c>
      <c r="S38" s="12">
        <f t="shared" si="6"/>
        <v>162.31400826055517</v>
      </c>
      <c r="T38" s="12">
        <f t="shared" si="5"/>
        <v>100.19711029314045</v>
      </c>
      <c r="U38" s="12">
        <f t="shared" si="5"/>
        <v>204.13577224938837</v>
      </c>
      <c r="V38" s="12">
        <f t="shared" si="5"/>
        <v>12.588265</v>
      </c>
      <c r="W38" s="12">
        <f t="shared" si="5"/>
        <v>53.041974543746647</v>
      </c>
      <c r="X38" s="12">
        <f t="shared" si="5"/>
        <v>471.51640471473036</v>
      </c>
      <c r="Y38" s="12">
        <f t="shared" si="5"/>
        <v>19.268680000000003</v>
      </c>
      <c r="Z38" s="12">
        <f t="shared" si="5"/>
        <v>946.51709875000006</v>
      </c>
      <c r="AA38" s="12">
        <f t="shared" si="5"/>
        <v>4140.3490272750369</v>
      </c>
    </row>
    <row r="39" spans="1:27" ht="14.2" customHeight="1" x14ac:dyDescent="0.45">
      <c r="A39">
        <v>29</v>
      </c>
      <c r="B39" s="5">
        <v>2050</v>
      </c>
      <c r="C39" s="60">
        <f t="shared" si="7"/>
        <v>0.14962500000000001</v>
      </c>
      <c r="D39" s="56"/>
      <c r="E39" s="56"/>
      <c r="F39" s="13">
        <f t="shared" si="2"/>
        <v>3592.5781249999995</v>
      </c>
      <c r="G39" s="13">
        <f t="shared" si="1"/>
        <v>4592.0583204398872</v>
      </c>
      <c r="H39" s="13">
        <f t="shared" si="3"/>
        <v>1224.2207063493358</v>
      </c>
      <c r="I39" s="12">
        <f t="shared" si="4"/>
        <v>187.43996891482894</v>
      </c>
      <c r="J39" s="12">
        <f t="shared" si="6"/>
        <v>44.684386738065164</v>
      </c>
      <c r="K39" s="12">
        <f t="shared" si="6"/>
        <v>464.61262746972602</v>
      </c>
      <c r="L39" s="12">
        <f t="shared" si="6"/>
        <v>413.53523320154994</v>
      </c>
      <c r="M39" s="12">
        <f t="shared" si="6"/>
        <v>238.99477528261207</v>
      </c>
      <c r="N39" s="12">
        <f t="shared" si="6"/>
        <v>561.62233030602044</v>
      </c>
      <c r="O39" s="12">
        <f t="shared" si="6"/>
        <v>52.588758305879104</v>
      </c>
      <c r="P39" s="12">
        <f t="shared" si="6"/>
        <v>157.2687</v>
      </c>
      <c r="Q39" s="12">
        <f t="shared" si="6"/>
        <v>26.593056845236067</v>
      </c>
      <c r="R39" s="12">
        <f t="shared" si="6"/>
        <v>49.224037369307105</v>
      </c>
      <c r="S39" s="12">
        <f t="shared" si="6"/>
        <v>164.2427037047338</v>
      </c>
      <c r="T39" s="12">
        <f t="shared" si="5"/>
        <v>101.3877019876788</v>
      </c>
      <c r="U39" s="12">
        <f t="shared" si="5"/>
        <v>206.5614146086065</v>
      </c>
      <c r="V39" s="12">
        <f t="shared" si="5"/>
        <v>12.737844999999998</v>
      </c>
      <c r="W39" s="12">
        <f t="shared" si="5"/>
        <v>53.672245558239389</v>
      </c>
      <c r="X39" s="12">
        <f t="shared" si="5"/>
        <v>477.11919618895087</v>
      </c>
      <c r="Y39" s="12">
        <f t="shared" si="5"/>
        <v>19.497640000000001</v>
      </c>
      <c r="Z39" s="12">
        <f t="shared" si="5"/>
        <v>957.76408374999994</v>
      </c>
      <c r="AA39" s="12">
        <f t="shared" si="5"/>
        <v>4189.5467052314343</v>
      </c>
    </row>
    <row r="40" spans="1:27" ht="14.2" customHeight="1" x14ac:dyDescent="0.45">
      <c r="A40">
        <v>30</v>
      </c>
      <c r="B40" s="5">
        <v>2051</v>
      </c>
      <c r="C40" s="60">
        <f t="shared" si="7"/>
        <v>0.16312500000000002</v>
      </c>
      <c r="D40" s="56"/>
      <c r="E40" s="56"/>
      <c r="F40" s="13">
        <f t="shared" si="2"/>
        <v>3634.765625</v>
      </c>
      <c r="G40" s="13">
        <f t="shared" si="1"/>
        <v>4685.473528803147</v>
      </c>
      <c r="H40" s="13">
        <f t="shared" si="3"/>
        <v>1249.1247525059805</v>
      </c>
      <c r="I40" s="12">
        <f t="shared" si="4"/>
        <v>189.6410689086097</v>
      </c>
      <c r="J40" s="12">
        <f t="shared" si="6"/>
        <v>45.209113688996013</v>
      </c>
      <c r="K40" s="12">
        <f t="shared" si="6"/>
        <v>470.06855481198227</v>
      </c>
      <c r="L40" s="12">
        <f t="shared" si="6"/>
        <v>418.3913607633383</v>
      </c>
      <c r="M40" s="12">
        <f t="shared" si="6"/>
        <v>241.80128128788795</v>
      </c>
      <c r="N40" s="12">
        <f t="shared" si="6"/>
        <v>568.21743867538544</v>
      </c>
      <c r="O40" s="12">
        <f t="shared" si="6"/>
        <v>53.206305973274446</v>
      </c>
      <c r="P40" s="12">
        <f t="shared" si="6"/>
        <v>159.1155</v>
      </c>
      <c r="Q40" s="12">
        <f t="shared" si="6"/>
        <v>26.905338039025942</v>
      </c>
      <c r="R40" s="12">
        <f t="shared" si="6"/>
        <v>49.802073254474571</v>
      </c>
      <c r="S40" s="12">
        <f t="shared" si="6"/>
        <v>166.17139914891249</v>
      </c>
      <c r="T40" s="12">
        <f t="shared" si="5"/>
        <v>102.57829368221716</v>
      </c>
      <c r="U40" s="12">
        <f t="shared" si="5"/>
        <v>208.98705696782469</v>
      </c>
      <c r="V40" s="12">
        <f t="shared" si="5"/>
        <v>12.887425</v>
      </c>
      <c r="W40" s="12">
        <f t="shared" si="5"/>
        <v>54.302516572732145</v>
      </c>
      <c r="X40" s="12">
        <f t="shared" si="5"/>
        <v>482.72198766317149</v>
      </c>
      <c r="Y40" s="12">
        <f t="shared" si="5"/>
        <v>19.726600000000001</v>
      </c>
      <c r="Z40" s="12">
        <f t="shared" si="5"/>
        <v>969.01106874999994</v>
      </c>
      <c r="AA40" s="12">
        <f t="shared" si="5"/>
        <v>4238.7443831878327</v>
      </c>
    </row>
    <row r="41" spans="1:27" ht="14.2" customHeight="1" x14ac:dyDescent="0.45">
      <c r="A41">
        <v>31</v>
      </c>
      <c r="B41" s="5">
        <v>2052</v>
      </c>
      <c r="C41" s="60">
        <f t="shared" si="7"/>
        <v>0.17662500000000003</v>
      </c>
      <c r="D41" s="56"/>
      <c r="E41" s="56"/>
      <c r="F41" s="13">
        <f t="shared" si="2"/>
        <v>3676.953125</v>
      </c>
      <c r="G41" s="13">
        <f t="shared" si="1"/>
        <v>4780.1450194949302</v>
      </c>
      <c r="H41" s="13">
        <f t="shared" si="3"/>
        <v>1274.363717501255</v>
      </c>
      <c r="I41" s="12">
        <f t="shared" si="4"/>
        <v>191.84216890239045</v>
      </c>
      <c r="J41" s="12">
        <f t="shared" si="6"/>
        <v>45.733840639926868</v>
      </c>
      <c r="K41" s="12">
        <f t="shared" si="6"/>
        <v>475.52448215423851</v>
      </c>
      <c r="L41" s="12">
        <f t="shared" si="6"/>
        <v>423.24748832512671</v>
      </c>
      <c r="M41" s="12">
        <f t="shared" si="6"/>
        <v>244.60778729316382</v>
      </c>
      <c r="N41" s="12">
        <f t="shared" si="6"/>
        <v>574.81254704475054</v>
      </c>
      <c r="O41" s="12">
        <f t="shared" si="6"/>
        <v>53.823853640669789</v>
      </c>
      <c r="P41" s="12">
        <f t="shared" si="6"/>
        <v>160.96230000000003</v>
      </c>
      <c r="Q41" s="12">
        <f t="shared" si="6"/>
        <v>27.217619232815821</v>
      </c>
      <c r="R41" s="12">
        <f t="shared" si="6"/>
        <v>50.380109139642038</v>
      </c>
      <c r="S41" s="12">
        <f t="shared" si="6"/>
        <v>168.10009459309117</v>
      </c>
      <c r="T41" s="12">
        <f t="shared" si="6"/>
        <v>103.76888537675553</v>
      </c>
      <c r="U41" s="12">
        <f t="shared" si="6"/>
        <v>211.41269932704287</v>
      </c>
      <c r="V41" s="12">
        <f t="shared" si="6"/>
        <v>13.037005000000001</v>
      </c>
      <c r="W41" s="12">
        <f t="shared" si="6"/>
        <v>54.932787587224908</v>
      </c>
      <c r="X41" s="12">
        <f t="shared" si="6"/>
        <v>488.32477913739211</v>
      </c>
      <c r="Y41" s="12">
        <f t="shared" si="6"/>
        <v>19.955560000000002</v>
      </c>
      <c r="Z41" s="12">
        <f t="shared" ref="Z41:AA56" si="8">Z$10*(1+$C41)</f>
        <v>980.25805375000004</v>
      </c>
      <c r="AA41" s="12">
        <f t="shared" si="8"/>
        <v>4287.942061144231</v>
      </c>
    </row>
    <row r="42" spans="1:27" ht="14.2" customHeight="1" x14ac:dyDescent="0.45">
      <c r="A42">
        <v>32</v>
      </c>
      <c r="B42" s="5">
        <v>2053</v>
      </c>
      <c r="C42" s="60">
        <f t="shared" si="7"/>
        <v>0.19012500000000004</v>
      </c>
      <c r="D42" s="56"/>
      <c r="E42" s="56"/>
      <c r="F42" s="13">
        <f t="shared" si="2"/>
        <v>3719.1406250000005</v>
      </c>
      <c r="G42" s="13">
        <f t="shared" si="1"/>
        <v>4876.0874000660178</v>
      </c>
      <c r="H42" s="13">
        <f t="shared" si="3"/>
        <v>1299.9414956380801</v>
      </c>
      <c r="I42" s="12">
        <f t="shared" si="4"/>
        <v>194.04326889617121</v>
      </c>
      <c r="J42" s="12">
        <f t="shared" ref="J42:Y57" si="9">J$10*(1+$C42)</f>
        <v>46.258567590857723</v>
      </c>
      <c r="K42" s="12">
        <f t="shared" si="9"/>
        <v>480.98040949649476</v>
      </c>
      <c r="L42" s="12">
        <f t="shared" si="9"/>
        <v>428.10361588691507</v>
      </c>
      <c r="M42" s="12">
        <f t="shared" si="9"/>
        <v>247.4142932984397</v>
      </c>
      <c r="N42" s="12">
        <f t="shared" si="9"/>
        <v>581.40765541411565</v>
      </c>
      <c r="O42" s="12">
        <f t="shared" si="9"/>
        <v>54.441401308065132</v>
      </c>
      <c r="P42" s="12">
        <f t="shared" si="9"/>
        <v>162.80910000000003</v>
      </c>
      <c r="Q42" s="12">
        <f t="shared" si="9"/>
        <v>27.5299004266057</v>
      </c>
      <c r="R42" s="12">
        <f t="shared" si="9"/>
        <v>50.958145024809504</v>
      </c>
      <c r="S42" s="12">
        <f t="shared" si="9"/>
        <v>170.02879003726986</v>
      </c>
      <c r="T42" s="12">
        <f t="shared" si="9"/>
        <v>104.9594770712939</v>
      </c>
      <c r="U42" s="12">
        <f t="shared" si="9"/>
        <v>213.83834168626106</v>
      </c>
      <c r="V42" s="12">
        <f t="shared" si="9"/>
        <v>13.186585000000001</v>
      </c>
      <c r="W42" s="12">
        <f t="shared" si="9"/>
        <v>55.563058601717664</v>
      </c>
      <c r="X42" s="12">
        <f t="shared" si="9"/>
        <v>493.92757061161274</v>
      </c>
      <c r="Y42" s="12">
        <f t="shared" si="9"/>
        <v>20.184520000000003</v>
      </c>
      <c r="Z42" s="12">
        <f t="shared" si="8"/>
        <v>991.50503875000015</v>
      </c>
      <c r="AA42" s="12">
        <f t="shared" si="8"/>
        <v>4337.1397391006303</v>
      </c>
    </row>
    <row r="43" spans="1:27" ht="14.2" customHeight="1" x14ac:dyDescent="0.45">
      <c r="A43">
        <v>33</v>
      </c>
      <c r="B43" s="5">
        <v>2054</v>
      </c>
      <c r="C43" s="60">
        <f t="shared" si="7"/>
        <v>0.20362500000000006</v>
      </c>
      <c r="D43" s="56"/>
      <c r="E43" s="56"/>
      <c r="F43" s="13">
        <f t="shared" si="2"/>
        <v>3761.3281250000005</v>
      </c>
      <c r="G43" s="13">
        <f t="shared" si="1"/>
        <v>4973.3154356291561</v>
      </c>
      <c r="H43" s="13">
        <f t="shared" si="3"/>
        <v>1325.8620232246419</v>
      </c>
      <c r="I43" s="12">
        <f t="shared" si="4"/>
        <v>196.24436888995197</v>
      </c>
      <c r="J43" s="12">
        <f t="shared" si="9"/>
        <v>46.783294541788578</v>
      </c>
      <c r="K43" s="12">
        <f t="shared" si="9"/>
        <v>486.436336838751</v>
      </c>
      <c r="L43" s="12">
        <f t="shared" si="9"/>
        <v>432.95974344870342</v>
      </c>
      <c r="M43" s="12">
        <f t="shared" si="9"/>
        <v>250.22079930371555</v>
      </c>
      <c r="N43" s="12">
        <f t="shared" si="9"/>
        <v>588.00276378348065</v>
      </c>
      <c r="O43" s="12">
        <f t="shared" si="9"/>
        <v>55.058948975460474</v>
      </c>
      <c r="P43" s="12">
        <f t="shared" si="9"/>
        <v>164.65590000000003</v>
      </c>
      <c r="Q43" s="12">
        <f t="shared" si="9"/>
        <v>27.842181620395579</v>
      </c>
      <c r="R43" s="12">
        <f t="shared" si="9"/>
        <v>51.53618090997697</v>
      </c>
      <c r="S43" s="12">
        <f t="shared" si="9"/>
        <v>171.95748548144854</v>
      </c>
      <c r="T43" s="12">
        <f t="shared" si="9"/>
        <v>106.15006876583227</v>
      </c>
      <c r="U43" s="12">
        <f t="shared" si="9"/>
        <v>216.26398404547925</v>
      </c>
      <c r="V43" s="12">
        <f t="shared" si="9"/>
        <v>13.336165000000001</v>
      </c>
      <c r="W43" s="12">
        <f t="shared" si="9"/>
        <v>56.19332961621042</v>
      </c>
      <c r="X43" s="12">
        <f t="shared" si="9"/>
        <v>499.53036208583336</v>
      </c>
      <c r="Y43" s="12">
        <f t="shared" si="9"/>
        <v>20.413480000000003</v>
      </c>
      <c r="Z43" s="12">
        <f t="shared" si="8"/>
        <v>1002.7520237500001</v>
      </c>
      <c r="AA43" s="12">
        <f t="shared" si="8"/>
        <v>4386.3374170570287</v>
      </c>
    </row>
    <row r="44" spans="1:27" ht="14.2" customHeight="1" x14ac:dyDescent="0.45">
      <c r="A44">
        <v>34</v>
      </c>
      <c r="B44" s="5">
        <v>2055</v>
      </c>
      <c r="C44" s="60">
        <f t="shared" si="7"/>
        <v>0.21712500000000007</v>
      </c>
      <c r="D44" s="56"/>
      <c r="E44" s="56"/>
      <c r="F44" s="13">
        <f t="shared" si="2"/>
        <v>3803.515625</v>
      </c>
      <c r="G44" s="13">
        <f t="shared" si="1"/>
        <v>5071.844050482212</v>
      </c>
      <c r="H44" s="13">
        <f t="shared" si="3"/>
        <v>1352.1292790071154</v>
      </c>
      <c r="I44" s="12">
        <f t="shared" si="4"/>
        <v>198.44546888373267</v>
      </c>
      <c r="J44" s="12">
        <f t="shared" si="9"/>
        <v>47.308021492719419</v>
      </c>
      <c r="K44" s="12">
        <f t="shared" si="9"/>
        <v>491.89226418100714</v>
      </c>
      <c r="L44" s="12">
        <f t="shared" si="9"/>
        <v>437.81587101049172</v>
      </c>
      <c r="M44" s="12">
        <f t="shared" si="9"/>
        <v>253.0273053089914</v>
      </c>
      <c r="N44" s="12">
        <f t="shared" si="9"/>
        <v>594.59787215284564</v>
      </c>
      <c r="O44" s="12">
        <f t="shared" si="9"/>
        <v>55.67649664285581</v>
      </c>
      <c r="P44" s="12">
        <f t="shared" si="9"/>
        <v>166.5027</v>
      </c>
      <c r="Q44" s="12">
        <f t="shared" si="9"/>
        <v>28.15446281418545</v>
      </c>
      <c r="R44" s="12">
        <f t="shared" si="9"/>
        <v>52.114216795144429</v>
      </c>
      <c r="S44" s="12">
        <f t="shared" si="9"/>
        <v>173.8861809256272</v>
      </c>
      <c r="T44" s="12">
        <f t="shared" si="9"/>
        <v>107.34066046037061</v>
      </c>
      <c r="U44" s="12">
        <f t="shared" si="9"/>
        <v>218.68962640469738</v>
      </c>
      <c r="V44" s="12">
        <f t="shared" si="9"/>
        <v>13.485745</v>
      </c>
      <c r="W44" s="12">
        <f t="shared" si="9"/>
        <v>56.823600630703162</v>
      </c>
      <c r="X44" s="12">
        <f t="shared" si="9"/>
        <v>505.13315356005387</v>
      </c>
      <c r="Y44" s="12">
        <f t="shared" si="9"/>
        <v>20.642440000000001</v>
      </c>
      <c r="Z44" s="12">
        <f t="shared" si="8"/>
        <v>1013.99900875</v>
      </c>
      <c r="AA44" s="12">
        <f t="shared" si="8"/>
        <v>4435.5350950134261</v>
      </c>
    </row>
    <row r="45" spans="1:27" ht="14.2" customHeight="1" x14ac:dyDescent="0.45">
      <c r="A45">
        <v>35</v>
      </c>
      <c r="B45" s="5">
        <v>2056</v>
      </c>
      <c r="C45" s="60">
        <f t="shared" si="7"/>
        <v>0.23062500000000008</v>
      </c>
      <c r="D45" s="56"/>
      <c r="E45" s="56"/>
      <c r="F45" s="13">
        <f t="shared" si="2"/>
        <v>3845.7031250000005</v>
      </c>
      <c r="G45" s="13">
        <f t="shared" si="1"/>
        <v>5171.688329747546</v>
      </c>
      <c r="H45" s="13">
        <f t="shared" si="3"/>
        <v>1378.7472846067128</v>
      </c>
      <c r="I45" s="12">
        <f t="shared" si="4"/>
        <v>200.64656887751343</v>
      </c>
      <c r="J45" s="12">
        <f t="shared" si="9"/>
        <v>47.832748443650274</v>
      </c>
      <c r="K45" s="12">
        <f t="shared" si="9"/>
        <v>497.34819152326338</v>
      </c>
      <c r="L45" s="12">
        <f t="shared" si="9"/>
        <v>442.67199857228007</v>
      </c>
      <c r="M45" s="12">
        <f t="shared" si="9"/>
        <v>255.83381131426728</v>
      </c>
      <c r="N45" s="12">
        <f t="shared" si="9"/>
        <v>601.19298052221075</v>
      </c>
      <c r="O45" s="12">
        <f t="shared" si="9"/>
        <v>56.294044310251152</v>
      </c>
      <c r="P45" s="12">
        <f t="shared" si="9"/>
        <v>168.34950000000003</v>
      </c>
      <c r="Q45" s="12">
        <f t="shared" si="9"/>
        <v>28.466744007975329</v>
      </c>
      <c r="R45" s="12">
        <f t="shared" si="9"/>
        <v>52.692252680311896</v>
      </c>
      <c r="S45" s="12">
        <f t="shared" si="9"/>
        <v>175.81487636980589</v>
      </c>
      <c r="T45" s="12">
        <f t="shared" si="9"/>
        <v>108.53125215490898</v>
      </c>
      <c r="U45" s="12">
        <f t="shared" si="9"/>
        <v>221.11526876391557</v>
      </c>
      <c r="V45" s="12">
        <f t="shared" si="9"/>
        <v>13.635325000000002</v>
      </c>
      <c r="W45" s="12">
        <f t="shared" si="9"/>
        <v>57.453871645195925</v>
      </c>
      <c r="X45" s="12">
        <f t="shared" si="9"/>
        <v>510.73594503427444</v>
      </c>
      <c r="Y45" s="12">
        <f t="shared" si="9"/>
        <v>20.871400000000001</v>
      </c>
      <c r="Z45" s="12">
        <f t="shared" si="8"/>
        <v>1025.24599375</v>
      </c>
      <c r="AA45" s="12">
        <f t="shared" si="8"/>
        <v>4484.7327729698245</v>
      </c>
    </row>
    <row r="46" spans="1:27" ht="14.2" customHeight="1" x14ac:dyDescent="0.45">
      <c r="A46">
        <v>36</v>
      </c>
      <c r="B46" s="5">
        <v>2057</v>
      </c>
      <c r="C46" s="60">
        <f t="shared" si="7"/>
        <v>0.24412500000000009</v>
      </c>
      <c r="D46" s="56"/>
      <c r="E46" s="56"/>
      <c r="F46" s="13">
        <f t="shared" si="2"/>
        <v>3887.8906250000005</v>
      </c>
      <c r="G46" s="13">
        <f t="shared" si="1"/>
        <v>5272.8635210277434</v>
      </c>
      <c r="H46" s="13">
        <f t="shared" si="3"/>
        <v>1405.7201049610956</v>
      </c>
      <c r="I46" s="12">
        <f t="shared" si="4"/>
        <v>202.84766887129419</v>
      </c>
      <c r="J46" s="12">
        <f t="shared" si="9"/>
        <v>48.35747539458113</v>
      </c>
      <c r="K46" s="12">
        <f t="shared" si="9"/>
        <v>502.80411886551963</v>
      </c>
      <c r="L46" s="12">
        <f t="shared" si="9"/>
        <v>447.52812613406843</v>
      </c>
      <c r="M46" s="12">
        <f t="shared" si="9"/>
        <v>258.64031731954316</v>
      </c>
      <c r="N46" s="12">
        <f t="shared" si="9"/>
        <v>607.78808889157574</v>
      </c>
      <c r="O46" s="12">
        <f t="shared" si="9"/>
        <v>56.911591977646495</v>
      </c>
      <c r="P46" s="12">
        <f t="shared" si="9"/>
        <v>170.19630000000004</v>
      </c>
      <c r="Q46" s="12">
        <f t="shared" si="9"/>
        <v>28.779025201765208</v>
      </c>
      <c r="R46" s="12">
        <f t="shared" si="9"/>
        <v>53.270288565479362</v>
      </c>
      <c r="S46" s="12">
        <f t="shared" si="9"/>
        <v>177.74357181398454</v>
      </c>
      <c r="T46" s="12">
        <f t="shared" si="9"/>
        <v>109.72184384944735</v>
      </c>
      <c r="U46" s="12">
        <f t="shared" si="9"/>
        <v>223.54091112313375</v>
      </c>
      <c r="V46" s="12">
        <f t="shared" si="9"/>
        <v>13.784905000000002</v>
      </c>
      <c r="W46" s="12">
        <f t="shared" si="9"/>
        <v>58.084142659688681</v>
      </c>
      <c r="X46" s="12">
        <f t="shared" si="9"/>
        <v>516.33873650849512</v>
      </c>
      <c r="Y46" s="12">
        <f t="shared" si="9"/>
        <v>21.100360000000002</v>
      </c>
      <c r="Z46" s="12">
        <f t="shared" si="8"/>
        <v>1036.4929787500002</v>
      </c>
      <c r="AA46" s="12">
        <f t="shared" si="8"/>
        <v>4533.9304509262229</v>
      </c>
    </row>
    <row r="47" spans="1:27" ht="14.2" customHeight="1" x14ac:dyDescent="0.45">
      <c r="A47">
        <v>37</v>
      </c>
      <c r="B47" s="5">
        <v>2058</v>
      </c>
      <c r="C47" s="60">
        <f t="shared" si="7"/>
        <v>0.2576250000000001</v>
      </c>
      <c r="D47" s="56"/>
      <c r="E47" s="56"/>
      <c r="F47" s="13">
        <f t="shared" si="2"/>
        <v>3930.078125</v>
      </c>
      <c r="G47" s="13">
        <f t="shared" si="1"/>
        <v>5375.3850360778788</v>
      </c>
      <c r="H47" s="13">
        <f t="shared" si="3"/>
        <v>1433.0518487701893</v>
      </c>
      <c r="I47" s="12">
        <f t="shared" si="4"/>
        <v>205.04876886507492</v>
      </c>
      <c r="J47" s="12">
        <f t="shared" si="9"/>
        <v>48.882202345511978</v>
      </c>
      <c r="K47" s="12">
        <f t="shared" si="9"/>
        <v>508.26004620777582</v>
      </c>
      <c r="L47" s="12">
        <f t="shared" si="9"/>
        <v>452.38425369585673</v>
      </c>
      <c r="M47" s="12">
        <f t="shared" si="9"/>
        <v>261.44682332481898</v>
      </c>
      <c r="N47" s="12">
        <f t="shared" si="9"/>
        <v>614.38319726094073</v>
      </c>
      <c r="O47" s="12">
        <f t="shared" si="9"/>
        <v>57.52913964504183</v>
      </c>
      <c r="P47" s="12">
        <f t="shared" si="9"/>
        <v>172.04310000000001</v>
      </c>
      <c r="Q47" s="12">
        <f t="shared" si="9"/>
        <v>29.09130639555508</v>
      </c>
      <c r="R47" s="12">
        <f t="shared" si="9"/>
        <v>53.848324450646821</v>
      </c>
      <c r="S47" s="12">
        <f t="shared" si="9"/>
        <v>179.6722672581632</v>
      </c>
      <c r="T47" s="12">
        <f t="shared" si="9"/>
        <v>110.91243554398571</v>
      </c>
      <c r="U47" s="12">
        <f t="shared" si="9"/>
        <v>225.96655348235188</v>
      </c>
      <c r="V47" s="12">
        <f t="shared" si="9"/>
        <v>13.934485</v>
      </c>
      <c r="W47" s="12">
        <f t="shared" si="9"/>
        <v>58.714413674181422</v>
      </c>
      <c r="X47" s="12">
        <f t="shared" si="9"/>
        <v>521.94152798271557</v>
      </c>
      <c r="Y47" s="12">
        <f t="shared" si="9"/>
        <v>21.329320000000003</v>
      </c>
      <c r="Z47" s="12">
        <f t="shared" si="8"/>
        <v>1047.73996375</v>
      </c>
      <c r="AA47" s="12">
        <f t="shared" si="8"/>
        <v>4583.1281288826212</v>
      </c>
    </row>
    <row r="48" spans="1:27" ht="14.2" customHeight="1" x14ac:dyDescent="0.45">
      <c r="A48">
        <v>38</v>
      </c>
      <c r="B48" s="5">
        <v>2059</v>
      </c>
      <c r="C48" s="60">
        <f t="shared" si="7"/>
        <v>0.27112500000000012</v>
      </c>
      <c r="D48" s="56"/>
      <c r="E48" s="56"/>
      <c r="F48" s="13">
        <f t="shared" si="2"/>
        <v>3972.265625</v>
      </c>
      <c r="G48" s="13">
        <f t="shared" si="1"/>
        <v>5479.2684524944725</v>
      </c>
      <c r="H48" s="13">
        <f t="shared" si="3"/>
        <v>1460.7466689464545</v>
      </c>
      <c r="I48" s="12">
        <f t="shared" si="4"/>
        <v>207.24986885885568</v>
      </c>
      <c r="J48" s="12">
        <f t="shared" si="9"/>
        <v>49.406929296442826</v>
      </c>
      <c r="K48" s="12">
        <f t="shared" si="9"/>
        <v>513.715973550032</v>
      </c>
      <c r="L48" s="12">
        <f t="shared" si="9"/>
        <v>457.24038125764508</v>
      </c>
      <c r="M48" s="12">
        <f t="shared" si="9"/>
        <v>264.25332933009486</v>
      </c>
      <c r="N48" s="12">
        <f t="shared" si="9"/>
        <v>620.97830563030584</v>
      </c>
      <c r="O48" s="12">
        <f t="shared" si="9"/>
        <v>58.146687312437173</v>
      </c>
      <c r="P48" s="12">
        <f t="shared" si="9"/>
        <v>173.88990000000001</v>
      </c>
      <c r="Q48" s="12">
        <f t="shared" si="9"/>
        <v>29.403587589344959</v>
      </c>
      <c r="R48" s="12">
        <f t="shared" si="9"/>
        <v>54.426360335814287</v>
      </c>
      <c r="S48" s="12">
        <f t="shared" si="9"/>
        <v>181.60096270234189</v>
      </c>
      <c r="T48" s="12">
        <f t="shared" si="9"/>
        <v>112.10302723852406</v>
      </c>
      <c r="U48" s="12">
        <f t="shared" si="9"/>
        <v>228.39219584157007</v>
      </c>
      <c r="V48" s="12">
        <f t="shared" si="9"/>
        <v>14.084065000000001</v>
      </c>
      <c r="W48" s="12">
        <f t="shared" si="9"/>
        <v>59.344684688674178</v>
      </c>
      <c r="X48" s="12">
        <f t="shared" si="9"/>
        <v>527.54431945693625</v>
      </c>
      <c r="Y48" s="12">
        <f t="shared" si="9"/>
        <v>21.558280000000003</v>
      </c>
      <c r="Z48" s="12">
        <f t="shared" si="8"/>
        <v>1058.98694875</v>
      </c>
      <c r="AA48" s="12">
        <f t="shared" si="8"/>
        <v>4632.3258068390196</v>
      </c>
    </row>
    <row r="49" spans="1:27" ht="14.2" customHeight="1" x14ac:dyDescent="0.45">
      <c r="A49">
        <v>39</v>
      </c>
      <c r="B49" s="5">
        <v>2060</v>
      </c>
      <c r="C49" s="60">
        <f t="shared" si="7"/>
        <v>0.28462500000000013</v>
      </c>
      <c r="D49" s="56"/>
      <c r="E49" s="56"/>
      <c r="F49" s="13">
        <f t="shared" si="2"/>
        <v>4014.4531250000005</v>
      </c>
      <c r="G49" s="13">
        <f t="shared" si="1"/>
        <v>5584.5295154212927</v>
      </c>
      <c r="H49" s="13">
        <f t="shared" si="3"/>
        <v>1488.8087630696427</v>
      </c>
      <c r="I49" s="12">
        <f t="shared" si="4"/>
        <v>209.45096885263644</v>
      </c>
      <c r="J49" s="12">
        <f t="shared" si="9"/>
        <v>49.931656247373681</v>
      </c>
      <c r="K49" s="12">
        <f t="shared" si="9"/>
        <v>519.17190089228825</v>
      </c>
      <c r="L49" s="12">
        <f t="shared" si="9"/>
        <v>462.0965088194335</v>
      </c>
      <c r="M49" s="12">
        <f t="shared" si="9"/>
        <v>267.05983533537074</v>
      </c>
      <c r="N49" s="12">
        <f t="shared" si="9"/>
        <v>627.57341399967083</v>
      </c>
      <c r="O49" s="12">
        <f t="shared" si="9"/>
        <v>58.764234979832516</v>
      </c>
      <c r="P49" s="12">
        <f t="shared" si="9"/>
        <v>175.73670000000004</v>
      </c>
      <c r="Q49" s="12">
        <f t="shared" si="9"/>
        <v>29.715868783134837</v>
      </c>
      <c r="R49" s="12">
        <f t="shared" si="9"/>
        <v>55.004396220981754</v>
      </c>
      <c r="S49" s="12">
        <f t="shared" si="9"/>
        <v>183.52965814652057</v>
      </c>
      <c r="T49" s="12">
        <f t="shared" si="9"/>
        <v>113.29361893306243</v>
      </c>
      <c r="U49" s="12">
        <f t="shared" si="9"/>
        <v>230.81783820078826</v>
      </c>
      <c r="V49" s="12">
        <f t="shared" si="9"/>
        <v>14.233645000000001</v>
      </c>
      <c r="W49" s="12">
        <f t="shared" si="9"/>
        <v>59.974955703166941</v>
      </c>
      <c r="X49" s="12">
        <f t="shared" si="9"/>
        <v>533.14711093115682</v>
      </c>
      <c r="Y49" s="12">
        <f t="shared" si="9"/>
        <v>21.787240000000004</v>
      </c>
      <c r="Z49" s="12">
        <f t="shared" si="8"/>
        <v>1070.2339337500002</v>
      </c>
      <c r="AA49" s="12">
        <f t="shared" si="8"/>
        <v>4681.523484795418</v>
      </c>
    </row>
    <row r="50" spans="1:27" ht="14.2" customHeight="1" x14ac:dyDescent="0.45">
      <c r="A50" s="28">
        <v>40</v>
      </c>
      <c r="B50" s="5">
        <v>2061</v>
      </c>
      <c r="C50" s="106">
        <f t="shared" si="7"/>
        <v>0.29812500000000014</v>
      </c>
      <c r="D50" s="56"/>
      <c r="E50" s="56"/>
      <c r="F50" s="13">
        <f t="shared" si="2"/>
        <v>4056.6406250000005</v>
      </c>
      <c r="G50" s="13">
        <f t="shared" si="1"/>
        <v>5691.1841392721763</v>
      </c>
      <c r="H50" s="13">
        <f t="shared" si="3"/>
        <v>1517.2423738460939</v>
      </c>
      <c r="I50" s="12">
        <f t="shared" si="4"/>
        <v>211.65206884641719</v>
      </c>
      <c r="J50" s="12">
        <f t="shared" si="9"/>
        <v>50.456383198304536</v>
      </c>
      <c r="K50" s="12">
        <f t="shared" si="9"/>
        <v>524.62782823454449</v>
      </c>
      <c r="L50" s="12">
        <f t="shared" si="9"/>
        <v>466.95263638122185</v>
      </c>
      <c r="M50" s="12">
        <f t="shared" si="9"/>
        <v>269.86634134064661</v>
      </c>
      <c r="N50" s="12">
        <f t="shared" si="9"/>
        <v>634.16852236903594</v>
      </c>
      <c r="O50" s="12">
        <f t="shared" si="9"/>
        <v>59.381782647227858</v>
      </c>
      <c r="P50" s="12">
        <f t="shared" si="9"/>
        <v>177.58350000000004</v>
      </c>
      <c r="Q50" s="12">
        <f t="shared" si="9"/>
        <v>30.028149976924716</v>
      </c>
      <c r="R50" s="12">
        <f t="shared" si="9"/>
        <v>55.58243210614922</v>
      </c>
      <c r="S50" s="12">
        <f t="shared" si="9"/>
        <v>185.45835359069926</v>
      </c>
      <c r="T50" s="12">
        <f t="shared" si="9"/>
        <v>114.4842106276008</v>
      </c>
      <c r="U50" s="12">
        <f t="shared" si="9"/>
        <v>233.24348056000642</v>
      </c>
      <c r="V50" s="12">
        <f t="shared" si="9"/>
        <v>14.383225000000003</v>
      </c>
      <c r="W50" s="12">
        <f t="shared" si="9"/>
        <v>60.605226717659697</v>
      </c>
      <c r="X50" s="12">
        <f t="shared" si="9"/>
        <v>538.74990240537738</v>
      </c>
      <c r="Y50" s="12">
        <f t="shared" si="9"/>
        <v>22.016200000000005</v>
      </c>
      <c r="Z50" s="12">
        <f t="shared" si="8"/>
        <v>1081.4809187500002</v>
      </c>
      <c r="AA50" s="12">
        <f t="shared" si="8"/>
        <v>4730.7211627518163</v>
      </c>
    </row>
    <row r="51" spans="1:27" ht="14.2" customHeight="1" x14ac:dyDescent="0.45">
      <c r="A51">
        <v>41</v>
      </c>
      <c r="B51" s="5">
        <v>2062</v>
      </c>
      <c r="C51" s="60">
        <f t="shared" si="7"/>
        <v>0.31162500000000015</v>
      </c>
      <c r="D51" s="56"/>
      <c r="E51" s="56"/>
      <c r="F51" s="13">
        <f t="shared" si="2"/>
        <v>4098.8281250000009</v>
      </c>
      <c r="G51" s="13">
        <f t="shared" si="1"/>
        <v>5799.2484094710353</v>
      </c>
      <c r="H51" s="13">
        <f t="shared" si="3"/>
        <v>1546.0517895726125</v>
      </c>
      <c r="I51" s="12">
        <f t="shared" si="4"/>
        <v>213.85316884019795</v>
      </c>
      <c r="J51" s="12">
        <f t="shared" si="9"/>
        <v>50.981110149235391</v>
      </c>
      <c r="K51" s="12">
        <f t="shared" si="9"/>
        <v>530.08375557680074</v>
      </c>
      <c r="L51" s="12">
        <f t="shared" si="9"/>
        <v>471.80876394301021</v>
      </c>
      <c r="M51" s="12">
        <f t="shared" si="9"/>
        <v>272.67284734592249</v>
      </c>
      <c r="N51" s="12">
        <f t="shared" si="9"/>
        <v>640.76363073840093</v>
      </c>
      <c r="O51" s="12">
        <f t="shared" si="9"/>
        <v>59.999330314623201</v>
      </c>
      <c r="P51" s="12">
        <f t="shared" si="9"/>
        <v>179.43030000000005</v>
      </c>
      <c r="Q51" s="12">
        <f t="shared" si="9"/>
        <v>30.340431170714592</v>
      </c>
      <c r="R51" s="12">
        <f t="shared" si="9"/>
        <v>56.160467991316686</v>
      </c>
      <c r="S51" s="12">
        <f t="shared" si="9"/>
        <v>187.38704903487795</v>
      </c>
      <c r="T51" s="12">
        <f t="shared" si="9"/>
        <v>115.67480232213917</v>
      </c>
      <c r="U51" s="12">
        <f t="shared" si="9"/>
        <v>235.66912291922461</v>
      </c>
      <c r="V51" s="12">
        <f t="shared" si="9"/>
        <v>14.532805000000003</v>
      </c>
      <c r="W51" s="12">
        <f t="shared" si="9"/>
        <v>61.235497732152453</v>
      </c>
      <c r="X51" s="12">
        <f t="shared" si="9"/>
        <v>544.35269387959806</v>
      </c>
      <c r="Y51" s="12">
        <f t="shared" si="9"/>
        <v>22.245160000000006</v>
      </c>
      <c r="Z51" s="12">
        <f t="shared" si="8"/>
        <v>1092.7279037500002</v>
      </c>
      <c r="AA51" s="12">
        <f t="shared" si="8"/>
        <v>4779.9188407082147</v>
      </c>
    </row>
    <row r="52" spans="1:27" ht="14.2" customHeight="1" x14ac:dyDescent="0.45">
      <c r="A52">
        <v>42</v>
      </c>
      <c r="B52" s="5">
        <v>2063</v>
      </c>
      <c r="C52" s="60">
        <f t="shared" si="7"/>
        <v>0.32512500000000016</v>
      </c>
      <c r="D52" s="56"/>
      <c r="E52" s="56"/>
      <c r="F52" s="13">
        <f t="shared" si="2"/>
        <v>4141.015625</v>
      </c>
      <c r="G52" s="13">
        <f t="shared" si="1"/>
        <v>5908.7385842092117</v>
      </c>
      <c r="H52" s="13">
        <f t="shared" si="3"/>
        <v>1575.241344604972</v>
      </c>
      <c r="I52" s="12">
        <f t="shared" si="4"/>
        <v>216.05426883397868</v>
      </c>
      <c r="J52" s="12">
        <f t="shared" si="9"/>
        <v>51.505837100166232</v>
      </c>
      <c r="K52" s="12">
        <f t="shared" si="9"/>
        <v>535.53968291905687</v>
      </c>
      <c r="L52" s="12">
        <f t="shared" si="9"/>
        <v>476.6648915047985</v>
      </c>
      <c r="M52" s="12">
        <f t="shared" si="9"/>
        <v>275.47935335119831</v>
      </c>
      <c r="N52" s="12">
        <f t="shared" si="9"/>
        <v>647.35873910776593</v>
      </c>
      <c r="O52" s="12">
        <f t="shared" si="9"/>
        <v>60.616877982018536</v>
      </c>
      <c r="P52" s="12">
        <f t="shared" si="9"/>
        <v>181.27710000000002</v>
      </c>
      <c r="Q52" s="12">
        <f t="shared" si="9"/>
        <v>30.652712364504467</v>
      </c>
      <c r="R52" s="12">
        <f t="shared" si="9"/>
        <v>56.738503876484145</v>
      </c>
      <c r="S52" s="12">
        <f t="shared" si="9"/>
        <v>189.31574447905658</v>
      </c>
      <c r="T52" s="12">
        <f t="shared" si="9"/>
        <v>116.86539401667753</v>
      </c>
      <c r="U52" s="12">
        <f t="shared" si="9"/>
        <v>238.09476527844276</v>
      </c>
      <c r="V52" s="12">
        <f t="shared" si="9"/>
        <v>14.682385000000002</v>
      </c>
      <c r="W52" s="12">
        <f t="shared" si="9"/>
        <v>61.865768746645195</v>
      </c>
      <c r="X52" s="12">
        <f t="shared" si="9"/>
        <v>549.95548535381852</v>
      </c>
      <c r="Y52" s="12">
        <f t="shared" si="9"/>
        <v>22.474120000000003</v>
      </c>
      <c r="Z52" s="12">
        <f t="shared" si="8"/>
        <v>1103.9748887500002</v>
      </c>
      <c r="AA52" s="12">
        <f t="shared" si="8"/>
        <v>4829.1165186646131</v>
      </c>
    </row>
    <row r="53" spans="1:27" ht="14.2" customHeight="1" x14ac:dyDescent="0.45">
      <c r="A53">
        <v>43</v>
      </c>
      <c r="B53" s="5">
        <v>2064</v>
      </c>
      <c r="C53" s="60">
        <f t="shared" si="7"/>
        <v>0.33862500000000018</v>
      </c>
      <c r="D53" s="56"/>
      <c r="E53" s="56"/>
      <c r="F53" s="13">
        <f t="shared" si="2"/>
        <v>4183.2031250000009</v>
      </c>
      <c r="G53" s="13">
        <f t="shared" si="1"/>
        <v>6019.6710962203533</v>
      </c>
      <c r="H53" s="13">
        <f t="shared" si="3"/>
        <v>1604.8154198310845</v>
      </c>
      <c r="I53" s="12">
        <f t="shared" si="4"/>
        <v>218.25536882775944</v>
      </c>
      <c r="J53" s="12">
        <f t="shared" si="9"/>
        <v>52.030564051097087</v>
      </c>
      <c r="K53" s="12">
        <f t="shared" si="9"/>
        <v>540.99561026131312</v>
      </c>
      <c r="L53" s="12">
        <f t="shared" si="9"/>
        <v>481.52101906658686</v>
      </c>
      <c r="M53" s="12">
        <f t="shared" si="9"/>
        <v>278.28585935647419</v>
      </c>
      <c r="N53" s="12">
        <f t="shared" si="9"/>
        <v>653.95384747713103</v>
      </c>
      <c r="O53" s="12">
        <f t="shared" si="9"/>
        <v>61.234425649413879</v>
      </c>
      <c r="P53" s="12">
        <f t="shared" si="9"/>
        <v>183.12390000000005</v>
      </c>
      <c r="Q53" s="12">
        <f t="shared" si="9"/>
        <v>30.964993558294346</v>
      </c>
      <c r="R53" s="12">
        <f t="shared" si="9"/>
        <v>57.316539761651612</v>
      </c>
      <c r="S53" s="12">
        <f t="shared" si="9"/>
        <v>191.24443992323526</v>
      </c>
      <c r="T53" s="12">
        <f t="shared" si="9"/>
        <v>118.05598571121588</v>
      </c>
      <c r="U53" s="12">
        <f t="shared" si="9"/>
        <v>240.52040763766092</v>
      </c>
      <c r="V53" s="12">
        <f t="shared" si="9"/>
        <v>14.831965000000002</v>
      </c>
      <c r="W53" s="12">
        <f t="shared" si="9"/>
        <v>62.496039761137958</v>
      </c>
      <c r="X53" s="12">
        <f t="shared" si="9"/>
        <v>555.5582768280392</v>
      </c>
      <c r="Y53" s="12">
        <f t="shared" si="9"/>
        <v>22.703080000000003</v>
      </c>
      <c r="Z53" s="12">
        <f t="shared" si="8"/>
        <v>1115.2218737500002</v>
      </c>
      <c r="AA53" s="12">
        <f t="shared" si="8"/>
        <v>4878.3141966210114</v>
      </c>
    </row>
    <row r="54" spans="1:27" ht="14.2" customHeight="1" x14ac:dyDescent="0.45">
      <c r="A54" s="28">
        <v>44</v>
      </c>
      <c r="B54" s="5">
        <v>2065</v>
      </c>
      <c r="C54" s="60">
        <f t="shared" si="7"/>
        <v>0.35212500000000019</v>
      </c>
      <c r="D54" s="56"/>
      <c r="E54" s="56"/>
      <c r="F54" s="13">
        <f t="shared" si="2"/>
        <v>4225.3906250000009</v>
      </c>
      <c r="G54" s="13">
        <f t="shared" si="1"/>
        <v>6132.0625545729763</v>
      </c>
      <c r="H54" s="13">
        <f t="shared" si="3"/>
        <v>1634.7784431488935</v>
      </c>
      <c r="I54" s="12">
        <f t="shared" si="4"/>
        <v>220.4564688215402</v>
      </c>
      <c r="J54" s="12">
        <f t="shared" si="9"/>
        <v>52.555291002027943</v>
      </c>
      <c r="K54" s="12">
        <f t="shared" si="9"/>
        <v>546.45153760356936</v>
      </c>
      <c r="L54" s="12">
        <f t="shared" si="9"/>
        <v>486.37714662837521</v>
      </c>
      <c r="M54" s="12">
        <f t="shared" si="9"/>
        <v>281.09236536175007</v>
      </c>
      <c r="N54" s="12">
        <f t="shared" si="9"/>
        <v>660.54895584649603</v>
      </c>
      <c r="O54" s="12">
        <f t="shared" si="9"/>
        <v>61.851973316809222</v>
      </c>
      <c r="P54" s="12">
        <f t="shared" si="9"/>
        <v>184.97070000000005</v>
      </c>
      <c r="Q54" s="12">
        <f t="shared" si="9"/>
        <v>31.277274752084221</v>
      </c>
      <c r="R54" s="12">
        <f t="shared" si="9"/>
        <v>57.894575646819078</v>
      </c>
      <c r="S54" s="12">
        <f t="shared" si="9"/>
        <v>193.17313536741395</v>
      </c>
      <c r="T54" s="12">
        <f t="shared" si="9"/>
        <v>119.24657740575425</v>
      </c>
      <c r="U54" s="12">
        <f t="shared" si="9"/>
        <v>242.94604999687911</v>
      </c>
      <c r="V54" s="12">
        <f t="shared" si="9"/>
        <v>14.981545000000002</v>
      </c>
      <c r="W54" s="12">
        <f t="shared" si="9"/>
        <v>63.126310775630714</v>
      </c>
      <c r="X54" s="12">
        <f t="shared" si="9"/>
        <v>561.16106830225976</v>
      </c>
      <c r="Y54" s="12">
        <f t="shared" si="9"/>
        <v>22.932040000000004</v>
      </c>
      <c r="Z54" s="12">
        <f t="shared" si="8"/>
        <v>1126.4688587500002</v>
      </c>
      <c r="AA54" s="12">
        <f t="shared" si="8"/>
        <v>4927.5118745774098</v>
      </c>
    </row>
    <row r="55" spans="1:27" ht="14.2" customHeight="1" x14ac:dyDescent="0.45">
      <c r="A55">
        <v>45</v>
      </c>
      <c r="B55" s="5">
        <v>2066</v>
      </c>
      <c r="C55" s="60">
        <f t="shared" si="7"/>
        <v>0.3656250000000002</v>
      </c>
      <c r="D55" s="56"/>
      <c r="E55" s="56"/>
      <c r="F55" s="13">
        <f t="shared" si="2"/>
        <v>4267.578125</v>
      </c>
      <c r="G55" s="13">
        <f t="shared" si="1"/>
        <v>6245.9297464808906</v>
      </c>
      <c r="H55" s="13">
        <f t="shared" si="3"/>
        <v>1665.1348899490224</v>
      </c>
      <c r="I55" s="12">
        <f t="shared" si="4"/>
        <v>222.6575688153209</v>
      </c>
      <c r="J55" s="12">
        <f t="shared" si="9"/>
        <v>53.080017952958791</v>
      </c>
      <c r="K55" s="12">
        <f t="shared" si="9"/>
        <v>551.90746494582561</v>
      </c>
      <c r="L55" s="12">
        <f t="shared" si="9"/>
        <v>491.23327419016351</v>
      </c>
      <c r="M55" s="12">
        <f t="shared" si="9"/>
        <v>283.89887136702589</v>
      </c>
      <c r="N55" s="12">
        <f t="shared" si="9"/>
        <v>667.14406421586102</v>
      </c>
      <c r="O55" s="12">
        <f t="shared" si="9"/>
        <v>62.469520984204557</v>
      </c>
      <c r="P55" s="12">
        <f t="shared" si="9"/>
        <v>186.81750000000002</v>
      </c>
      <c r="Q55" s="12">
        <f t="shared" si="9"/>
        <v>31.589555945874096</v>
      </c>
      <c r="R55" s="12">
        <f t="shared" si="9"/>
        <v>58.472611531986537</v>
      </c>
      <c r="S55" s="12">
        <f t="shared" si="9"/>
        <v>195.10183081159261</v>
      </c>
      <c r="T55" s="12">
        <f t="shared" si="9"/>
        <v>120.43716910029261</v>
      </c>
      <c r="U55" s="12">
        <f t="shared" si="9"/>
        <v>245.37169235609727</v>
      </c>
      <c r="V55" s="12">
        <f t="shared" si="9"/>
        <v>15.131125000000001</v>
      </c>
      <c r="W55" s="12">
        <f t="shared" si="9"/>
        <v>63.756581790123455</v>
      </c>
      <c r="X55" s="12">
        <f t="shared" si="9"/>
        <v>566.76385977648033</v>
      </c>
      <c r="Y55" s="12">
        <f t="shared" si="9"/>
        <v>23.161000000000001</v>
      </c>
      <c r="Z55" s="12">
        <f t="shared" si="8"/>
        <v>1137.7158437500002</v>
      </c>
      <c r="AA55" s="12">
        <f t="shared" si="8"/>
        <v>4976.7095525338073</v>
      </c>
    </row>
    <row r="56" spans="1:27" ht="14.2" customHeight="1" x14ac:dyDescent="0.45">
      <c r="A56">
        <v>46</v>
      </c>
      <c r="B56" s="5">
        <v>2067</v>
      </c>
      <c r="C56" s="60">
        <f t="shared" si="7"/>
        <v>0.37912500000000021</v>
      </c>
      <c r="D56" s="56"/>
      <c r="E56" s="56"/>
      <c r="F56" s="13">
        <f t="shared" si="2"/>
        <v>4309.7656250000009</v>
      </c>
      <c r="G56" s="13">
        <f t="shared" si="1"/>
        <v>6361.2896391316717</v>
      </c>
      <c r="H56" s="13">
        <f t="shared" si="3"/>
        <v>1695.8892836022358</v>
      </c>
      <c r="I56" s="12">
        <f t="shared" si="4"/>
        <v>224.85866880910166</v>
      </c>
      <c r="J56" s="12">
        <f t="shared" si="9"/>
        <v>53.604744903889639</v>
      </c>
      <c r="K56" s="12">
        <f t="shared" si="9"/>
        <v>557.36339228808185</v>
      </c>
      <c r="L56" s="12">
        <f t="shared" si="9"/>
        <v>496.08940175195187</v>
      </c>
      <c r="M56" s="12">
        <f t="shared" si="9"/>
        <v>286.70537737230177</v>
      </c>
      <c r="N56" s="12">
        <f t="shared" si="9"/>
        <v>673.73917258522613</v>
      </c>
      <c r="O56" s="12">
        <f t="shared" si="9"/>
        <v>63.0870686515999</v>
      </c>
      <c r="P56" s="12">
        <f t="shared" si="9"/>
        <v>188.66430000000003</v>
      </c>
      <c r="Q56" s="12">
        <f t="shared" si="9"/>
        <v>31.901837139663975</v>
      </c>
      <c r="R56" s="12">
        <f t="shared" si="9"/>
        <v>59.050647417154003</v>
      </c>
      <c r="S56" s="12">
        <f t="shared" si="9"/>
        <v>197.03052625577129</v>
      </c>
      <c r="T56" s="12">
        <f t="shared" si="9"/>
        <v>121.62776079483098</v>
      </c>
      <c r="U56" s="12">
        <f t="shared" si="9"/>
        <v>247.79733471531543</v>
      </c>
      <c r="V56" s="12">
        <f t="shared" si="9"/>
        <v>15.280705000000001</v>
      </c>
      <c r="W56" s="12">
        <f t="shared" si="9"/>
        <v>64.386852804616211</v>
      </c>
      <c r="X56" s="12">
        <f t="shared" si="9"/>
        <v>572.3666512507009</v>
      </c>
      <c r="Y56" s="12">
        <f t="shared" si="9"/>
        <v>23.389960000000002</v>
      </c>
      <c r="Z56" s="12">
        <f t="shared" si="8"/>
        <v>1148.9628287500002</v>
      </c>
      <c r="AA56" s="12">
        <f t="shared" si="8"/>
        <v>5025.9072304902056</v>
      </c>
    </row>
    <row r="57" spans="1:27" ht="14.2" customHeight="1" x14ac:dyDescent="0.45">
      <c r="A57">
        <v>47</v>
      </c>
      <c r="B57" s="5">
        <v>2068</v>
      </c>
      <c r="C57" s="60">
        <f t="shared" si="7"/>
        <v>0.39262500000000022</v>
      </c>
      <c r="D57" s="56"/>
      <c r="E57" s="56"/>
      <c r="F57" s="13">
        <f t="shared" si="2"/>
        <v>4351.9531250000009</v>
      </c>
      <c r="G57" s="13">
        <f t="shared" si="1"/>
        <v>6478.1593815333335</v>
      </c>
      <c r="H57" s="13">
        <f t="shared" si="3"/>
        <v>1727.0461959517552</v>
      </c>
      <c r="I57" s="12">
        <f t="shared" si="4"/>
        <v>227.05976880288242</v>
      </c>
      <c r="J57" s="12">
        <f t="shared" si="9"/>
        <v>54.129471854820494</v>
      </c>
      <c r="K57" s="12">
        <f t="shared" si="9"/>
        <v>562.81931963033799</v>
      </c>
      <c r="L57" s="12">
        <f t="shared" si="9"/>
        <v>500.94552931374028</v>
      </c>
      <c r="M57" s="12">
        <f t="shared" si="9"/>
        <v>289.51188337757765</v>
      </c>
      <c r="N57" s="12">
        <f t="shared" si="9"/>
        <v>680.33428095459112</v>
      </c>
      <c r="O57" s="12">
        <f t="shared" si="9"/>
        <v>63.704616318995242</v>
      </c>
      <c r="P57" s="12">
        <f t="shared" si="9"/>
        <v>190.51110000000006</v>
      </c>
      <c r="Q57" s="12">
        <f t="shared" si="9"/>
        <v>32.214118333453854</v>
      </c>
      <c r="R57" s="12">
        <f t="shared" si="9"/>
        <v>59.62868330232147</v>
      </c>
      <c r="S57" s="12">
        <f t="shared" si="9"/>
        <v>198.95922169994998</v>
      </c>
      <c r="T57" s="12">
        <f t="shared" si="9"/>
        <v>122.81835248936933</v>
      </c>
      <c r="U57" s="12">
        <f t="shared" si="9"/>
        <v>250.22297707453362</v>
      </c>
      <c r="V57" s="12">
        <f t="shared" si="9"/>
        <v>15.430285000000003</v>
      </c>
      <c r="W57" s="12">
        <f t="shared" si="9"/>
        <v>65.017123819108974</v>
      </c>
      <c r="X57" s="12">
        <f t="shared" si="9"/>
        <v>577.96944272492146</v>
      </c>
      <c r="Y57" s="12">
        <f t="shared" ref="Y57:AA72" si="10">Y$10*(1+$C57)</f>
        <v>23.618920000000006</v>
      </c>
      <c r="Z57" s="12">
        <f t="shared" si="10"/>
        <v>1160.2098137500002</v>
      </c>
      <c r="AA57" s="12">
        <f t="shared" si="10"/>
        <v>5075.1049084466049</v>
      </c>
    </row>
    <row r="58" spans="1:27" ht="14.2" customHeight="1" x14ac:dyDescent="0.45">
      <c r="A58" s="28">
        <v>48</v>
      </c>
      <c r="B58" s="5">
        <v>2069</v>
      </c>
      <c r="C58" s="60">
        <f t="shared" si="7"/>
        <v>0.40612500000000024</v>
      </c>
      <c r="D58" s="56"/>
      <c r="E58" s="56"/>
      <c r="F58" s="13">
        <f t="shared" si="2"/>
        <v>4394.1406250000009</v>
      </c>
      <c r="G58" s="13">
        <f t="shared" si="1"/>
        <v>6596.5563063793961</v>
      </c>
      <c r="H58" s="13">
        <f t="shared" si="3"/>
        <v>1758.6102478104763</v>
      </c>
      <c r="I58" s="12">
        <f t="shared" si="4"/>
        <v>229.26086879666317</v>
      </c>
      <c r="J58" s="12">
        <f t="shared" ref="J58:Y73" si="11">J$10*(1+$C58)</f>
        <v>54.654198805751349</v>
      </c>
      <c r="K58" s="12">
        <f t="shared" si="11"/>
        <v>568.27524697259423</v>
      </c>
      <c r="L58" s="12">
        <f t="shared" si="11"/>
        <v>505.80165687552864</v>
      </c>
      <c r="M58" s="12">
        <f t="shared" si="11"/>
        <v>292.31838938285352</v>
      </c>
      <c r="N58" s="12">
        <f t="shared" si="11"/>
        <v>686.92938932395623</v>
      </c>
      <c r="O58" s="12">
        <f t="shared" si="11"/>
        <v>64.322163986390578</v>
      </c>
      <c r="P58" s="12">
        <f t="shared" si="11"/>
        <v>192.35790000000006</v>
      </c>
      <c r="Q58" s="12">
        <f t="shared" si="11"/>
        <v>32.526399527243733</v>
      </c>
      <c r="R58" s="12">
        <f t="shared" si="11"/>
        <v>60.206719187488936</v>
      </c>
      <c r="S58" s="12">
        <f t="shared" si="11"/>
        <v>200.88791714412864</v>
      </c>
      <c r="T58" s="12">
        <f t="shared" si="11"/>
        <v>124.0089441839077</v>
      </c>
      <c r="U58" s="12">
        <f t="shared" si="11"/>
        <v>252.6486194337518</v>
      </c>
      <c r="V58" s="12">
        <f t="shared" si="11"/>
        <v>15.579865000000003</v>
      </c>
      <c r="W58" s="12">
        <f t="shared" si="11"/>
        <v>65.647394833601723</v>
      </c>
      <c r="X58" s="12">
        <f t="shared" si="11"/>
        <v>583.57223419914214</v>
      </c>
      <c r="Y58" s="12">
        <f t="shared" si="11"/>
        <v>23.847880000000007</v>
      </c>
      <c r="Z58" s="12">
        <f t="shared" si="10"/>
        <v>1171.4567987500002</v>
      </c>
      <c r="AA58" s="12">
        <f t="shared" si="10"/>
        <v>5124.3025864030033</v>
      </c>
    </row>
    <row r="59" spans="1:27" ht="14.2" customHeight="1" x14ac:dyDescent="0.45">
      <c r="A59">
        <v>49</v>
      </c>
      <c r="B59" s="5">
        <v>2070</v>
      </c>
      <c r="C59" s="60">
        <f t="shared" si="7"/>
        <v>0.41962500000000025</v>
      </c>
      <c r="D59" s="56"/>
      <c r="E59" s="56"/>
      <c r="F59" s="13">
        <f t="shared" si="2"/>
        <v>4436.3281250000009</v>
      </c>
      <c r="G59" s="13">
        <f t="shared" si="1"/>
        <v>6716.4979319325248</v>
      </c>
      <c r="H59" s="13">
        <f t="shared" si="3"/>
        <v>1790.5861094631382</v>
      </c>
      <c r="I59" s="12">
        <f t="shared" si="4"/>
        <v>231.46196879044393</v>
      </c>
      <c r="J59" s="12">
        <f t="shared" si="11"/>
        <v>55.178925756682204</v>
      </c>
      <c r="K59" s="12">
        <f t="shared" si="11"/>
        <v>573.73117431485048</v>
      </c>
      <c r="L59" s="12">
        <f t="shared" si="11"/>
        <v>510.65778443731699</v>
      </c>
      <c r="M59" s="12">
        <f t="shared" si="11"/>
        <v>295.1248953881294</v>
      </c>
      <c r="N59" s="12">
        <f t="shared" si="11"/>
        <v>693.52449769332134</v>
      </c>
      <c r="O59" s="12">
        <f t="shared" si="11"/>
        <v>64.93971165378592</v>
      </c>
      <c r="P59" s="12">
        <f t="shared" si="11"/>
        <v>194.20470000000006</v>
      </c>
      <c r="Q59" s="12">
        <f t="shared" si="11"/>
        <v>32.838680721033612</v>
      </c>
      <c r="R59" s="12">
        <f t="shared" si="11"/>
        <v>60.784755072656409</v>
      </c>
      <c r="S59" s="12">
        <f t="shared" si="11"/>
        <v>202.81661258830732</v>
      </c>
      <c r="T59" s="12">
        <f t="shared" si="11"/>
        <v>125.19953587844607</v>
      </c>
      <c r="U59" s="12">
        <f t="shared" si="11"/>
        <v>255.07426179296999</v>
      </c>
      <c r="V59" s="12">
        <f t="shared" si="11"/>
        <v>15.729445000000004</v>
      </c>
      <c r="W59" s="12">
        <f t="shared" si="11"/>
        <v>66.277665848094486</v>
      </c>
      <c r="X59" s="12">
        <f t="shared" si="11"/>
        <v>589.17502567336271</v>
      </c>
      <c r="Y59" s="12">
        <f t="shared" si="11"/>
        <v>24.076840000000008</v>
      </c>
      <c r="Z59" s="12">
        <f t="shared" si="10"/>
        <v>1182.7037837500004</v>
      </c>
      <c r="AA59" s="12">
        <f t="shared" si="10"/>
        <v>5173.5002643594016</v>
      </c>
    </row>
    <row r="60" spans="1:27" ht="14.2" customHeight="1" x14ac:dyDescent="0.45">
      <c r="A60">
        <v>50</v>
      </c>
      <c r="B60" s="5">
        <v>2071</v>
      </c>
      <c r="C60" s="106">
        <f t="shared" si="7"/>
        <v>0.43312500000000026</v>
      </c>
      <c r="D60" s="56"/>
      <c r="E60" s="56"/>
      <c r="F60" s="13">
        <f t="shared" si="2"/>
        <v>4478.5156250000009</v>
      </c>
      <c r="G60" s="13">
        <f t="shared" si="1"/>
        <v>6838.0019639269231</v>
      </c>
      <c r="H60" s="13">
        <f t="shared" si="3"/>
        <v>1822.9785011734907</v>
      </c>
      <c r="I60" s="12">
        <f t="shared" si="4"/>
        <v>233.66306878422466</v>
      </c>
      <c r="J60" s="12">
        <f t="shared" si="11"/>
        <v>55.703652707613045</v>
      </c>
      <c r="K60" s="12">
        <f t="shared" si="11"/>
        <v>579.18710165710672</v>
      </c>
      <c r="L60" s="12">
        <f t="shared" si="11"/>
        <v>515.51391199910529</v>
      </c>
      <c r="M60" s="12">
        <f t="shared" si="11"/>
        <v>297.93140139340522</v>
      </c>
      <c r="N60" s="12">
        <f t="shared" si="11"/>
        <v>700.11960606268622</v>
      </c>
      <c r="O60" s="12">
        <f t="shared" si="11"/>
        <v>65.557259321181263</v>
      </c>
      <c r="P60" s="12">
        <f t="shared" si="11"/>
        <v>196.05150000000003</v>
      </c>
      <c r="Q60" s="12">
        <f t="shared" si="11"/>
        <v>33.150961914823483</v>
      </c>
      <c r="R60" s="12">
        <f t="shared" si="11"/>
        <v>61.362790957823862</v>
      </c>
      <c r="S60" s="12">
        <f t="shared" si="11"/>
        <v>204.74530803248598</v>
      </c>
      <c r="T60" s="12">
        <f t="shared" si="11"/>
        <v>126.39012757298443</v>
      </c>
      <c r="U60" s="12">
        <f t="shared" si="11"/>
        <v>257.49990415218815</v>
      </c>
      <c r="V60" s="12">
        <f t="shared" si="11"/>
        <v>15.879025000000002</v>
      </c>
      <c r="W60" s="12">
        <f t="shared" si="11"/>
        <v>66.907936862587235</v>
      </c>
      <c r="X60" s="12">
        <f t="shared" si="11"/>
        <v>594.77781714758328</v>
      </c>
      <c r="Y60" s="12">
        <f t="shared" si="11"/>
        <v>24.305800000000005</v>
      </c>
      <c r="Z60" s="12">
        <f t="shared" si="10"/>
        <v>1193.9507687500002</v>
      </c>
      <c r="AA60" s="12">
        <f t="shared" si="10"/>
        <v>5222.6979423157991</v>
      </c>
    </row>
    <row r="61" spans="1:27" ht="14.2" customHeight="1" x14ac:dyDescent="0.45">
      <c r="A61">
        <v>51</v>
      </c>
      <c r="B61" s="5">
        <v>2072</v>
      </c>
      <c r="C61" s="60">
        <f t="shared" si="7"/>
        <v>0.44662500000000027</v>
      </c>
      <c r="D61" s="56"/>
      <c r="E61" s="56"/>
      <c r="F61" s="13">
        <f t="shared" si="2"/>
        <v>4520.7031250000009</v>
      </c>
      <c r="G61" s="13">
        <f t="shared" si="1"/>
        <v>6961.0862974896418</v>
      </c>
      <c r="H61" s="13">
        <f t="shared" si="3"/>
        <v>1855.7921936965104</v>
      </c>
      <c r="I61" s="12">
        <f t="shared" si="4"/>
        <v>235.86416877800542</v>
      </c>
      <c r="J61" s="12">
        <f t="shared" si="11"/>
        <v>56.228379658543901</v>
      </c>
      <c r="K61" s="12">
        <f t="shared" si="11"/>
        <v>584.64302899936297</v>
      </c>
      <c r="L61" s="12">
        <f t="shared" si="11"/>
        <v>520.3700395608937</v>
      </c>
      <c r="M61" s="12">
        <f t="shared" si="11"/>
        <v>300.7379073986811</v>
      </c>
      <c r="N61" s="12">
        <f t="shared" si="11"/>
        <v>706.71471443205132</v>
      </c>
      <c r="O61" s="12">
        <f t="shared" si="11"/>
        <v>66.174806988576606</v>
      </c>
      <c r="P61" s="12">
        <f t="shared" si="11"/>
        <v>197.89830000000006</v>
      </c>
      <c r="Q61" s="12">
        <f t="shared" si="11"/>
        <v>33.463243108613362</v>
      </c>
      <c r="R61" s="12">
        <f t="shared" si="11"/>
        <v>61.940826842991328</v>
      </c>
      <c r="S61" s="12">
        <f t="shared" si="11"/>
        <v>206.67400347666467</v>
      </c>
      <c r="T61" s="12">
        <f t="shared" si="11"/>
        <v>127.5807192675228</v>
      </c>
      <c r="U61" s="12">
        <f t="shared" si="11"/>
        <v>259.92554651140631</v>
      </c>
      <c r="V61" s="12">
        <f t="shared" si="11"/>
        <v>16.028605000000002</v>
      </c>
      <c r="W61" s="12">
        <f t="shared" si="11"/>
        <v>67.538207877079984</v>
      </c>
      <c r="X61" s="12">
        <f t="shared" si="11"/>
        <v>600.38060862180384</v>
      </c>
      <c r="Y61" s="12">
        <f t="shared" si="11"/>
        <v>24.534760000000006</v>
      </c>
      <c r="Z61" s="12">
        <f t="shared" si="10"/>
        <v>1205.1977537500002</v>
      </c>
      <c r="AA61" s="12">
        <f t="shared" si="10"/>
        <v>5271.8956202721974</v>
      </c>
    </row>
    <row r="62" spans="1:27" ht="14.2" customHeight="1" x14ac:dyDescent="0.45">
      <c r="A62" s="28">
        <v>52</v>
      </c>
      <c r="B62" s="5">
        <v>2073</v>
      </c>
      <c r="C62" s="60">
        <f t="shared" si="7"/>
        <v>0.46012500000000028</v>
      </c>
      <c r="D62" s="56"/>
      <c r="E62" s="56"/>
      <c r="F62" s="13">
        <f t="shared" si="2"/>
        <v>4562.8906250000009</v>
      </c>
      <c r="G62" s="13">
        <f t="shared" si="1"/>
        <v>7085.7690190810335</v>
      </c>
      <c r="H62" s="13">
        <f t="shared" si="3"/>
        <v>1889.0320087957123</v>
      </c>
      <c r="I62" s="12">
        <f t="shared" si="4"/>
        <v>238.06526877178618</v>
      </c>
      <c r="J62" s="12">
        <f t="shared" si="11"/>
        <v>56.753106609474756</v>
      </c>
      <c r="K62" s="12">
        <f t="shared" si="11"/>
        <v>590.09895634161921</v>
      </c>
      <c r="L62" s="12">
        <f t="shared" si="11"/>
        <v>525.226167122682</v>
      </c>
      <c r="M62" s="12">
        <f t="shared" si="11"/>
        <v>303.54441340395698</v>
      </c>
      <c r="N62" s="12">
        <f t="shared" si="11"/>
        <v>713.30982280141643</v>
      </c>
      <c r="O62" s="12">
        <f t="shared" si="11"/>
        <v>66.792354655971948</v>
      </c>
      <c r="P62" s="12">
        <f t="shared" si="11"/>
        <v>199.74510000000006</v>
      </c>
      <c r="Q62" s="12">
        <f t="shared" si="11"/>
        <v>33.775524302403241</v>
      </c>
      <c r="R62" s="12">
        <f t="shared" si="11"/>
        <v>62.518862728158801</v>
      </c>
      <c r="S62" s="12">
        <f t="shared" si="11"/>
        <v>208.60269892084335</v>
      </c>
      <c r="T62" s="12">
        <f t="shared" si="11"/>
        <v>128.77131096206116</v>
      </c>
      <c r="U62" s="12">
        <f t="shared" si="11"/>
        <v>262.35118887062447</v>
      </c>
      <c r="V62" s="12">
        <f t="shared" si="11"/>
        <v>16.178185000000003</v>
      </c>
      <c r="W62" s="12">
        <f t="shared" si="11"/>
        <v>68.168478891572747</v>
      </c>
      <c r="X62" s="12">
        <f t="shared" si="11"/>
        <v>605.98340009602452</v>
      </c>
      <c r="Y62" s="12">
        <f t="shared" si="11"/>
        <v>24.763720000000006</v>
      </c>
      <c r="Z62" s="12">
        <f t="shared" si="10"/>
        <v>1216.4447387500004</v>
      </c>
      <c r="AA62" s="12">
        <f t="shared" si="10"/>
        <v>5321.0932982285967</v>
      </c>
    </row>
    <row r="63" spans="1:27" ht="14.2" customHeight="1" x14ac:dyDescent="0.45">
      <c r="A63">
        <v>53</v>
      </c>
      <c r="B63" s="5">
        <v>2074</v>
      </c>
      <c r="C63" s="60">
        <f t="shared" si="7"/>
        <v>0.4736250000000003</v>
      </c>
      <c r="D63" s="56"/>
      <c r="E63" s="56"/>
      <c r="F63" s="13">
        <f t="shared" si="2"/>
        <v>4605.0781250000009</v>
      </c>
      <c r="G63" s="13">
        <f t="shared" si="1"/>
        <v>7212.0684084544855</v>
      </c>
      <c r="H63" s="13">
        <f t="shared" si="3"/>
        <v>1922.702819765605</v>
      </c>
      <c r="I63" s="12">
        <f t="shared" si="4"/>
        <v>240.26636876556691</v>
      </c>
      <c r="J63" s="12">
        <f t="shared" si="11"/>
        <v>57.277833560405597</v>
      </c>
      <c r="K63" s="12">
        <f t="shared" si="11"/>
        <v>595.55488368387535</v>
      </c>
      <c r="L63" s="12">
        <f t="shared" si="11"/>
        <v>530.0822946844703</v>
      </c>
      <c r="M63" s="12">
        <f t="shared" si="11"/>
        <v>306.3509194092328</v>
      </c>
      <c r="N63" s="12">
        <f t="shared" si="11"/>
        <v>719.90493117078131</v>
      </c>
      <c r="O63" s="12">
        <f t="shared" si="11"/>
        <v>67.409902323367277</v>
      </c>
      <c r="P63" s="12">
        <f t="shared" si="11"/>
        <v>201.59190000000004</v>
      </c>
      <c r="Q63" s="12">
        <f t="shared" si="11"/>
        <v>34.087805496193113</v>
      </c>
      <c r="R63" s="12">
        <f t="shared" si="11"/>
        <v>63.096898613326253</v>
      </c>
      <c r="S63" s="12">
        <f t="shared" si="11"/>
        <v>210.53139436502201</v>
      </c>
      <c r="T63" s="12">
        <f t="shared" si="11"/>
        <v>129.96190265659951</v>
      </c>
      <c r="U63" s="12">
        <f t="shared" si="11"/>
        <v>264.77683122984263</v>
      </c>
      <c r="V63" s="12">
        <f t="shared" si="11"/>
        <v>16.327765000000003</v>
      </c>
      <c r="W63" s="12">
        <f t="shared" si="11"/>
        <v>68.798749906065495</v>
      </c>
      <c r="X63" s="12">
        <f t="shared" si="11"/>
        <v>611.58619157024498</v>
      </c>
      <c r="Y63" s="12">
        <f t="shared" si="11"/>
        <v>24.992680000000004</v>
      </c>
      <c r="Z63" s="12">
        <f t="shared" si="10"/>
        <v>1227.6917237500002</v>
      </c>
      <c r="AA63" s="12">
        <f t="shared" si="10"/>
        <v>5370.2909761849942</v>
      </c>
    </row>
    <row r="64" spans="1:27" ht="14.2" customHeight="1" x14ac:dyDescent="0.45">
      <c r="A64">
        <v>54</v>
      </c>
      <c r="B64" s="5">
        <v>2075</v>
      </c>
      <c r="C64" s="60">
        <f t="shared" si="7"/>
        <v>0.48712500000000031</v>
      </c>
      <c r="D64" s="56"/>
      <c r="E64" s="56"/>
      <c r="F64" s="13">
        <f t="shared" si="2"/>
        <v>4647.2656250000009</v>
      </c>
      <c r="G64" s="13">
        <f t="shared" si="1"/>
        <v>7340.002940635658</v>
      </c>
      <c r="H64" s="13">
        <f t="shared" si="3"/>
        <v>1956.8095519593512</v>
      </c>
      <c r="I64" s="12">
        <f t="shared" si="4"/>
        <v>242.46746875934767</v>
      </c>
      <c r="J64" s="12">
        <f t="shared" si="11"/>
        <v>57.802560511336452</v>
      </c>
      <c r="K64" s="12">
        <f t="shared" si="11"/>
        <v>601.01081102613159</v>
      </c>
      <c r="L64" s="12">
        <f t="shared" si="11"/>
        <v>534.93842224625871</v>
      </c>
      <c r="M64" s="12">
        <f t="shared" si="11"/>
        <v>309.15742541450868</v>
      </c>
      <c r="N64" s="12">
        <f t="shared" si="11"/>
        <v>726.50003954014642</v>
      </c>
      <c r="O64" s="12">
        <f t="shared" si="11"/>
        <v>68.027449990762619</v>
      </c>
      <c r="P64" s="12">
        <f t="shared" si="11"/>
        <v>203.43870000000004</v>
      </c>
      <c r="Q64" s="12">
        <f t="shared" si="11"/>
        <v>34.400086689982992</v>
      </c>
      <c r="R64" s="12">
        <f t="shared" si="11"/>
        <v>63.67493449849372</v>
      </c>
      <c r="S64" s="12">
        <f t="shared" si="11"/>
        <v>212.46008980920067</v>
      </c>
      <c r="T64" s="12">
        <f t="shared" si="11"/>
        <v>131.15249435113788</v>
      </c>
      <c r="U64" s="12">
        <f t="shared" si="11"/>
        <v>267.20247358906079</v>
      </c>
      <c r="V64" s="12">
        <f t="shared" si="11"/>
        <v>16.477345000000003</v>
      </c>
      <c r="W64" s="12">
        <f t="shared" si="11"/>
        <v>69.429020920558244</v>
      </c>
      <c r="X64" s="12">
        <f t="shared" si="11"/>
        <v>617.18898304446566</v>
      </c>
      <c r="Y64" s="12">
        <f t="shared" si="11"/>
        <v>25.221640000000004</v>
      </c>
      <c r="Z64" s="12">
        <f t="shared" si="10"/>
        <v>1238.9387087500002</v>
      </c>
      <c r="AA64" s="12">
        <f t="shared" si="10"/>
        <v>5419.4886541413925</v>
      </c>
    </row>
    <row r="65" spans="1:27" ht="14.2" customHeight="1" x14ac:dyDescent="0.45">
      <c r="A65">
        <v>55</v>
      </c>
      <c r="B65" s="5">
        <v>2076</v>
      </c>
      <c r="C65" s="60">
        <f t="shared" si="7"/>
        <v>0.50062500000000032</v>
      </c>
      <c r="D65" s="56"/>
      <c r="E65" s="56"/>
      <c r="F65" s="13">
        <f t="shared" si="2"/>
        <v>4689.4531250000009</v>
      </c>
      <c r="G65" s="13">
        <f t="shared" si="1"/>
        <v>7469.5912879213975</v>
      </c>
      <c r="H65" s="13">
        <f t="shared" si="3"/>
        <v>1991.3571833216629</v>
      </c>
      <c r="I65" s="12">
        <f t="shared" si="4"/>
        <v>244.66856875312843</v>
      </c>
      <c r="J65" s="12">
        <f t="shared" si="11"/>
        <v>58.327287462267307</v>
      </c>
      <c r="K65" s="12">
        <f t="shared" si="11"/>
        <v>606.46673836838784</v>
      </c>
      <c r="L65" s="12">
        <f t="shared" si="11"/>
        <v>539.79454980804701</v>
      </c>
      <c r="M65" s="12">
        <f t="shared" si="11"/>
        <v>311.96393141978456</v>
      </c>
      <c r="N65" s="12">
        <f t="shared" si="11"/>
        <v>733.09514790951152</v>
      </c>
      <c r="O65" s="12">
        <f t="shared" si="11"/>
        <v>68.644997658157962</v>
      </c>
      <c r="P65" s="12">
        <f t="shared" si="11"/>
        <v>205.28550000000007</v>
      </c>
      <c r="Q65" s="12">
        <f t="shared" si="11"/>
        <v>34.71236788377287</v>
      </c>
      <c r="R65" s="12">
        <f t="shared" si="11"/>
        <v>64.252970383661193</v>
      </c>
      <c r="S65" s="12">
        <f t="shared" si="11"/>
        <v>214.38878525337935</v>
      </c>
      <c r="T65" s="12">
        <f t="shared" si="11"/>
        <v>132.34308604567624</v>
      </c>
      <c r="U65" s="12">
        <f t="shared" si="11"/>
        <v>269.628115948279</v>
      </c>
      <c r="V65" s="12">
        <f t="shared" si="11"/>
        <v>16.626925000000004</v>
      </c>
      <c r="W65" s="12">
        <f t="shared" si="11"/>
        <v>70.059291935051007</v>
      </c>
      <c r="X65" s="12">
        <f t="shared" si="11"/>
        <v>622.79177451868622</v>
      </c>
      <c r="Y65" s="12">
        <f t="shared" si="11"/>
        <v>25.450600000000005</v>
      </c>
      <c r="Z65" s="12">
        <f t="shared" si="10"/>
        <v>1250.1856937500004</v>
      </c>
      <c r="AA65" s="12">
        <f t="shared" si="10"/>
        <v>5468.6863320977909</v>
      </c>
    </row>
    <row r="66" spans="1:27" ht="14.2" customHeight="1" x14ac:dyDescent="0.45">
      <c r="A66" s="28">
        <v>56</v>
      </c>
      <c r="B66" s="5">
        <v>2077</v>
      </c>
      <c r="C66" s="60">
        <f t="shared" si="7"/>
        <v>0.51412500000000028</v>
      </c>
      <c r="D66" s="56"/>
      <c r="E66" s="56"/>
      <c r="F66" s="13">
        <f t="shared" si="2"/>
        <v>4731.6406250000009</v>
      </c>
      <c r="G66" s="13">
        <f t="shared" si="1"/>
        <v>7600.8523218985374</v>
      </c>
      <c r="H66" s="13">
        <f t="shared" si="3"/>
        <v>2026.3507449270051</v>
      </c>
      <c r="I66" s="12">
        <f t="shared" si="4"/>
        <v>246.86966874690918</v>
      </c>
      <c r="J66" s="12">
        <f t="shared" si="11"/>
        <v>58.852014413198162</v>
      </c>
      <c r="K66" s="12">
        <f t="shared" si="11"/>
        <v>611.92266571064408</v>
      </c>
      <c r="L66" s="12">
        <f t="shared" si="11"/>
        <v>544.65067736983542</v>
      </c>
      <c r="M66" s="12">
        <f t="shared" si="11"/>
        <v>314.77043742506044</v>
      </c>
      <c r="N66" s="12">
        <f t="shared" si="11"/>
        <v>739.69025627887652</v>
      </c>
      <c r="O66" s="12">
        <f t="shared" si="11"/>
        <v>69.262545325553305</v>
      </c>
      <c r="P66" s="12">
        <f t="shared" si="11"/>
        <v>207.13230000000007</v>
      </c>
      <c r="Q66" s="12">
        <f t="shared" si="11"/>
        <v>35.024649077562742</v>
      </c>
      <c r="R66" s="12">
        <f t="shared" si="11"/>
        <v>64.831006268828659</v>
      </c>
      <c r="S66" s="12">
        <f t="shared" si="11"/>
        <v>216.31748069755804</v>
      </c>
      <c r="T66" s="12">
        <f t="shared" si="11"/>
        <v>133.53367774021461</v>
      </c>
      <c r="U66" s="12">
        <f t="shared" si="11"/>
        <v>272.05375830749716</v>
      </c>
      <c r="V66" s="12">
        <f t="shared" si="11"/>
        <v>16.776505000000004</v>
      </c>
      <c r="W66" s="12">
        <f t="shared" si="11"/>
        <v>70.689562949543756</v>
      </c>
      <c r="X66" s="12">
        <f t="shared" si="11"/>
        <v>628.39456599290679</v>
      </c>
      <c r="Y66" s="12">
        <f t="shared" si="11"/>
        <v>25.679560000000009</v>
      </c>
      <c r="Z66" s="12">
        <f t="shared" si="10"/>
        <v>1261.4326787500004</v>
      </c>
      <c r="AA66" s="12">
        <f t="shared" si="10"/>
        <v>5517.8840100541893</v>
      </c>
    </row>
    <row r="67" spans="1:27" ht="14.2" customHeight="1" x14ac:dyDescent="0.45">
      <c r="A67">
        <v>57</v>
      </c>
      <c r="B67" s="5">
        <v>2078</v>
      </c>
      <c r="C67" s="60">
        <f t="shared" si="7"/>
        <v>0.52762500000000023</v>
      </c>
      <c r="D67" s="56"/>
      <c r="E67" s="56"/>
      <c r="F67" s="13">
        <f t="shared" si="2"/>
        <v>4773.8281250000009</v>
      </c>
      <c r="G67" s="13">
        <f t="shared" si="1"/>
        <v>7733.8051154827344</v>
      </c>
      <c r="H67" s="13">
        <f t="shared" si="3"/>
        <v>2061.7953215231428</v>
      </c>
      <c r="I67" s="12">
        <f t="shared" si="4"/>
        <v>249.07076874068989</v>
      </c>
      <c r="J67" s="12">
        <f t="shared" si="11"/>
        <v>59.376741364129003</v>
      </c>
      <c r="K67" s="12">
        <f t="shared" si="11"/>
        <v>617.37859305290021</v>
      </c>
      <c r="L67" s="12">
        <f t="shared" si="11"/>
        <v>549.50680493162372</v>
      </c>
      <c r="M67" s="12">
        <f t="shared" si="11"/>
        <v>317.57694343033626</v>
      </c>
      <c r="N67" s="12">
        <f t="shared" si="11"/>
        <v>746.28536464824151</v>
      </c>
      <c r="O67" s="12">
        <f t="shared" si="11"/>
        <v>69.880092992948647</v>
      </c>
      <c r="P67" s="12">
        <f t="shared" si="11"/>
        <v>208.97910000000005</v>
      </c>
      <c r="Q67" s="12">
        <f t="shared" si="11"/>
        <v>35.336930271352621</v>
      </c>
      <c r="R67" s="12">
        <f t="shared" si="11"/>
        <v>65.409042153996111</v>
      </c>
      <c r="S67" s="12">
        <f t="shared" si="11"/>
        <v>218.2461761417367</v>
      </c>
      <c r="T67" s="12">
        <f t="shared" si="11"/>
        <v>134.72426943475296</v>
      </c>
      <c r="U67" s="12">
        <f t="shared" si="11"/>
        <v>274.47940066671532</v>
      </c>
      <c r="V67" s="12">
        <f t="shared" si="11"/>
        <v>16.926085000000004</v>
      </c>
      <c r="W67" s="12">
        <f t="shared" si="11"/>
        <v>71.319833964036505</v>
      </c>
      <c r="X67" s="12">
        <f t="shared" si="11"/>
        <v>633.99735746712736</v>
      </c>
      <c r="Y67" s="12">
        <f t="shared" si="11"/>
        <v>25.908520000000006</v>
      </c>
      <c r="Z67" s="12">
        <f t="shared" si="10"/>
        <v>1272.6796637500001</v>
      </c>
      <c r="AA67" s="12">
        <f t="shared" si="10"/>
        <v>5567.0816880105876</v>
      </c>
    </row>
    <row r="68" spans="1:27" ht="14.2" customHeight="1" x14ac:dyDescent="0.45">
      <c r="A68">
        <v>58</v>
      </c>
      <c r="B68" s="5">
        <v>2079</v>
      </c>
      <c r="C68" s="60">
        <f t="shared" si="7"/>
        <v>0.54112500000000019</v>
      </c>
      <c r="D68" s="56"/>
      <c r="E68" s="56"/>
      <c r="F68" s="13">
        <f t="shared" si="2"/>
        <v>4816.015625</v>
      </c>
      <c r="G68" s="13">
        <f t="shared" si="1"/>
        <v>7868.4689449776042</v>
      </c>
      <c r="H68" s="13">
        <f t="shared" si="3"/>
        <v>2097.6960520800935</v>
      </c>
      <c r="I68" s="12">
        <f t="shared" si="4"/>
        <v>251.27186873447062</v>
      </c>
      <c r="J68" s="12">
        <f t="shared" si="11"/>
        <v>59.901468315059851</v>
      </c>
      <c r="K68" s="12">
        <f t="shared" si="11"/>
        <v>622.83452039515635</v>
      </c>
      <c r="L68" s="12">
        <f t="shared" si="11"/>
        <v>554.36293249341202</v>
      </c>
      <c r="M68" s="12">
        <f t="shared" si="11"/>
        <v>320.38344943561208</v>
      </c>
      <c r="N68" s="12">
        <f t="shared" si="11"/>
        <v>752.8804730176065</v>
      </c>
      <c r="O68" s="12">
        <f t="shared" si="11"/>
        <v>70.497640660343976</v>
      </c>
      <c r="P68" s="12">
        <f t="shared" si="11"/>
        <v>210.82590000000002</v>
      </c>
      <c r="Q68" s="12">
        <f t="shared" si="11"/>
        <v>35.649211465142493</v>
      </c>
      <c r="R68" s="12">
        <f t="shared" si="11"/>
        <v>65.987078039163578</v>
      </c>
      <c r="S68" s="12">
        <f t="shared" si="11"/>
        <v>220.17487158591535</v>
      </c>
      <c r="T68" s="12">
        <f t="shared" si="11"/>
        <v>135.9148611292913</v>
      </c>
      <c r="U68" s="12">
        <f t="shared" si="11"/>
        <v>276.90504302593348</v>
      </c>
      <c r="V68" s="12">
        <f t="shared" si="11"/>
        <v>17.075665000000001</v>
      </c>
      <c r="W68" s="12">
        <f t="shared" si="11"/>
        <v>71.950104978529254</v>
      </c>
      <c r="X68" s="12">
        <f t="shared" si="11"/>
        <v>639.60014894134781</v>
      </c>
      <c r="Y68" s="12">
        <f t="shared" si="11"/>
        <v>26.137480000000004</v>
      </c>
      <c r="Z68" s="12">
        <f t="shared" si="10"/>
        <v>1283.9266487500001</v>
      </c>
      <c r="AA68" s="12">
        <f t="shared" si="10"/>
        <v>5616.2793659669851</v>
      </c>
    </row>
    <row r="69" spans="1:27" ht="14.2" customHeight="1" x14ac:dyDescent="0.45">
      <c r="A69">
        <v>59</v>
      </c>
      <c r="B69" s="5">
        <v>2080</v>
      </c>
      <c r="C69" s="60">
        <f t="shared" si="7"/>
        <v>0.55462500000000015</v>
      </c>
      <c r="D69" s="56"/>
      <c r="E69" s="56"/>
      <c r="F69" s="13">
        <f t="shared" si="2"/>
        <v>4858.2031250000009</v>
      </c>
      <c r="G69" s="13">
        <f t="shared" si="1"/>
        <v>8004.863292154294</v>
      </c>
      <c r="H69" s="13">
        <f t="shared" si="3"/>
        <v>2134.0581303445324</v>
      </c>
      <c r="I69" s="12">
        <f t="shared" si="4"/>
        <v>253.47296872825137</v>
      </c>
      <c r="J69" s="12">
        <f t="shared" si="11"/>
        <v>60.426195265990707</v>
      </c>
      <c r="K69" s="12">
        <f t="shared" si="11"/>
        <v>628.29044773741259</v>
      </c>
      <c r="L69" s="12">
        <f t="shared" si="11"/>
        <v>559.21906005520032</v>
      </c>
      <c r="M69" s="12">
        <f t="shared" si="11"/>
        <v>323.18995544088796</v>
      </c>
      <c r="N69" s="12">
        <f t="shared" si="11"/>
        <v>759.4755813869715</v>
      </c>
      <c r="O69" s="12">
        <f t="shared" si="11"/>
        <v>71.115188327739318</v>
      </c>
      <c r="P69" s="12">
        <f t="shared" si="11"/>
        <v>212.67270000000005</v>
      </c>
      <c r="Q69" s="12">
        <f t="shared" si="11"/>
        <v>35.961492658932372</v>
      </c>
      <c r="R69" s="12">
        <f t="shared" si="11"/>
        <v>66.565113924331044</v>
      </c>
      <c r="S69" s="12">
        <f t="shared" si="11"/>
        <v>222.10356703009404</v>
      </c>
      <c r="T69" s="12">
        <f t="shared" si="11"/>
        <v>137.10545282382967</v>
      </c>
      <c r="U69" s="12">
        <f t="shared" si="11"/>
        <v>279.33068538515164</v>
      </c>
      <c r="V69" s="12">
        <f t="shared" si="11"/>
        <v>17.225245000000001</v>
      </c>
      <c r="W69" s="12">
        <f t="shared" si="11"/>
        <v>72.580375993022017</v>
      </c>
      <c r="X69" s="12">
        <f t="shared" si="11"/>
        <v>645.20294041556849</v>
      </c>
      <c r="Y69" s="12">
        <f t="shared" si="11"/>
        <v>26.366440000000004</v>
      </c>
      <c r="Z69" s="12">
        <f t="shared" si="10"/>
        <v>1295.1736337500001</v>
      </c>
      <c r="AA69" s="12">
        <f t="shared" si="10"/>
        <v>5665.4770439233835</v>
      </c>
    </row>
    <row r="70" spans="1:27" ht="14.2" customHeight="1" x14ac:dyDescent="0.45">
      <c r="A70" s="28">
        <v>60</v>
      </c>
      <c r="B70" s="5">
        <v>2081</v>
      </c>
      <c r="C70" s="106">
        <f t="shared" si="7"/>
        <v>0.5681250000000001</v>
      </c>
      <c r="D70" s="56"/>
      <c r="E70" s="56"/>
      <c r="F70" s="13">
        <f t="shared" si="2"/>
        <v>4900.3906250000009</v>
      </c>
      <c r="G70" s="13">
        <f t="shared" si="1"/>
        <v>8143.0078463517148</v>
      </c>
      <c r="H70" s="13">
        <f t="shared" si="3"/>
        <v>2170.8868053997044</v>
      </c>
      <c r="I70" s="12">
        <f t="shared" si="4"/>
        <v>255.67406872203213</v>
      </c>
      <c r="J70" s="12">
        <f t="shared" si="11"/>
        <v>60.950922216921562</v>
      </c>
      <c r="K70" s="12">
        <f t="shared" si="11"/>
        <v>633.74637507966884</v>
      </c>
      <c r="L70" s="12">
        <f t="shared" si="11"/>
        <v>564.07518761698873</v>
      </c>
      <c r="M70" s="12">
        <f t="shared" si="11"/>
        <v>325.99646144616383</v>
      </c>
      <c r="N70" s="12">
        <f t="shared" si="11"/>
        <v>766.07068975633661</v>
      </c>
      <c r="O70" s="12">
        <f t="shared" si="11"/>
        <v>71.732735995134661</v>
      </c>
      <c r="P70" s="12">
        <f t="shared" si="11"/>
        <v>214.51950000000005</v>
      </c>
      <c r="Q70" s="12">
        <f t="shared" si="11"/>
        <v>36.27377385272225</v>
      </c>
      <c r="R70" s="12">
        <f t="shared" si="11"/>
        <v>67.14314980949851</v>
      </c>
      <c r="S70" s="12">
        <f t="shared" si="11"/>
        <v>224.0322624742727</v>
      </c>
      <c r="T70" s="12">
        <f t="shared" si="11"/>
        <v>138.29604451836803</v>
      </c>
      <c r="U70" s="12">
        <f t="shared" si="11"/>
        <v>281.7563277443698</v>
      </c>
      <c r="V70" s="12">
        <f t="shared" si="11"/>
        <v>17.374825000000001</v>
      </c>
      <c r="W70" s="12">
        <f t="shared" si="11"/>
        <v>73.210647007514766</v>
      </c>
      <c r="X70" s="12">
        <f t="shared" si="11"/>
        <v>650.80573188978906</v>
      </c>
      <c r="Y70" s="12">
        <f t="shared" si="11"/>
        <v>26.595400000000005</v>
      </c>
      <c r="Z70" s="12">
        <f t="shared" si="10"/>
        <v>1306.4206187500001</v>
      </c>
      <c r="AA70" s="12">
        <f t="shared" si="10"/>
        <v>5714.6747218797818</v>
      </c>
    </row>
    <row r="71" spans="1:27" ht="14.2" customHeight="1" x14ac:dyDescent="0.45">
      <c r="A71">
        <v>61</v>
      </c>
      <c r="B71" s="5">
        <v>2082</v>
      </c>
      <c r="C71" s="60">
        <f t="shared" si="7"/>
        <v>0.58162500000000006</v>
      </c>
      <c r="D71" s="56"/>
      <c r="E71" s="56"/>
      <c r="F71" s="13">
        <f t="shared" si="2"/>
        <v>4942.578125</v>
      </c>
      <c r="G71" s="13">
        <f t="shared" si="1"/>
        <v>8282.9225065976298</v>
      </c>
      <c r="H71" s="13">
        <f t="shared" si="3"/>
        <v>2208.1873822308967</v>
      </c>
      <c r="I71" s="12">
        <f t="shared" si="4"/>
        <v>257.87516871581283</v>
      </c>
      <c r="J71" s="12">
        <f t="shared" si="11"/>
        <v>61.475649167852403</v>
      </c>
      <c r="K71" s="12">
        <f t="shared" si="11"/>
        <v>639.20230242192497</v>
      </c>
      <c r="L71" s="12">
        <f t="shared" si="11"/>
        <v>568.93131517877703</v>
      </c>
      <c r="M71" s="12">
        <f t="shared" si="11"/>
        <v>328.80296745143966</v>
      </c>
      <c r="N71" s="12">
        <f t="shared" si="11"/>
        <v>772.6657981257016</v>
      </c>
      <c r="O71" s="12">
        <f t="shared" si="11"/>
        <v>72.350283662529989</v>
      </c>
      <c r="P71" s="12">
        <f t="shared" si="11"/>
        <v>216.36630000000002</v>
      </c>
      <c r="Q71" s="12">
        <f t="shared" si="11"/>
        <v>36.586055046512122</v>
      </c>
      <c r="R71" s="12">
        <f t="shared" si="11"/>
        <v>67.721185694665962</v>
      </c>
      <c r="S71" s="12">
        <f t="shared" si="11"/>
        <v>225.96095791845136</v>
      </c>
      <c r="T71" s="12">
        <f t="shared" si="11"/>
        <v>139.48663621290638</v>
      </c>
      <c r="U71" s="12">
        <f t="shared" si="11"/>
        <v>284.18197010358796</v>
      </c>
      <c r="V71" s="12">
        <f t="shared" si="11"/>
        <v>17.524405000000002</v>
      </c>
      <c r="W71" s="12">
        <f t="shared" si="11"/>
        <v>73.840918022007514</v>
      </c>
      <c r="X71" s="12">
        <f t="shared" si="11"/>
        <v>656.40852336400962</v>
      </c>
      <c r="Y71" s="12">
        <f t="shared" si="11"/>
        <v>26.824360000000002</v>
      </c>
      <c r="Z71" s="12">
        <f t="shared" si="10"/>
        <v>1317.6676037500001</v>
      </c>
      <c r="AA71" s="12">
        <f t="shared" si="10"/>
        <v>5763.8723998361802</v>
      </c>
    </row>
    <row r="72" spans="1:27" ht="14.2" customHeight="1" x14ac:dyDescent="0.45">
      <c r="A72">
        <v>62</v>
      </c>
      <c r="B72" s="5">
        <v>2083</v>
      </c>
      <c r="C72" s="60">
        <f t="shared" si="7"/>
        <v>0.59512500000000002</v>
      </c>
      <c r="D72" s="56"/>
      <c r="E72" s="56"/>
      <c r="F72" s="13">
        <f t="shared" si="2"/>
        <v>4984.765625</v>
      </c>
      <c r="G72" s="13">
        <f t="shared" si="1"/>
        <v>8424.6273837508288</v>
      </c>
      <c r="H72" s="13">
        <f t="shared" si="3"/>
        <v>2245.9652222965287</v>
      </c>
      <c r="I72" s="12">
        <f t="shared" si="4"/>
        <v>260.07626870959359</v>
      </c>
      <c r="J72" s="12">
        <f t="shared" si="11"/>
        <v>62.000376118783251</v>
      </c>
      <c r="K72" s="12">
        <f t="shared" si="11"/>
        <v>644.6582297641811</v>
      </c>
      <c r="L72" s="12">
        <f t="shared" si="11"/>
        <v>573.78744274056533</v>
      </c>
      <c r="M72" s="12">
        <f t="shared" si="11"/>
        <v>331.60947345671553</v>
      </c>
      <c r="N72" s="12">
        <f t="shared" si="11"/>
        <v>779.26090649506648</v>
      </c>
      <c r="O72" s="12">
        <f t="shared" si="11"/>
        <v>72.967831329925332</v>
      </c>
      <c r="P72" s="12">
        <f t="shared" si="11"/>
        <v>218.2131</v>
      </c>
      <c r="Q72" s="12">
        <f t="shared" si="11"/>
        <v>36.898336240301994</v>
      </c>
      <c r="R72" s="12">
        <f t="shared" si="11"/>
        <v>68.299221579833414</v>
      </c>
      <c r="S72" s="12">
        <f t="shared" si="11"/>
        <v>227.88965336263001</v>
      </c>
      <c r="T72" s="12">
        <f t="shared" si="11"/>
        <v>140.67722790744475</v>
      </c>
      <c r="U72" s="12">
        <f t="shared" si="11"/>
        <v>286.60761246280612</v>
      </c>
      <c r="V72" s="12">
        <f t="shared" si="11"/>
        <v>17.673984999999998</v>
      </c>
      <c r="W72" s="12">
        <f t="shared" si="11"/>
        <v>74.471189036500263</v>
      </c>
      <c r="X72" s="12">
        <f t="shared" si="11"/>
        <v>662.01131483823008</v>
      </c>
      <c r="Y72" s="12">
        <f t="shared" si="11"/>
        <v>27.053319999999999</v>
      </c>
      <c r="Z72" s="12">
        <f t="shared" si="10"/>
        <v>1328.9145887499999</v>
      </c>
      <c r="AA72" s="12">
        <f t="shared" si="10"/>
        <v>5813.0700777925776</v>
      </c>
    </row>
    <row r="73" spans="1:27" ht="14.2" customHeight="1" x14ac:dyDescent="0.45">
      <c r="A73">
        <v>63</v>
      </c>
      <c r="B73" s="5">
        <v>2084</v>
      </c>
      <c r="C73" s="60">
        <f t="shared" si="7"/>
        <v>0.60862499999999997</v>
      </c>
      <c r="D73" s="56"/>
      <c r="E73" s="56"/>
      <c r="F73" s="13">
        <f t="shared" si="2"/>
        <v>5026.953125</v>
      </c>
      <c r="G73" s="13">
        <f t="shared" si="1"/>
        <v>8568.1428026645299</v>
      </c>
      <c r="H73" s="13">
        <f t="shared" si="3"/>
        <v>2284.225744104911</v>
      </c>
      <c r="I73" s="12">
        <f t="shared" si="4"/>
        <v>262.27736870337435</v>
      </c>
      <c r="J73" s="12">
        <f t="shared" si="11"/>
        <v>62.525103069714106</v>
      </c>
      <c r="K73" s="12">
        <f t="shared" si="11"/>
        <v>650.11415710643735</v>
      </c>
      <c r="L73" s="12">
        <f t="shared" si="11"/>
        <v>578.64357030235362</v>
      </c>
      <c r="M73" s="12">
        <f t="shared" si="11"/>
        <v>334.41597946199141</v>
      </c>
      <c r="N73" s="12">
        <f t="shared" si="11"/>
        <v>785.85601486443159</v>
      </c>
      <c r="O73" s="12">
        <f t="shared" si="11"/>
        <v>73.585378997320674</v>
      </c>
      <c r="P73" s="12">
        <f t="shared" si="11"/>
        <v>220.05990000000003</v>
      </c>
      <c r="Q73" s="12">
        <f t="shared" si="11"/>
        <v>37.210617434091873</v>
      </c>
      <c r="R73" s="12">
        <f t="shared" si="11"/>
        <v>68.877257465000895</v>
      </c>
      <c r="S73" s="12">
        <f t="shared" si="11"/>
        <v>229.8183488068087</v>
      </c>
      <c r="T73" s="12">
        <f t="shared" si="11"/>
        <v>141.86781960198311</v>
      </c>
      <c r="U73" s="12">
        <f t="shared" si="11"/>
        <v>289.03325482202428</v>
      </c>
      <c r="V73" s="12">
        <f t="shared" si="11"/>
        <v>17.823564999999999</v>
      </c>
      <c r="W73" s="12">
        <f t="shared" si="11"/>
        <v>75.101460050993012</v>
      </c>
      <c r="X73" s="12">
        <f t="shared" si="11"/>
        <v>667.61410631245076</v>
      </c>
      <c r="Y73" s="12">
        <f t="shared" ref="Y73:AA88" si="12">Y$10*(1+$C73)</f>
        <v>27.28228</v>
      </c>
      <c r="Z73" s="12">
        <f t="shared" si="12"/>
        <v>1340.1615737499999</v>
      </c>
      <c r="AA73" s="12">
        <f t="shared" si="12"/>
        <v>5862.267755748976</v>
      </c>
    </row>
    <row r="74" spans="1:27" ht="14.2" customHeight="1" x14ac:dyDescent="0.45">
      <c r="A74" s="28">
        <v>64</v>
      </c>
      <c r="B74" s="5">
        <v>2085</v>
      </c>
      <c r="C74" s="60">
        <f t="shared" si="7"/>
        <v>0.62212499999999993</v>
      </c>
      <c r="D74" s="56"/>
      <c r="E74" s="56"/>
      <c r="F74" s="13">
        <f t="shared" si="2"/>
        <v>5069.140625</v>
      </c>
      <c r="G74" s="13">
        <f t="shared" si="1"/>
        <v>8713.4893043712891</v>
      </c>
      <c r="H74" s="13">
        <f t="shared" si="3"/>
        <v>2322.9744237967247</v>
      </c>
      <c r="I74" s="12">
        <f t="shared" si="4"/>
        <v>264.47846869715511</v>
      </c>
      <c r="J74" s="12">
        <f t="shared" ref="J74:Y89" si="13">J$10*(1+$C74)</f>
        <v>63.049830020644954</v>
      </c>
      <c r="K74" s="12">
        <f t="shared" si="13"/>
        <v>655.57008444869359</v>
      </c>
      <c r="L74" s="12">
        <f t="shared" si="13"/>
        <v>583.49969786414204</v>
      </c>
      <c r="M74" s="12">
        <f t="shared" si="13"/>
        <v>337.22248546726729</v>
      </c>
      <c r="N74" s="12">
        <f t="shared" si="13"/>
        <v>792.45112323379658</v>
      </c>
      <c r="O74" s="12">
        <f t="shared" si="13"/>
        <v>74.202926664716017</v>
      </c>
      <c r="P74" s="12">
        <f t="shared" si="13"/>
        <v>221.90670000000003</v>
      </c>
      <c r="Q74" s="12">
        <f t="shared" si="13"/>
        <v>37.522898627881752</v>
      </c>
      <c r="R74" s="12">
        <f t="shared" si="13"/>
        <v>69.455293350168361</v>
      </c>
      <c r="S74" s="12">
        <f t="shared" si="13"/>
        <v>231.74704425098739</v>
      </c>
      <c r="T74" s="12">
        <f t="shared" si="13"/>
        <v>143.05841129652146</v>
      </c>
      <c r="U74" s="12">
        <f t="shared" si="13"/>
        <v>291.45889718124249</v>
      </c>
      <c r="V74" s="12">
        <f t="shared" si="13"/>
        <v>17.973144999999999</v>
      </c>
      <c r="W74" s="12">
        <f t="shared" si="13"/>
        <v>75.731731065485775</v>
      </c>
      <c r="X74" s="12">
        <f t="shared" si="13"/>
        <v>673.21689778667132</v>
      </c>
      <c r="Y74" s="12">
        <f t="shared" si="13"/>
        <v>27.511240000000001</v>
      </c>
      <c r="Z74" s="12">
        <f t="shared" si="12"/>
        <v>1351.4085587500001</v>
      </c>
      <c r="AA74" s="12">
        <f t="shared" si="12"/>
        <v>5911.4654337053744</v>
      </c>
    </row>
    <row r="75" spans="1:27" ht="14.2" customHeight="1" x14ac:dyDescent="0.45">
      <c r="A75">
        <v>65</v>
      </c>
      <c r="B75" s="5">
        <v>2086</v>
      </c>
      <c r="C75" s="60">
        <f t="shared" si="7"/>
        <v>0.63562499999999988</v>
      </c>
      <c r="D75" s="56"/>
      <c r="E75" s="56"/>
      <c r="F75" s="13">
        <f t="shared" si="2"/>
        <v>5111.328125</v>
      </c>
      <c r="G75" s="13">
        <f t="shared" si="1"/>
        <v>8860.6876482895696</v>
      </c>
      <c r="H75" s="13">
        <f t="shared" si="3"/>
        <v>2362.2167957332872</v>
      </c>
      <c r="I75" s="12">
        <f t="shared" si="4"/>
        <v>266.67956869093581</v>
      </c>
      <c r="J75" s="12">
        <f t="shared" si="13"/>
        <v>63.574556971575802</v>
      </c>
      <c r="K75" s="12">
        <f t="shared" si="13"/>
        <v>661.02601179094984</v>
      </c>
      <c r="L75" s="12">
        <f t="shared" si="13"/>
        <v>588.35582542593033</v>
      </c>
      <c r="M75" s="12">
        <f t="shared" si="13"/>
        <v>340.02899147254311</v>
      </c>
      <c r="N75" s="12">
        <f t="shared" si="13"/>
        <v>799.04623160316157</v>
      </c>
      <c r="O75" s="12">
        <f t="shared" si="13"/>
        <v>74.820474332111345</v>
      </c>
      <c r="P75" s="12">
        <f t="shared" si="13"/>
        <v>223.7535</v>
      </c>
      <c r="Q75" s="12">
        <f t="shared" si="13"/>
        <v>37.835179821671623</v>
      </c>
      <c r="R75" s="12">
        <f t="shared" si="13"/>
        <v>70.033329235335813</v>
      </c>
      <c r="S75" s="12">
        <f t="shared" si="13"/>
        <v>233.67573969516602</v>
      </c>
      <c r="T75" s="12">
        <f t="shared" si="13"/>
        <v>144.24900299105983</v>
      </c>
      <c r="U75" s="12">
        <f t="shared" si="13"/>
        <v>293.88453954046059</v>
      </c>
      <c r="V75" s="12">
        <f t="shared" si="13"/>
        <v>18.122724999999999</v>
      </c>
      <c r="W75" s="12">
        <f t="shared" si="13"/>
        <v>76.362002079978524</v>
      </c>
      <c r="X75" s="12">
        <f t="shared" si="13"/>
        <v>678.81968926089189</v>
      </c>
      <c r="Y75" s="12">
        <f t="shared" si="13"/>
        <v>27.740199999999998</v>
      </c>
      <c r="Z75" s="12">
        <f t="shared" si="12"/>
        <v>1362.6555437499999</v>
      </c>
      <c r="AA75" s="12">
        <f t="shared" si="12"/>
        <v>5960.6631116617727</v>
      </c>
    </row>
    <row r="76" spans="1:27" ht="14.2" customHeight="1" x14ac:dyDescent="0.45">
      <c r="A76">
        <v>66</v>
      </c>
      <c r="B76" s="5">
        <v>2087</v>
      </c>
      <c r="C76" s="60">
        <f t="shared" si="7"/>
        <v>0.64912499999999984</v>
      </c>
      <c r="D76" s="56"/>
      <c r="E76" s="56"/>
      <c r="F76" s="13">
        <f t="shared" si="2"/>
        <v>5153.5156249999991</v>
      </c>
      <c r="G76" s="13">
        <f t="shared" ref="G76:G111" si="14">$G$10*(1+C76)*((1+$L$3)^(B76-2021))</f>
        <v>9009.7588144522197</v>
      </c>
      <c r="H76" s="13">
        <f t="shared" si="3"/>
        <v>2401.9584530906527</v>
      </c>
      <c r="I76" s="12">
        <f t="shared" si="4"/>
        <v>268.88066868471651</v>
      </c>
      <c r="J76" s="12">
        <f t="shared" si="13"/>
        <v>64.099283922506643</v>
      </c>
      <c r="K76" s="12">
        <f t="shared" si="13"/>
        <v>666.48193913320597</v>
      </c>
      <c r="L76" s="12">
        <f t="shared" si="13"/>
        <v>593.21195298771863</v>
      </c>
      <c r="M76" s="12">
        <f t="shared" si="13"/>
        <v>342.83549747781893</v>
      </c>
      <c r="N76" s="12">
        <f t="shared" si="13"/>
        <v>805.64133997252657</v>
      </c>
      <c r="O76" s="12">
        <f t="shared" si="13"/>
        <v>75.438021999506688</v>
      </c>
      <c r="P76" s="12">
        <f t="shared" si="13"/>
        <v>225.60029999999998</v>
      </c>
      <c r="Q76" s="12">
        <f t="shared" si="13"/>
        <v>38.147461015461495</v>
      </c>
      <c r="R76" s="12">
        <f t="shared" si="13"/>
        <v>70.611365120503265</v>
      </c>
      <c r="S76" s="12">
        <f t="shared" si="13"/>
        <v>235.60443513934467</v>
      </c>
      <c r="T76" s="12">
        <f t="shared" si="13"/>
        <v>145.43959468559817</v>
      </c>
      <c r="U76" s="12">
        <f t="shared" si="13"/>
        <v>296.31018189967875</v>
      </c>
      <c r="V76" s="12">
        <f t="shared" si="13"/>
        <v>18.272304999999996</v>
      </c>
      <c r="W76" s="12">
        <f t="shared" si="13"/>
        <v>76.992273094471273</v>
      </c>
      <c r="X76" s="12">
        <f t="shared" si="13"/>
        <v>684.42248073511234</v>
      </c>
      <c r="Y76" s="12">
        <f t="shared" si="13"/>
        <v>27.969159999999995</v>
      </c>
      <c r="Z76" s="12">
        <f t="shared" si="12"/>
        <v>1373.9025287499999</v>
      </c>
      <c r="AA76" s="12">
        <f t="shared" si="12"/>
        <v>6009.8607896181702</v>
      </c>
    </row>
    <row r="77" spans="1:27" ht="14.2" customHeight="1" x14ac:dyDescent="0.45">
      <c r="A77">
        <v>67</v>
      </c>
      <c r="B77" s="5">
        <v>2088</v>
      </c>
      <c r="C77" s="60">
        <f t="shared" si="7"/>
        <v>0.6626249999999998</v>
      </c>
      <c r="D77" s="56"/>
      <c r="E77" s="56"/>
      <c r="F77" s="13">
        <f t="shared" ref="F77:F111" si="15">$G$10*(1+C77)</f>
        <v>5195.7031249999991</v>
      </c>
      <c r="G77" s="13">
        <f t="shared" si="14"/>
        <v>9160.7240057570471</v>
      </c>
      <c r="H77" s="13">
        <f t="shared" ref="H77:H111" si="16">$H$10*(1+C77)*((1+$L$3)^(B77-2021))</f>
        <v>2442.2050484596011</v>
      </c>
      <c r="I77" s="12">
        <f t="shared" ref="I77:I111" si="17">$I$10*(1+C77)</f>
        <v>271.08176867849727</v>
      </c>
      <c r="J77" s="12">
        <f t="shared" si="13"/>
        <v>64.624010873437499</v>
      </c>
      <c r="K77" s="12">
        <f t="shared" si="13"/>
        <v>671.93786647546222</v>
      </c>
      <c r="L77" s="12">
        <f t="shared" si="13"/>
        <v>598.06808054950704</v>
      </c>
      <c r="M77" s="12">
        <f t="shared" si="13"/>
        <v>345.64200348309481</v>
      </c>
      <c r="N77" s="12">
        <f t="shared" si="13"/>
        <v>812.23644834189156</v>
      </c>
      <c r="O77" s="12">
        <f t="shared" si="13"/>
        <v>76.055569666902031</v>
      </c>
      <c r="P77" s="12">
        <f t="shared" si="13"/>
        <v>227.44709999999998</v>
      </c>
      <c r="Q77" s="12">
        <f t="shared" si="13"/>
        <v>38.459742209251374</v>
      </c>
      <c r="R77" s="12">
        <f t="shared" si="13"/>
        <v>71.189401005670732</v>
      </c>
      <c r="S77" s="12">
        <f t="shared" si="13"/>
        <v>237.53313058352336</v>
      </c>
      <c r="T77" s="12">
        <f t="shared" si="13"/>
        <v>146.63018638013654</v>
      </c>
      <c r="U77" s="12">
        <f t="shared" si="13"/>
        <v>298.73582425889691</v>
      </c>
      <c r="V77" s="12">
        <f t="shared" si="13"/>
        <v>18.421885</v>
      </c>
      <c r="W77" s="12">
        <f t="shared" si="13"/>
        <v>77.622544108964021</v>
      </c>
      <c r="X77" s="12">
        <f t="shared" si="13"/>
        <v>690.02527220933302</v>
      </c>
      <c r="Y77" s="12">
        <f t="shared" si="13"/>
        <v>28.198119999999999</v>
      </c>
      <c r="Z77" s="12">
        <f t="shared" si="12"/>
        <v>1385.1495137499999</v>
      </c>
      <c r="AA77" s="12">
        <f t="shared" si="12"/>
        <v>6059.0584675745686</v>
      </c>
    </row>
    <row r="78" spans="1:27" ht="14.2" customHeight="1" x14ac:dyDescent="0.45">
      <c r="A78" s="28">
        <v>68</v>
      </c>
      <c r="B78" s="5">
        <v>2089</v>
      </c>
      <c r="C78" s="60">
        <f t="shared" si="7"/>
        <v>0.67612499999999975</v>
      </c>
      <c r="D78" s="56"/>
      <c r="E78" s="56"/>
      <c r="F78" s="13">
        <f t="shared" si="15"/>
        <v>5237.890625</v>
      </c>
      <c r="G78" s="13">
        <f t="shared" si="14"/>
        <v>9313.6046502397148</v>
      </c>
      <c r="H78" s="13">
        <f t="shared" si="16"/>
        <v>2482.9622944515863</v>
      </c>
      <c r="I78" s="12">
        <f t="shared" si="17"/>
        <v>273.28286867227803</v>
      </c>
      <c r="J78" s="12">
        <f t="shared" si="13"/>
        <v>65.148737824368354</v>
      </c>
      <c r="K78" s="12">
        <f t="shared" si="13"/>
        <v>677.39379381771846</v>
      </c>
      <c r="L78" s="12">
        <f t="shared" si="13"/>
        <v>602.92420811129534</v>
      </c>
      <c r="M78" s="12">
        <f t="shared" si="13"/>
        <v>348.44850948837069</v>
      </c>
      <c r="N78" s="12">
        <f t="shared" si="13"/>
        <v>818.83155671125667</v>
      </c>
      <c r="O78" s="12">
        <f t="shared" si="13"/>
        <v>76.673117334297373</v>
      </c>
      <c r="P78" s="12">
        <f t="shared" si="13"/>
        <v>229.29390000000001</v>
      </c>
      <c r="Q78" s="12">
        <f t="shared" si="13"/>
        <v>38.772023403041253</v>
      </c>
      <c r="R78" s="12">
        <f t="shared" si="13"/>
        <v>71.767436890838198</v>
      </c>
      <c r="S78" s="12">
        <f t="shared" si="13"/>
        <v>239.46182602770205</v>
      </c>
      <c r="T78" s="12">
        <f t="shared" si="13"/>
        <v>147.82077807467491</v>
      </c>
      <c r="U78" s="12">
        <f t="shared" si="13"/>
        <v>301.16146661811513</v>
      </c>
      <c r="V78" s="12">
        <f t="shared" si="13"/>
        <v>18.571465</v>
      </c>
      <c r="W78" s="12">
        <f t="shared" si="13"/>
        <v>78.252815123456784</v>
      </c>
      <c r="X78" s="12">
        <f t="shared" si="13"/>
        <v>695.62806368355359</v>
      </c>
      <c r="Y78" s="12">
        <f t="shared" si="13"/>
        <v>28.42708</v>
      </c>
      <c r="Z78" s="12">
        <f t="shared" si="12"/>
        <v>1396.3964987499999</v>
      </c>
      <c r="AA78" s="12">
        <f t="shared" si="12"/>
        <v>6108.2561455309669</v>
      </c>
    </row>
    <row r="79" spans="1:27" ht="14.2" customHeight="1" x14ac:dyDescent="0.45">
      <c r="A79">
        <v>69</v>
      </c>
      <c r="B79" s="5">
        <v>2090</v>
      </c>
      <c r="C79" s="60">
        <f t="shared" si="7"/>
        <v>0.68962499999999971</v>
      </c>
      <c r="D79" s="56"/>
      <c r="E79" s="56"/>
      <c r="F79" s="13">
        <f t="shared" si="15"/>
        <v>5280.0781249999991</v>
      </c>
      <c r="G79" s="13">
        <f t="shared" si="14"/>
        <v>9468.4224033691662</v>
      </c>
      <c r="H79" s="13">
        <f t="shared" si="16"/>
        <v>2524.2359643106838</v>
      </c>
      <c r="I79" s="12">
        <f t="shared" si="17"/>
        <v>275.48396866605879</v>
      </c>
      <c r="J79" s="12">
        <f t="shared" si="13"/>
        <v>65.673464775299195</v>
      </c>
      <c r="K79" s="12">
        <f t="shared" si="13"/>
        <v>682.84972115997459</v>
      </c>
      <c r="L79" s="12">
        <f t="shared" si="13"/>
        <v>607.78033567308364</v>
      </c>
      <c r="M79" s="12">
        <f t="shared" si="13"/>
        <v>351.25501549364651</v>
      </c>
      <c r="N79" s="12">
        <f t="shared" si="13"/>
        <v>825.42666508062166</v>
      </c>
      <c r="O79" s="12">
        <f t="shared" si="13"/>
        <v>77.290665001692702</v>
      </c>
      <c r="P79" s="12">
        <f t="shared" si="13"/>
        <v>231.14069999999998</v>
      </c>
      <c r="Q79" s="12">
        <f t="shared" si="13"/>
        <v>39.084304596831124</v>
      </c>
      <c r="R79" s="12">
        <f t="shared" si="13"/>
        <v>72.345472776005664</v>
      </c>
      <c r="S79" s="12">
        <f t="shared" si="13"/>
        <v>241.3905214718807</v>
      </c>
      <c r="T79" s="12">
        <f t="shared" si="13"/>
        <v>149.01136976921325</v>
      </c>
      <c r="U79" s="12">
        <f t="shared" si="13"/>
        <v>303.58710897733323</v>
      </c>
      <c r="V79" s="12">
        <f t="shared" si="13"/>
        <v>18.721044999999997</v>
      </c>
      <c r="W79" s="12">
        <f t="shared" si="13"/>
        <v>78.883086137949533</v>
      </c>
      <c r="X79" s="12">
        <f t="shared" si="13"/>
        <v>701.23085515777416</v>
      </c>
      <c r="Y79" s="12">
        <f t="shared" si="13"/>
        <v>28.656039999999997</v>
      </c>
      <c r="Z79" s="12">
        <f t="shared" si="12"/>
        <v>1407.6434837499999</v>
      </c>
      <c r="AA79" s="12">
        <f t="shared" si="12"/>
        <v>6157.4538234873644</v>
      </c>
    </row>
    <row r="80" spans="1:27" ht="14.2" customHeight="1" x14ac:dyDescent="0.45">
      <c r="A80">
        <v>70</v>
      </c>
      <c r="B80" s="5">
        <v>2091</v>
      </c>
      <c r="C80" s="60">
        <f t="shared" si="7"/>
        <v>0.70312499999999967</v>
      </c>
      <c r="D80" s="56"/>
      <c r="E80" s="56"/>
      <c r="F80" s="13">
        <f t="shared" si="15"/>
        <v>5322.2656249999982</v>
      </c>
      <c r="G80" s="13">
        <f t="shared" si="14"/>
        <v>9625.1991503658392</v>
      </c>
      <c r="H80" s="13">
        <f t="shared" si="16"/>
        <v>2566.0318925316114</v>
      </c>
      <c r="I80" s="12">
        <f t="shared" si="17"/>
        <v>277.68506865983949</v>
      </c>
      <c r="J80" s="12">
        <f t="shared" si="13"/>
        <v>66.19819172623005</v>
      </c>
      <c r="K80" s="12">
        <f t="shared" si="13"/>
        <v>688.30564850223072</v>
      </c>
      <c r="L80" s="12">
        <f t="shared" si="13"/>
        <v>612.63646323487194</v>
      </c>
      <c r="M80" s="12">
        <f t="shared" si="13"/>
        <v>354.06152149892233</v>
      </c>
      <c r="N80" s="12">
        <f t="shared" si="13"/>
        <v>832.02177344998665</v>
      </c>
      <c r="O80" s="12">
        <f t="shared" si="13"/>
        <v>77.90821266908803</v>
      </c>
      <c r="P80" s="12">
        <f t="shared" si="13"/>
        <v>232.98749999999995</v>
      </c>
      <c r="Q80" s="12">
        <f t="shared" si="13"/>
        <v>39.396585790620996</v>
      </c>
      <c r="R80" s="12">
        <f t="shared" si="13"/>
        <v>72.923508661173116</v>
      </c>
      <c r="S80" s="12">
        <f t="shared" si="13"/>
        <v>243.31921691605933</v>
      </c>
      <c r="T80" s="12">
        <f t="shared" si="13"/>
        <v>150.20196146375159</v>
      </c>
      <c r="U80" s="12">
        <f t="shared" si="13"/>
        <v>306.01275133655139</v>
      </c>
      <c r="V80" s="12">
        <f t="shared" si="13"/>
        <v>18.870624999999997</v>
      </c>
      <c r="W80" s="12">
        <f t="shared" si="13"/>
        <v>79.513357152442268</v>
      </c>
      <c r="X80" s="12">
        <f t="shared" si="13"/>
        <v>706.83364663199461</v>
      </c>
      <c r="Y80" s="12">
        <f t="shared" si="13"/>
        <v>28.884999999999994</v>
      </c>
      <c r="Z80" s="12">
        <f t="shared" si="12"/>
        <v>1418.8904687499996</v>
      </c>
      <c r="AA80" s="12">
        <f t="shared" si="12"/>
        <v>6206.6515014437628</v>
      </c>
    </row>
    <row r="81" spans="1:27" ht="14.2" customHeight="1" x14ac:dyDescent="0.45">
      <c r="A81">
        <v>71</v>
      </c>
      <c r="B81" s="5">
        <v>2092</v>
      </c>
      <c r="C81" s="60">
        <f t="shared" si="7"/>
        <v>0.71662499999999962</v>
      </c>
      <c r="D81" s="56"/>
      <c r="E81" s="56"/>
      <c r="F81" s="13">
        <f t="shared" si="15"/>
        <v>5364.4531249999991</v>
      </c>
      <c r="G81" s="13">
        <f t="shared" si="14"/>
        <v>9783.9570085428149</v>
      </c>
      <c r="H81" s="13">
        <f t="shared" si="16"/>
        <v>2608.3559754838734</v>
      </c>
      <c r="I81" s="12">
        <f t="shared" si="17"/>
        <v>279.88616865362025</v>
      </c>
      <c r="J81" s="12">
        <f t="shared" si="13"/>
        <v>66.722918677160905</v>
      </c>
      <c r="K81" s="12">
        <f t="shared" si="13"/>
        <v>693.76157584448697</v>
      </c>
      <c r="L81" s="12">
        <f t="shared" si="13"/>
        <v>617.49259079666035</v>
      </c>
      <c r="M81" s="12">
        <f t="shared" si="13"/>
        <v>356.86802750419821</v>
      </c>
      <c r="N81" s="12">
        <f t="shared" si="13"/>
        <v>838.61688181935165</v>
      </c>
      <c r="O81" s="12">
        <f t="shared" si="13"/>
        <v>78.525760336483373</v>
      </c>
      <c r="P81" s="12">
        <f t="shared" si="13"/>
        <v>234.83429999999996</v>
      </c>
      <c r="Q81" s="12">
        <f t="shared" si="13"/>
        <v>39.708866984410875</v>
      </c>
      <c r="R81" s="12">
        <f t="shared" si="13"/>
        <v>73.501544546340583</v>
      </c>
      <c r="S81" s="12">
        <f t="shared" si="13"/>
        <v>245.24791236023802</v>
      </c>
      <c r="T81" s="12">
        <f t="shared" si="13"/>
        <v>151.39255315828996</v>
      </c>
      <c r="U81" s="12">
        <f t="shared" si="13"/>
        <v>308.43839369576961</v>
      </c>
      <c r="V81" s="12">
        <f t="shared" si="13"/>
        <v>19.020204999999997</v>
      </c>
      <c r="W81" s="12">
        <f t="shared" si="13"/>
        <v>80.143628166935031</v>
      </c>
      <c r="X81" s="12">
        <f t="shared" si="13"/>
        <v>712.43643810621529</v>
      </c>
      <c r="Y81" s="12">
        <f t="shared" si="13"/>
        <v>29.113959999999995</v>
      </c>
      <c r="Z81" s="12">
        <f t="shared" si="12"/>
        <v>1430.1374537499996</v>
      </c>
      <c r="AA81" s="12">
        <f t="shared" si="12"/>
        <v>6255.8491794001611</v>
      </c>
    </row>
    <row r="82" spans="1:27" ht="14.2" customHeight="1" x14ac:dyDescent="0.45">
      <c r="A82" s="28">
        <v>72</v>
      </c>
      <c r="B82" s="5">
        <v>2093</v>
      </c>
      <c r="C82" s="60">
        <f t="shared" si="7"/>
        <v>0.73012499999999958</v>
      </c>
      <c r="D82" s="56"/>
      <c r="E82" s="56"/>
      <c r="F82" s="13">
        <f t="shared" si="15"/>
        <v>5406.6406249999991</v>
      </c>
      <c r="G82" s="13">
        <f t="shared" si="14"/>
        <v>9944.718329670186</v>
      </c>
      <c r="H82" s="13">
        <f t="shared" si="16"/>
        <v>2651.2141720420896</v>
      </c>
      <c r="I82" s="12">
        <f t="shared" si="17"/>
        <v>282.087268647401</v>
      </c>
      <c r="J82" s="12">
        <f t="shared" si="13"/>
        <v>67.247645628091746</v>
      </c>
      <c r="K82" s="12">
        <f t="shared" si="13"/>
        <v>699.21750318674322</v>
      </c>
      <c r="L82" s="12">
        <f t="shared" si="13"/>
        <v>622.34871835844865</v>
      </c>
      <c r="M82" s="12">
        <f t="shared" si="13"/>
        <v>359.67453350947409</v>
      </c>
      <c r="N82" s="12">
        <f t="shared" si="13"/>
        <v>845.21199018871675</v>
      </c>
      <c r="O82" s="12">
        <f t="shared" si="13"/>
        <v>79.143308003878715</v>
      </c>
      <c r="P82" s="12">
        <f t="shared" si="13"/>
        <v>236.68109999999999</v>
      </c>
      <c r="Q82" s="12">
        <f t="shared" si="13"/>
        <v>40.021148178200754</v>
      </c>
      <c r="R82" s="12">
        <f t="shared" si="13"/>
        <v>74.079580431508049</v>
      </c>
      <c r="S82" s="12">
        <f t="shared" si="13"/>
        <v>247.1766078044167</v>
      </c>
      <c r="T82" s="12">
        <f t="shared" si="13"/>
        <v>152.58314485282833</v>
      </c>
      <c r="U82" s="12">
        <f t="shared" si="13"/>
        <v>310.86403605498776</v>
      </c>
      <c r="V82" s="12">
        <f t="shared" si="13"/>
        <v>19.169784999999997</v>
      </c>
      <c r="W82" s="12">
        <f t="shared" si="13"/>
        <v>80.77389918142778</v>
      </c>
      <c r="X82" s="12">
        <f t="shared" si="13"/>
        <v>718.03922958043586</v>
      </c>
      <c r="Y82" s="12">
        <f t="shared" si="13"/>
        <v>29.342919999999996</v>
      </c>
      <c r="Z82" s="12">
        <f t="shared" si="12"/>
        <v>1441.3844387499998</v>
      </c>
      <c r="AA82" s="12">
        <f t="shared" si="12"/>
        <v>6305.0468573565595</v>
      </c>
    </row>
    <row r="83" spans="1:27" ht="14.2" customHeight="1" x14ac:dyDescent="0.45">
      <c r="A83">
        <v>73</v>
      </c>
      <c r="B83" s="5">
        <v>2094</v>
      </c>
      <c r="C83" s="60">
        <f t="shared" si="7"/>
        <v>0.74362499999999954</v>
      </c>
      <c r="D83" s="56"/>
      <c r="E83" s="56"/>
      <c r="F83" s="13">
        <f t="shared" si="15"/>
        <v>5448.8281249999982</v>
      </c>
      <c r="G83" s="13">
        <f t="shared" si="14"/>
        <v>10107.505702362854</v>
      </c>
      <c r="H83" s="13">
        <f t="shared" si="16"/>
        <v>2694.6125042225658</v>
      </c>
      <c r="I83" s="12">
        <f t="shared" si="17"/>
        <v>284.28836864118171</v>
      </c>
      <c r="J83" s="12">
        <f t="shared" si="13"/>
        <v>67.772372579022601</v>
      </c>
      <c r="K83" s="12">
        <f t="shared" si="13"/>
        <v>704.67343052899935</v>
      </c>
      <c r="L83" s="12">
        <f t="shared" si="13"/>
        <v>627.20484592023695</v>
      </c>
      <c r="M83" s="12">
        <f t="shared" si="13"/>
        <v>362.48103951474991</v>
      </c>
      <c r="N83" s="12">
        <f t="shared" si="13"/>
        <v>851.80709855808163</v>
      </c>
      <c r="O83" s="12">
        <f t="shared" si="13"/>
        <v>79.760855671274058</v>
      </c>
      <c r="P83" s="12">
        <f t="shared" si="13"/>
        <v>238.52789999999996</v>
      </c>
      <c r="Q83" s="12">
        <f t="shared" si="13"/>
        <v>40.333429371990626</v>
      </c>
      <c r="R83" s="12">
        <f t="shared" si="13"/>
        <v>74.657616316675515</v>
      </c>
      <c r="S83" s="12">
        <f t="shared" si="13"/>
        <v>249.10530324859536</v>
      </c>
      <c r="T83" s="12">
        <f t="shared" si="13"/>
        <v>153.77373654736667</v>
      </c>
      <c r="U83" s="12">
        <f t="shared" si="13"/>
        <v>313.28967841420592</v>
      </c>
      <c r="V83" s="12">
        <f t="shared" si="13"/>
        <v>19.319364999999994</v>
      </c>
      <c r="W83" s="12">
        <f t="shared" si="13"/>
        <v>81.404170195920528</v>
      </c>
      <c r="X83" s="12">
        <f t="shared" si="13"/>
        <v>723.64202105465642</v>
      </c>
      <c r="Y83" s="12">
        <f t="shared" si="13"/>
        <v>29.571879999999993</v>
      </c>
      <c r="Z83" s="12">
        <f t="shared" si="12"/>
        <v>1452.6314237499996</v>
      </c>
      <c r="AA83" s="12">
        <f t="shared" si="12"/>
        <v>6354.2445353129569</v>
      </c>
    </row>
    <row r="84" spans="1:27" ht="14.2" customHeight="1" x14ac:dyDescent="0.45">
      <c r="A84">
        <v>74</v>
      </c>
      <c r="B84" s="5">
        <v>2095</v>
      </c>
      <c r="C84" s="60">
        <f t="shared" si="7"/>
        <v>0.75712499999999949</v>
      </c>
      <c r="D84" s="56"/>
      <c r="E84" s="56"/>
      <c r="F84" s="13">
        <f t="shared" si="15"/>
        <v>5491.0156249999982</v>
      </c>
      <c r="G84" s="13">
        <f t="shared" si="14"/>
        <v>10272.341954491978</v>
      </c>
      <c r="H84" s="13">
        <f t="shared" si="16"/>
        <v>2738.55705782618</v>
      </c>
      <c r="I84" s="12">
        <f t="shared" si="17"/>
        <v>286.48946863496246</v>
      </c>
      <c r="J84" s="12">
        <f t="shared" si="13"/>
        <v>68.297099529953442</v>
      </c>
      <c r="K84" s="12">
        <f t="shared" si="13"/>
        <v>710.12935787125548</v>
      </c>
      <c r="L84" s="12">
        <f t="shared" si="13"/>
        <v>632.06097348202525</v>
      </c>
      <c r="M84" s="12">
        <f t="shared" si="13"/>
        <v>365.28754552002573</v>
      </c>
      <c r="N84" s="12">
        <f t="shared" si="13"/>
        <v>858.40220692744663</v>
      </c>
      <c r="O84" s="12">
        <f t="shared" si="13"/>
        <v>80.378403338669386</v>
      </c>
      <c r="P84" s="12">
        <f t="shared" si="13"/>
        <v>240.37469999999993</v>
      </c>
      <c r="Q84" s="12">
        <f t="shared" si="13"/>
        <v>40.645710565780504</v>
      </c>
      <c r="R84" s="12">
        <f t="shared" si="13"/>
        <v>75.235652201842967</v>
      </c>
      <c r="S84" s="12">
        <f t="shared" si="13"/>
        <v>251.03399869277402</v>
      </c>
      <c r="T84" s="12">
        <f t="shared" si="13"/>
        <v>154.96432824190504</v>
      </c>
      <c r="U84" s="12">
        <f t="shared" si="13"/>
        <v>315.71532077342403</v>
      </c>
      <c r="V84" s="12">
        <f t="shared" si="13"/>
        <v>19.468944999999994</v>
      </c>
      <c r="W84" s="12">
        <f t="shared" si="13"/>
        <v>82.034441210413277</v>
      </c>
      <c r="X84" s="12">
        <f t="shared" si="13"/>
        <v>729.24481252887688</v>
      </c>
      <c r="Y84" s="12">
        <f t="shared" si="13"/>
        <v>29.80083999999999</v>
      </c>
      <c r="Z84" s="12">
        <f t="shared" si="12"/>
        <v>1463.8784087499996</v>
      </c>
      <c r="AA84" s="12">
        <f t="shared" si="12"/>
        <v>6403.4422132693553</v>
      </c>
    </row>
    <row r="85" spans="1:27" ht="14.2" customHeight="1" x14ac:dyDescent="0.45">
      <c r="A85">
        <v>75</v>
      </c>
      <c r="B85" s="5">
        <v>2096</v>
      </c>
      <c r="C85" s="60">
        <f t="shared" si="7"/>
        <v>0.77062499999999945</v>
      </c>
      <c r="D85" s="56"/>
      <c r="E85" s="56"/>
      <c r="F85" s="13">
        <f t="shared" si="15"/>
        <v>5533.2031249999982</v>
      </c>
      <c r="G85" s="13">
        <f t="shared" si="14"/>
        <v>10439.250155620301</v>
      </c>
      <c r="H85" s="13">
        <f t="shared" si="16"/>
        <v>2783.0539830876255</v>
      </c>
      <c r="I85" s="12">
        <f t="shared" si="17"/>
        <v>288.69056862874322</v>
      </c>
      <c r="J85" s="12">
        <f t="shared" si="13"/>
        <v>68.821826480884297</v>
      </c>
      <c r="K85" s="12">
        <f t="shared" si="13"/>
        <v>715.58528521351172</v>
      </c>
      <c r="L85" s="12">
        <f t="shared" si="13"/>
        <v>636.91710104381366</v>
      </c>
      <c r="M85" s="12">
        <f t="shared" si="13"/>
        <v>368.09405152530161</v>
      </c>
      <c r="N85" s="12">
        <f t="shared" si="13"/>
        <v>864.99731529681173</v>
      </c>
      <c r="O85" s="12">
        <f t="shared" si="13"/>
        <v>80.995951006064729</v>
      </c>
      <c r="P85" s="12">
        <f t="shared" si="13"/>
        <v>242.22149999999993</v>
      </c>
      <c r="Q85" s="12">
        <f t="shared" si="13"/>
        <v>40.957991759570376</v>
      </c>
      <c r="R85" s="12">
        <f t="shared" si="13"/>
        <v>75.813688087010433</v>
      </c>
      <c r="S85" s="12">
        <f t="shared" si="13"/>
        <v>252.96269413695271</v>
      </c>
      <c r="T85" s="12">
        <f t="shared" si="13"/>
        <v>156.15491993644341</v>
      </c>
      <c r="U85" s="12">
        <f t="shared" si="13"/>
        <v>318.14096313264224</v>
      </c>
      <c r="V85" s="12">
        <f t="shared" si="13"/>
        <v>19.618524999999995</v>
      </c>
      <c r="W85" s="12">
        <f t="shared" si="13"/>
        <v>82.66471222490604</v>
      </c>
      <c r="X85" s="12">
        <f t="shared" si="13"/>
        <v>734.84760400309756</v>
      </c>
      <c r="Y85" s="12">
        <f t="shared" si="13"/>
        <v>30.029799999999991</v>
      </c>
      <c r="Z85" s="12">
        <f t="shared" si="12"/>
        <v>1475.1253937499996</v>
      </c>
      <c r="AA85" s="12">
        <f t="shared" si="12"/>
        <v>6452.6398912257537</v>
      </c>
    </row>
    <row r="86" spans="1:27" ht="14.2" customHeight="1" x14ac:dyDescent="0.45">
      <c r="A86" s="28">
        <v>76</v>
      </c>
      <c r="B86" s="5">
        <v>2097</v>
      </c>
      <c r="C86" s="60">
        <f t="shared" si="7"/>
        <v>0.78412499999999941</v>
      </c>
      <c r="D86" s="56"/>
      <c r="E86" s="56"/>
      <c r="F86" s="13">
        <f t="shared" si="15"/>
        <v>5575.3906249999982</v>
      </c>
      <c r="G86" s="13">
        <f t="shared" si="14"/>
        <v>10608.253619461595</v>
      </c>
      <c r="H86" s="13">
        <f t="shared" si="16"/>
        <v>2828.1094953310881</v>
      </c>
      <c r="I86" s="12">
        <f t="shared" si="17"/>
        <v>290.89166862252398</v>
      </c>
      <c r="J86" s="12">
        <f t="shared" si="13"/>
        <v>69.346553431815153</v>
      </c>
      <c r="K86" s="12">
        <f t="shared" si="13"/>
        <v>721.04121255576797</v>
      </c>
      <c r="L86" s="12">
        <f t="shared" si="13"/>
        <v>641.77322860560196</v>
      </c>
      <c r="M86" s="12">
        <f t="shared" si="13"/>
        <v>370.90055753057749</v>
      </c>
      <c r="N86" s="12">
        <f t="shared" si="13"/>
        <v>871.59242366617673</v>
      </c>
      <c r="O86" s="12">
        <f t="shared" si="13"/>
        <v>81.613498673460072</v>
      </c>
      <c r="P86" s="12">
        <f t="shared" si="13"/>
        <v>244.06829999999997</v>
      </c>
      <c r="Q86" s="12">
        <f t="shared" si="13"/>
        <v>41.270272953360255</v>
      </c>
      <c r="R86" s="12">
        <f t="shared" si="13"/>
        <v>76.3917239721779</v>
      </c>
      <c r="S86" s="12">
        <f t="shared" si="13"/>
        <v>254.89138958113136</v>
      </c>
      <c r="T86" s="12">
        <f t="shared" si="13"/>
        <v>157.34551163098178</v>
      </c>
      <c r="U86" s="12">
        <f t="shared" si="13"/>
        <v>320.5666054918604</v>
      </c>
      <c r="V86" s="12">
        <f t="shared" si="13"/>
        <v>19.768104999999995</v>
      </c>
      <c r="W86" s="12">
        <f t="shared" si="13"/>
        <v>83.294983239398789</v>
      </c>
      <c r="X86" s="12">
        <f t="shared" si="13"/>
        <v>740.45039547731812</v>
      </c>
      <c r="Y86" s="12">
        <f t="shared" si="13"/>
        <v>30.258759999999992</v>
      </c>
      <c r="Z86" s="12">
        <f t="shared" si="12"/>
        <v>1486.3723787499996</v>
      </c>
      <c r="AA86" s="12">
        <f t="shared" si="12"/>
        <v>6501.837569182152</v>
      </c>
    </row>
    <row r="87" spans="1:27" ht="14.2" customHeight="1" x14ac:dyDescent="0.45">
      <c r="A87">
        <v>77</v>
      </c>
      <c r="B87" s="5">
        <v>2098</v>
      </c>
      <c r="C87" s="60">
        <f t="shared" si="7"/>
        <v>0.79762499999999936</v>
      </c>
      <c r="D87" s="56"/>
      <c r="E87" s="56"/>
      <c r="F87" s="13">
        <f t="shared" si="15"/>
        <v>5617.5781249999982</v>
      </c>
      <c r="G87" s="13">
        <f t="shared" si="14"/>
        <v>10779.375906364447</v>
      </c>
      <c r="H87" s="13">
        <f t="shared" si="16"/>
        <v>2873.7298756324112</v>
      </c>
      <c r="I87" s="12">
        <f t="shared" si="17"/>
        <v>293.09276861630468</v>
      </c>
      <c r="J87" s="12">
        <f t="shared" si="13"/>
        <v>69.871280382745994</v>
      </c>
      <c r="K87" s="12">
        <f t="shared" si="13"/>
        <v>726.49713989802422</v>
      </c>
      <c r="L87" s="12">
        <f t="shared" si="13"/>
        <v>646.62935616739026</v>
      </c>
      <c r="M87" s="12">
        <f t="shared" si="13"/>
        <v>373.70706353585331</v>
      </c>
      <c r="N87" s="12">
        <f t="shared" si="13"/>
        <v>878.18753203554172</v>
      </c>
      <c r="O87" s="12">
        <f t="shared" si="13"/>
        <v>82.2310463408554</v>
      </c>
      <c r="P87" s="12">
        <f t="shared" si="13"/>
        <v>245.91509999999994</v>
      </c>
      <c r="Q87" s="12">
        <f t="shared" si="13"/>
        <v>41.582554147150134</v>
      </c>
      <c r="R87" s="12">
        <f t="shared" si="13"/>
        <v>76.969759857345366</v>
      </c>
      <c r="S87" s="12">
        <f t="shared" si="13"/>
        <v>256.82008502531005</v>
      </c>
      <c r="T87" s="12">
        <f t="shared" si="13"/>
        <v>158.53610332552012</v>
      </c>
      <c r="U87" s="12">
        <f t="shared" si="13"/>
        <v>322.99224785107856</v>
      </c>
      <c r="V87" s="12">
        <f t="shared" si="13"/>
        <v>19.917684999999992</v>
      </c>
      <c r="W87" s="12">
        <f t="shared" si="13"/>
        <v>83.925254253891538</v>
      </c>
      <c r="X87" s="12">
        <f t="shared" si="13"/>
        <v>746.05318695153869</v>
      </c>
      <c r="Y87" s="12">
        <f t="shared" si="13"/>
        <v>30.487719999999992</v>
      </c>
      <c r="Z87" s="12">
        <f t="shared" si="12"/>
        <v>1497.6193637499996</v>
      </c>
      <c r="AA87" s="12">
        <f t="shared" si="12"/>
        <v>6551.0352471385495</v>
      </c>
    </row>
    <row r="88" spans="1:27" ht="14.2" customHeight="1" x14ac:dyDescent="0.45">
      <c r="A88">
        <v>78</v>
      </c>
      <c r="B88" s="5">
        <v>2099</v>
      </c>
      <c r="C88" s="60">
        <f t="shared" si="7"/>
        <v>0.81112499999999932</v>
      </c>
      <c r="D88" s="56"/>
      <c r="E88" s="56"/>
      <c r="F88" s="13">
        <f t="shared" si="15"/>
        <v>5659.7656249999973</v>
      </c>
      <c r="G88" s="13">
        <f t="shared" si="14"/>
        <v>10952.640825820639</v>
      </c>
      <c r="H88" s="13">
        <f t="shared" si="16"/>
        <v>2919.921471487819</v>
      </c>
      <c r="I88" s="12">
        <f t="shared" si="17"/>
        <v>295.29386861008538</v>
      </c>
      <c r="J88" s="12">
        <f t="shared" si="13"/>
        <v>70.396007333676835</v>
      </c>
      <c r="K88" s="12">
        <f t="shared" si="13"/>
        <v>731.95306724028035</v>
      </c>
      <c r="L88" s="12">
        <f t="shared" si="13"/>
        <v>651.48548372917855</v>
      </c>
      <c r="M88" s="12">
        <f t="shared" si="13"/>
        <v>376.51356954112919</v>
      </c>
      <c r="N88" s="12">
        <f t="shared" si="13"/>
        <v>884.78264040490672</v>
      </c>
      <c r="O88" s="12">
        <f t="shared" si="13"/>
        <v>82.848594008250743</v>
      </c>
      <c r="P88" s="12">
        <f t="shared" si="13"/>
        <v>247.76189999999991</v>
      </c>
      <c r="Q88" s="12">
        <f t="shared" si="13"/>
        <v>41.894835340940006</v>
      </c>
      <c r="R88" s="12">
        <f t="shared" si="13"/>
        <v>77.547795742512818</v>
      </c>
      <c r="S88" s="12">
        <f t="shared" si="13"/>
        <v>258.74878046948868</v>
      </c>
      <c r="T88" s="12">
        <f t="shared" si="13"/>
        <v>159.72669502005846</v>
      </c>
      <c r="U88" s="12">
        <f t="shared" si="13"/>
        <v>325.41789021029672</v>
      </c>
      <c r="V88" s="12">
        <f t="shared" si="13"/>
        <v>20.067264999999992</v>
      </c>
      <c r="W88" s="12">
        <f t="shared" si="13"/>
        <v>84.555525268384287</v>
      </c>
      <c r="X88" s="12">
        <f t="shared" si="13"/>
        <v>751.65597842575914</v>
      </c>
      <c r="Y88" s="12">
        <f t="shared" si="13"/>
        <v>30.71667999999999</v>
      </c>
      <c r="Z88" s="12">
        <f t="shared" si="12"/>
        <v>1508.8663487499994</v>
      </c>
      <c r="AA88" s="12">
        <f t="shared" si="12"/>
        <v>6600.2329250949479</v>
      </c>
    </row>
    <row r="89" spans="1:27" ht="14.2" customHeight="1" x14ac:dyDescent="0.45">
      <c r="A89">
        <v>79</v>
      </c>
      <c r="B89" s="5">
        <v>2100</v>
      </c>
      <c r="C89" s="60">
        <f t="shared" si="7"/>
        <v>0.82462499999999928</v>
      </c>
      <c r="D89" s="56"/>
      <c r="E89" s="56"/>
      <c r="F89" s="13">
        <f t="shared" si="15"/>
        <v>5701.9531249999982</v>
      </c>
      <c r="G89" s="13">
        <f t="shared" si="14"/>
        <v>11128.072438998355</v>
      </c>
      <c r="H89" s="13">
        <f t="shared" si="16"/>
        <v>2966.690697489254</v>
      </c>
      <c r="I89" s="12">
        <f t="shared" si="17"/>
        <v>297.49496860386614</v>
      </c>
      <c r="J89" s="12">
        <f t="shared" si="13"/>
        <v>70.92073428460769</v>
      </c>
      <c r="K89" s="12">
        <f t="shared" si="13"/>
        <v>737.40899458253659</v>
      </c>
      <c r="L89" s="12">
        <f t="shared" si="13"/>
        <v>656.34161129096697</v>
      </c>
      <c r="M89" s="12">
        <f t="shared" si="13"/>
        <v>379.32007554640506</v>
      </c>
      <c r="N89" s="12">
        <f t="shared" si="13"/>
        <v>891.37774877427171</v>
      </c>
      <c r="O89" s="12">
        <f t="shared" si="13"/>
        <v>83.466141675646085</v>
      </c>
      <c r="P89" s="12">
        <f t="shared" si="13"/>
        <v>249.60869999999991</v>
      </c>
      <c r="Q89" s="12">
        <f t="shared" si="13"/>
        <v>42.207116534729884</v>
      </c>
      <c r="R89" s="12">
        <f t="shared" si="13"/>
        <v>78.125831627680284</v>
      </c>
      <c r="S89" s="12">
        <f t="shared" si="13"/>
        <v>260.67747591366737</v>
      </c>
      <c r="T89" s="12">
        <f t="shared" si="13"/>
        <v>160.91728671459683</v>
      </c>
      <c r="U89" s="12">
        <f t="shared" si="13"/>
        <v>327.84353256951488</v>
      </c>
      <c r="V89" s="12">
        <f t="shared" si="13"/>
        <v>20.216844999999992</v>
      </c>
      <c r="W89" s="12">
        <f t="shared" si="13"/>
        <v>85.185796282877035</v>
      </c>
      <c r="X89" s="12">
        <f t="shared" si="13"/>
        <v>757.25876989997982</v>
      </c>
      <c r="Y89" s="12">
        <f t="shared" ref="Y89:AA104" si="18">Y$10*(1+$C89)</f>
        <v>30.94563999999999</v>
      </c>
      <c r="Z89" s="12">
        <f t="shared" si="18"/>
        <v>1520.1133337499994</v>
      </c>
      <c r="AA89" s="12">
        <f t="shared" si="18"/>
        <v>6649.4306030513462</v>
      </c>
    </row>
    <row r="90" spans="1:27" ht="14.2" customHeight="1" x14ac:dyDescent="0.45">
      <c r="A90" s="28">
        <v>80</v>
      </c>
      <c r="B90" s="5">
        <v>2101</v>
      </c>
      <c r="C90" s="106">
        <f t="shared" si="7"/>
        <v>0.83812499999999923</v>
      </c>
      <c r="D90" s="56"/>
      <c r="E90" s="56"/>
      <c r="F90" s="13">
        <f t="shared" si="15"/>
        <v>5744.1406249999982</v>
      </c>
      <c r="G90" s="13">
        <f t="shared" si="14"/>
        <v>11305.695061300426</v>
      </c>
      <c r="H90" s="13">
        <f t="shared" si="16"/>
        <v>3014.0440360063994</v>
      </c>
      <c r="I90" s="12">
        <f t="shared" si="17"/>
        <v>299.6960685976469</v>
      </c>
      <c r="J90" s="12">
        <f t="shared" ref="J90:Y105" si="19">J$10*(1+$C90)</f>
        <v>71.445461235538545</v>
      </c>
      <c r="K90" s="12">
        <f t="shared" si="19"/>
        <v>742.86492192479284</v>
      </c>
      <c r="L90" s="12">
        <f t="shared" si="19"/>
        <v>661.19773885275526</v>
      </c>
      <c r="M90" s="12">
        <f t="shared" si="19"/>
        <v>382.12658155168094</v>
      </c>
      <c r="N90" s="12">
        <f t="shared" si="19"/>
        <v>897.97285714363682</v>
      </c>
      <c r="O90" s="12">
        <f t="shared" si="19"/>
        <v>84.083689343041428</v>
      </c>
      <c r="P90" s="12">
        <f t="shared" si="19"/>
        <v>251.45549999999994</v>
      </c>
      <c r="Q90" s="12">
        <f t="shared" si="19"/>
        <v>42.519397728519763</v>
      </c>
      <c r="R90" s="12">
        <f t="shared" si="19"/>
        <v>78.703867512847751</v>
      </c>
      <c r="S90" s="12">
        <f t="shared" si="19"/>
        <v>262.60617135784605</v>
      </c>
      <c r="T90" s="12">
        <f t="shared" si="19"/>
        <v>162.1078784091352</v>
      </c>
      <c r="U90" s="12">
        <f t="shared" si="19"/>
        <v>330.26917492873304</v>
      </c>
      <c r="V90" s="12">
        <f t="shared" si="19"/>
        <v>20.366424999999992</v>
      </c>
      <c r="W90" s="12">
        <f t="shared" si="19"/>
        <v>85.816067297369798</v>
      </c>
      <c r="X90" s="12">
        <f t="shared" si="19"/>
        <v>762.86156137420039</v>
      </c>
      <c r="Y90" s="12">
        <f t="shared" si="19"/>
        <v>31.174599999999991</v>
      </c>
      <c r="Z90" s="12">
        <f t="shared" si="18"/>
        <v>1531.3603187499996</v>
      </c>
      <c r="AA90" s="12">
        <f t="shared" si="18"/>
        <v>6698.6282810077446</v>
      </c>
    </row>
    <row r="91" spans="1:27" ht="14.55" customHeight="1" x14ac:dyDescent="0.45">
      <c r="A91">
        <v>81</v>
      </c>
      <c r="B91" s="5">
        <v>2102</v>
      </c>
      <c r="C91" s="60">
        <f t="shared" si="7"/>
        <v>0.85162499999999919</v>
      </c>
      <c r="D91" s="56"/>
      <c r="E91" s="56"/>
      <c r="F91" s="13">
        <f t="shared" si="15"/>
        <v>5786.3281249999973</v>
      </c>
      <c r="G91" s="13">
        <f t="shared" si="14"/>
        <v>11485.533264947911</v>
      </c>
      <c r="H91" s="13">
        <f t="shared" si="16"/>
        <v>3061.9880378754415</v>
      </c>
      <c r="I91" s="12">
        <f t="shared" si="17"/>
        <v>301.89716859142766</v>
      </c>
      <c r="J91" s="12">
        <f t="shared" si="19"/>
        <v>71.9701881864694</v>
      </c>
      <c r="K91" s="12">
        <f t="shared" si="19"/>
        <v>748.32084926704897</v>
      </c>
      <c r="L91" s="12">
        <f t="shared" si="19"/>
        <v>666.05386641454356</v>
      </c>
      <c r="M91" s="12">
        <f t="shared" si="19"/>
        <v>384.93308755695676</v>
      </c>
      <c r="N91" s="12">
        <f t="shared" si="19"/>
        <v>904.56796551300181</v>
      </c>
      <c r="O91" s="12">
        <f t="shared" si="19"/>
        <v>84.701237010436756</v>
      </c>
      <c r="P91" s="12">
        <f t="shared" si="19"/>
        <v>253.30229999999992</v>
      </c>
      <c r="Q91" s="12">
        <f t="shared" si="19"/>
        <v>42.831678922309635</v>
      </c>
      <c r="R91" s="12">
        <f t="shared" si="19"/>
        <v>79.281903398015203</v>
      </c>
      <c r="S91" s="12">
        <f t="shared" si="19"/>
        <v>264.53486680202468</v>
      </c>
      <c r="T91" s="12">
        <f t="shared" si="19"/>
        <v>163.29847010367354</v>
      </c>
      <c r="U91" s="12">
        <f t="shared" si="19"/>
        <v>332.6948172879512</v>
      </c>
      <c r="V91" s="12">
        <f t="shared" si="19"/>
        <v>20.516004999999993</v>
      </c>
      <c r="W91" s="12">
        <f t="shared" si="19"/>
        <v>86.446338311862547</v>
      </c>
      <c r="X91" s="12">
        <f t="shared" si="19"/>
        <v>768.46435284842096</v>
      </c>
      <c r="Y91" s="12">
        <f t="shared" si="19"/>
        <v>31.403559999999988</v>
      </c>
      <c r="Z91" s="12">
        <f t="shared" si="18"/>
        <v>1542.6073037499993</v>
      </c>
      <c r="AA91" s="12">
        <f t="shared" si="18"/>
        <v>6747.825958964142</v>
      </c>
    </row>
    <row r="92" spans="1:27" x14ac:dyDescent="0.45">
      <c r="A92">
        <v>82</v>
      </c>
      <c r="B92" s="5">
        <v>2103</v>
      </c>
      <c r="C92" s="60">
        <f t="shared" si="7"/>
        <v>0.86512499999999914</v>
      </c>
      <c r="D92" s="56"/>
      <c r="E92" s="56"/>
      <c r="F92" s="13">
        <f t="shared" si="15"/>
        <v>5828.5156249999973</v>
      </c>
      <c r="G92" s="13">
        <f t="shared" si="14"/>
        <v>11667.61188158923</v>
      </c>
      <c r="H92" s="13">
        <f t="shared" si="16"/>
        <v>3110.5293230946568</v>
      </c>
      <c r="I92" s="12">
        <f t="shared" si="17"/>
        <v>304.09826858520836</v>
      </c>
      <c r="J92" s="12">
        <f t="shared" si="19"/>
        <v>72.494915137400241</v>
      </c>
      <c r="K92" s="12">
        <f t="shared" si="19"/>
        <v>753.7767766093051</v>
      </c>
      <c r="L92" s="12">
        <f t="shared" si="19"/>
        <v>670.90999397633186</v>
      </c>
      <c r="M92" s="12">
        <f t="shared" si="19"/>
        <v>387.73959356223259</v>
      </c>
      <c r="N92" s="12">
        <f t="shared" si="19"/>
        <v>911.16307388236669</v>
      </c>
      <c r="O92" s="12">
        <f t="shared" si="19"/>
        <v>85.318784677832099</v>
      </c>
      <c r="P92" s="12">
        <f t="shared" si="19"/>
        <v>255.14909999999989</v>
      </c>
      <c r="Q92" s="12">
        <f t="shared" si="19"/>
        <v>43.143960116099507</v>
      </c>
      <c r="R92" s="12">
        <f t="shared" si="19"/>
        <v>79.859939283182669</v>
      </c>
      <c r="S92" s="12">
        <f t="shared" si="19"/>
        <v>266.46356224620337</v>
      </c>
      <c r="T92" s="12">
        <f t="shared" si="19"/>
        <v>164.48906179821188</v>
      </c>
      <c r="U92" s="12">
        <f t="shared" si="19"/>
        <v>335.12045964716935</v>
      </c>
      <c r="V92" s="12">
        <f t="shared" si="19"/>
        <v>20.665584999999989</v>
      </c>
      <c r="W92" s="12">
        <f t="shared" si="19"/>
        <v>87.076609326355296</v>
      </c>
      <c r="X92" s="12">
        <f t="shared" si="19"/>
        <v>774.06714432264141</v>
      </c>
      <c r="Y92" s="12">
        <f t="shared" si="19"/>
        <v>31.632519999999985</v>
      </c>
      <c r="Z92" s="12">
        <f t="shared" si="18"/>
        <v>1553.8542887499991</v>
      </c>
      <c r="AA92" s="12">
        <f t="shared" si="18"/>
        <v>6797.0236369205395</v>
      </c>
    </row>
    <row r="93" spans="1:27" ht="14.55" customHeight="1" x14ac:dyDescent="0.45">
      <c r="A93">
        <v>83</v>
      </c>
      <c r="B93" s="5">
        <v>2104</v>
      </c>
      <c r="C93" s="60">
        <f t="shared" si="7"/>
        <v>0.8786249999999991</v>
      </c>
      <c r="D93" s="56"/>
      <c r="E93" s="56"/>
      <c r="F93" s="13">
        <f t="shared" si="15"/>
        <v>5870.7031249999973</v>
      </c>
      <c r="G93" s="13">
        <f t="shared" si="14"/>
        <v>11851.956004935055</v>
      </c>
      <c r="H93" s="13">
        <f t="shared" si="16"/>
        <v>3159.6745815268619</v>
      </c>
      <c r="I93" s="12">
        <f t="shared" si="17"/>
        <v>306.29936857898912</v>
      </c>
      <c r="J93" s="12">
        <f t="shared" si="19"/>
        <v>73.019642088331096</v>
      </c>
      <c r="K93" s="12">
        <f t="shared" si="19"/>
        <v>759.23270395156135</v>
      </c>
      <c r="L93" s="12">
        <f t="shared" si="19"/>
        <v>675.76612153812027</v>
      </c>
      <c r="M93" s="12">
        <f t="shared" si="19"/>
        <v>390.54609956750846</v>
      </c>
      <c r="N93" s="12">
        <f t="shared" si="19"/>
        <v>917.7581822517318</v>
      </c>
      <c r="O93" s="12">
        <f t="shared" si="19"/>
        <v>85.936332345227441</v>
      </c>
      <c r="P93" s="12">
        <f t="shared" si="19"/>
        <v>256.99589999999989</v>
      </c>
      <c r="Q93" s="12">
        <f t="shared" si="19"/>
        <v>43.456241309889386</v>
      </c>
      <c r="R93" s="12">
        <f t="shared" si="19"/>
        <v>80.437975168350135</v>
      </c>
      <c r="S93" s="12">
        <f t="shared" si="19"/>
        <v>268.39225769038205</v>
      </c>
      <c r="T93" s="12">
        <f t="shared" si="19"/>
        <v>165.67965349275025</v>
      </c>
      <c r="U93" s="12">
        <f t="shared" si="19"/>
        <v>337.54610200638751</v>
      </c>
      <c r="V93" s="12">
        <f t="shared" si="19"/>
        <v>20.81516499999999</v>
      </c>
      <c r="W93" s="12">
        <f t="shared" si="19"/>
        <v>87.706880340848045</v>
      </c>
      <c r="X93" s="12">
        <f t="shared" si="19"/>
        <v>779.66993579686198</v>
      </c>
      <c r="Y93" s="12">
        <f t="shared" si="19"/>
        <v>31.861479999999986</v>
      </c>
      <c r="Z93" s="12">
        <f t="shared" si="18"/>
        <v>1565.1012737499993</v>
      </c>
      <c r="AA93" s="12">
        <f t="shared" si="18"/>
        <v>6846.2213148769388</v>
      </c>
    </row>
    <row r="94" spans="1:27" ht="14.55" customHeight="1" x14ac:dyDescent="0.45">
      <c r="A94" s="28">
        <v>84</v>
      </c>
      <c r="B94" s="5">
        <v>2105</v>
      </c>
      <c r="C94" s="60">
        <f t="shared" si="7"/>
        <v>0.89212499999999906</v>
      </c>
      <c r="D94" s="56"/>
      <c r="E94" s="56"/>
      <c r="F94" s="13">
        <f t="shared" si="15"/>
        <v>5912.8906249999973</v>
      </c>
      <c r="G94" s="13">
        <f t="shared" si="14"/>
        <v>12038.590993419315</v>
      </c>
      <c r="H94" s="13">
        <f t="shared" si="16"/>
        <v>3209.4305736088213</v>
      </c>
      <c r="I94" s="12">
        <f t="shared" si="17"/>
        <v>308.50046857276988</v>
      </c>
      <c r="J94" s="12">
        <f t="shared" si="19"/>
        <v>73.544369039261952</v>
      </c>
      <c r="K94" s="12">
        <f t="shared" si="19"/>
        <v>764.68863129381759</v>
      </c>
      <c r="L94" s="12">
        <f t="shared" si="19"/>
        <v>680.62224909990857</v>
      </c>
      <c r="M94" s="12">
        <f t="shared" si="19"/>
        <v>393.35260557278434</v>
      </c>
      <c r="N94" s="12">
        <f t="shared" si="19"/>
        <v>924.3532906210969</v>
      </c>
      <c r="O94" s="12">
        <f t="shared" si="19"/>
        <v>86.553880012622784</v>
      </c>
      <c r="P94" s="12">
        <f t="shared" si="19"/>
        <v>258.84269999999992</v>
      </c>
      <c r="Q94" s="12">
        <f t="shared" si="19"/>
        <v>43.768522503679264</v>
      </c>
      <c r="R94" s="12">
        <f t="shared" si="19"/>
        <v>81.016011053517602</v>
      </c>
      <c r="S94" s="12">
        <f t="shared" si="19"/>
        <v>270.32095313456068</v>
      </c>
      <c r="T94" s="12">
        <f t="shared" si="19"/>
        <v>166.87024518728862</v>
      </c>
      <c r="U94" s="12">
        <f t="shared" si="19"/>
        <v>339.97174436560573</v>
      </c>
      <c r="V94" s="12">
        <f t="shared" si="19"/>
        <v>20.96474499999999</v>
      </c>
      <c r="W94" s="12">
        <f t="shared" si="19"/>
        <v>88.337151355340808</v>
      </c>
      <c r="X94" s="12">
        <f t="shared" si="19"/>
        <v>785.27272727108266</v>
      </c>
      <c r="Y94" s="12">
        <f t="shared" si="19"/>
        <v>32.090439999999987</v>
      </c>
      <c r="Z94" s="12">
        <f t="shared" si="18"/>
        <v>1576.3482587499993</v>
      </c>
      <c r="AA94" s="12">
        <f t="shared" si="18"/>
        <v>6895.4189928333371</v>
      </c>
    </row>
    <row r="95" spans="1:27" x14ac:dyDescent="0.45">
      <c r="A95">
        <v>85</v>
      </c>
      <c r="B95" s="5">
        <v>2106</v>
      </c>
      <c r="C95" s="60">
        <f t="shared" ref="C95:C111" si="20">6*(($D$5-392)/100)*(1/40)*((B95-B94)/20)+C94</f>
        <v>0.90562499999999901</v>
      </c>
      <c r="D95" s="56"/>
      <c r="E95" s="56"/>
      <c r="F95" s="13">
        <f t="shared" si="15"/>
        <v>5955.0781249999973</v>
      </c>
      <c r="G95" s="13">
        <f t="shared" si="14"/>
        <v>12227.542472886449</v>
      </c>
      <c r="H95" s="13">
        <f t="shared" si="16"/>
        <v>3259.8041310676572</v>
      </c>
      <c r="I95" s="12">
        <f t="shared" si="17"/>
        <v>310.70156856655058</v>
      </c>
      <c r="J95" s="12">
        <f t="shared" si="19"/>
        <v>74.069095990192793</v>
      </c>
      <c r="K95" s="12">
        <f t="shared" si="19"/>
        <v>770.14455863607373</v>
      </c>
      <c r="L95" s="12">
        <f t="shared" si="19"/>
        <v>685.47837666169687</v>
      </c>
      <c r="M95" s="12">
        <f t="shared" si="19"/>
        <v>396.15911157806016</v>
      </c>
      <c r="N95" s="12">
        <f t="shared" si="19"/>
        <v>930.94839899046178</v>
      </c>
      <c r="O95" s="12">
        <f t="shared" si="19"/>
        <v>87.171427680018112</v>
      </c>
      <c r="P95" s="12">
        <f t="shared" si="19"/>
        <v>260.6894999999999</v>
      </c>
      <c r="Q95" s="12">
        <f t="shared" si="19"/>
        <v>44.080803697469136</v>
      </c>
      <c r="R95" s="12">
        <f t="shared" si="19"/>
        <v>81.594046938685054</v>
      </c>
      <c r="S95" s="12">
        <f t="shared" si="19"/>
        <v>272.24964857873937</v>
      </c>
      <c r="T95" s="12">
        <f t="shared" si="19"/>
        <v>168.06083688182696</v>
      </c>
      <c r="U95" s="12">
        <f t="shared" si="19"/>
        <v>342.39738672482383</v>
      </c>
      <c r="V95" s="12">
        <f t="shared" si="19"/>
        <v>21.11432499999999</v>
      </c>
      <c r="W95" s="12">
        <f t="shared" si="19"/>
        <v>88.967422369833557</v>
      </c>
      <c r="X95" s="12">
        <f t="shared" si="19"/>
        <v>790.87551874530311</v>
      </c>
      <c r="Y95" s="12">
        <f t="shared" si="19"/>
        <v>32.319399999999987</v>
      </c>
      <c r="Z95" s="12">
        <f t="shared" si="18"/>
        <v>1587.5952437499991</v>
      </c>
      <c r="AA95" s="12">
        <f t="shared" si="18"/>
        <v>6944.6166707897346</v>
      </c>
    </row>
    <row r="96" spans="1:27" x14ac:dyDescent="0.45">
      <c r="A96">
        <v>86</v>
      </c>
      <c r="B96" s="5">
        <v>2107</v>
      </c>
      <c r="C96" s="60">
        <f t="shared" si="20"/>
        <v>0.91912499999999897</v>
      </c>
      <c r="D96" s="56"/>
      <c r="E96" s="56"/>
      <c r="F96" s="13">
        <f t="shared" si="15"/>
        <v>5997.2656249999964</v>
      </c>
      <c r="G96" s="13">
        <f t="shared" si="14"/>
        <v>12418.836339305253</v>
      </c>
      <c r="H96" s="13">
        <f t="shared" si="16"/>
        <v>3310.8021576443521</v>
      </c>
      <c r="I96" s="12">
        <f t="shared" si="17"/>
        <v>312.90266856033134</v>
      </c>
      <c r="J96" s="12">
        <f t="shared" si="19"/>
        <v>74.593822941123634</v>
      </c>
      <c r="K96" s="12">
        <f t="shared" si="19"/>
        <v>775.60048597832986</v>
      </c>
      <c r="L96" s="12">
        <f t="shared" si="19"/>
        <v>690.33450422348517</v>
      </c>
      <c r="M96" s="12">
        <f t="shared" si="19"/>
        <v>398.96561758333598</v>
      </c>
      <c r="N96" s="12">
        <f t="shared" si="19"/>
        <v>937.54350735982678</v>
      </c>
      <c r="O96" s="12">
        <f t="shared" si="19"/>
        <v>87.788975347413441</v>
      </c>
      <c r="P96" s="12">
        <f t="shared" si="19"/>
        <v>262.53629999999987</v>
      </c>
      <c r="Q96" s="12">
        <f t="shared" si="19"/>
        <v>44.393084891259008</v>
      </c>
      <c r="R96" s="12">
        <f t="shared" si="19"/>
        <v>82.17208282385252</v>
      </c>
      <c r="S96" s="12">
        <f t="shared" si="19"/>
        <v>274.178344022918</v>
      </c>
      <c r="T96" s="12">
        <f t="shared" si="19"/>
        <v>169.25142857636533</v>
      </c>
      <c r="U96" s="12">
        <f t="shared" si="19"/>
        <v>344.82302908404199</v>
      </c>
      <c r="V96" s="12">
        <f t="shared" si="19"/>
        <v>21.263904999999987</v>
      </c>
      <c r="W96" s="12">
        <f t="shared" si="19"/>
        <v>89.597693384326291</v>
      </c>
      <c r="X96" s="12">
        <f t="shared" si="19"/>
        <v>796.47831021952368</v>
      </c>
      <c r="Y96" s="12">
        <f t="shared" si="19"/>
        <v>32.548359999999981</v>
      </c>
      <c r="Z96" s="12">
        <f t="shared" si="18"/>
        <v>1598.8422287499991</v>
      </c>
      <c r="AA96" s="12">
        <f t="shared" si="18"/>
        <v>6993.8143487461321</v>
      </c>
    </row>
    <row r="97" spans="1:31" x14ac:dyDescent="0.45">
      <c r="A97">
        <v>87</v>
      </c>
      <c r="B97" s="5">
        <v>2108</v>
      </c>
      <c r="C97" s="60">
        <f t="shared" si="20"/>
        <v>0.93262499999999893</v>
      </c>
      <c r="D97" s="56"/>
      <c r="E97" s="56"/>
      <c r="F97" s="13">
        <f t="shared" si="15"/>
        <v>6039.4531249999964</v>
      </c>
      <c r="G97" s="13">
        <f t="shared" si="14"/>
        <v>12612.498761509507</v>
      </c>
      <c r="H97" s="13">
        <f t="shared" si="16"/>
        <v>3362.4316298243793</v>
      </c>
      <c r="I97" s="12">
        <f t="shared" si="17"/>
        <v>315.10376855411209</v>
      </c>
      <c r="J97" s="12">
        <f t="shared" si="19"/>
        <v>75.118549892054489</v>
      </c>
      <c r="K97" s="12">
        <f t="shared" si="19"/>
        <v>781.0564133205861</v>
      </c>
      <c r="L97" s="12">
        <f t="shared" si="19"/>
        <v>695.19063178527358</v>
      </c>
      <c r="M97" s="12">
        <f t="shared" si="19"/>
        <v>401.77212358861186</v>
      </c>
      <c r="N97" s="12">
        <f t="shared" si="19"/>
        <v>944.13861572919188</v>
      </c>
      <c r="O97" s="12">
        <f t="shared" si="19"/>
        <v>88.406523014808784</v>
      </c>
      <c r="P97" s="12">
        <f t="shared" si="19"/>
        <v>264.3830999999999</v>
      </c>
      <c r="Q97" s="12">
        <f t="shared" si="19"/>
        <v>44.705366085048887</v>
      </c>
      <c r="R97" s="12">
        <f t="shared" si="19"/>
        <v>82.750118709019986</v>
      </c>
      <c r="S97" s="12">
        <f t="shared" si="19"/>
        <v>276.10703946709668</v>
      </c>
      <c r="T97" s="12">
        <f t="shared" si="19"/>
        <v>170.4420202709037</v>
      </c>
      <c r="U97" s="12">
        <f t="shared" si="19"/>
        <v>347.24867144326015</v>
      </c>
      <c r="V97" s="12">
        <f t="shared" si="19"/>
        <v>21.413484999999987</v>
      </c>
      <c r="W97" s="12">
        <f t="shared" si="19"/>
        <v>90.227964398819054</v>
      </c>
      <c r="X97" s="12">
        <f t="shared" si="19"/>
        <v>802.08110169374424</v>
      </c>
      <c r="Y97" s="12">
        <f t="shared" si="19"/>
        <v>32.777319999999982</v>
      </c>
      <c r="Z97" s="12">
        <f t="shared" si="18"/>
        <v>1610.0892137499991</v>
      </c>
      <c r="AA97" s="12">
        <f t="shared" si="18"/>
        <v>7043.0120267025313</v>
      </c>
      <c r="AB97" s="29"/>
      <c r="AC97" s="29"/>
      <c r="AD97" s="29"/>
      <c r="AE97" s="29"/>
    </row>
    <row r="98" spans="1:31" x14ac:dyDescent="0.45">
      <c r="A98">
        <v>88</v>
      </c>
      <c r="B98" s="5">
        <v>2109</v>
      </c>
      <c r="C98" s="60">
        <f t="shared" si="20"/>
        <v>0.94612499999999888</v>
      </c>
      <c r="D98" s="56"/>
      <c r="E98" s="56"/>
      <c r="F98" s="13">
        <f t="shared" si="15"/>
        <v>6081.6406249999973</v>
      </c>
      <c r="G98" s="13">
        <f t="shared" si="14"/>
        <v>12808.556183965726</v>
      </c>
      <c r="H98" s="13">
        <f t="shared" si="16"/>
        <v>3414.699597575579</v>
      </c>
      <c r="I98" s="12">
        <f t="shared" si="17"/>
        <v>317.30486854789285</v>
      </c>
      <c r="J98" s="12">
        <f t="shared" si="19"/>
        <v>75.643276842985344</v>
      </c>
      <c r="K98" s="12">
        <f t="shared" si="19"/>
        <v>786.51234066284235</v>
      </c>
      <c r="L98" s="12">
        <f t="shared" si="19"/>
        <v>700.04675934706188</v>
      </c>
      <c r="M98" s="12">
        <f t="shared" si="19"/>
        <v>404.57862959388774</v>
      </c>
      <c r="N98" s="12">
        <f t="shared" si="19"/>
        <v>950.73372409855688</v>
      </c>
      <c r="O98" s="12">
        <f t="shared" si="19"/>
        <v>89.024070682204126</v>
      </c>
      <c r="P98" s="12">
        <f t="shared" si="19"/>
        <v>266.22989999999987</v>
      </c>
      <c r="Q98" s="12">
        <f t="shared" si="19"/>
        <v>45.017647278838766</v>
      </c>
      <c r="R98" s="12">
        <f t="shared" si="19"/>
        <v>83.328154594187453</v>
      </c>
      <c r="S98" s="12">
        <f t="shared" si="19"/>
        <v>278.03573491127537</v>
      </c>
      <c r="T98" s="12">
        <f t="shared" si="19"/>
        <v>171.63261196544207</v>
      </c>
      <c r="U98" s="12">
        <f t="shared" si="19"/>
        <v>349.67431380247837</v>
      </c>
      <c r="V98" s="12">
        <f t="shared" si="19"/>
        <v>21.563064999999987</v>
      </c>
      <c r="W98" s="12">
        <f t="shared" si="19"/>
        <v>90.858235413311817</v>
      </c>
      <c r="X98" s="12">
        <f t="shared" si="19"/>
        <v>807.68389316796492</v>
      </c>
      <c r="Y98" s="12">
        <f t="shared" si="19"/>
        <v>33.006279999999983</v>
      </c>
      <c r="Z98" s="12">
        <f t="shared" si="18"/>
        <v>1621.3361987499991</v>
      </c>
      <c r="AA98" s="12">
        <f t="shared" si="18"/>
        <v>7092.2097046589297</v>
      </c>
    </row>
    <row r="99" spans="1:31" x14ac:dyDescent="0.45">
      <c r="A99" s="28">
        <v>89</v>
      </c>
      <c r="B99" s="5">
        <v>2110</v>
      </c>
      <c r="C99" s="60">
        <f t="shared" si="20"/>
        <v>0.95962499999999884</v>
      </c>
      <c r="D99" s="56"/>
      <c r="E99" s="56"/>
      <c r="F99" s="13">
        <f t="shared" si="15"/>
        <v>6123.8281249999964</v>
      </c>
      <c r="G99" s="13">
        <f t="shared" si="14"/>
        <v>13007.035329568174</v>
      </c>
      <c r="H99" s="13">
        <f t="shared" si="16"/>
        <v>3467.6131850932939</v>
      </c>
      <c r="I99" s="12">
        <f t="shared" si="17"/>
        <v>319.50596854167355</v>
      </c>
      <c r="J99" s="12">
        <f t="shared" si="19"/>
        <v>76.168003793916185</v>
      </c>
      <c r="K99" s="12">
        <f t="shared" si="19"/>
        <v>791.96826800509859</v>
      </c>
      <c r="L99" s="12">
        <f t="shared" si="19"/>
        <v>704.90288690885018</v>
      </c>
      <c r="M99" s="12">
        <f t="shared" si="19"/>
        <v>407.38513559916356</v>
      </c>
      <c r="N99" s="12">
        <f t="shared" si="19"/>
        <v>957.32883246792187</v>
      </c>
      <c r="O99" s="12">
        <f t="shared" si="19"/>
        <v>89.641618349599469</v>
      </c>
      <c r="P99" s="12">
        <f t="shared" si="19"/>
        <v>268.07669999999985</v>
      </c>
      <c r="Q99" s="12">
        <f t="shared" si="19"/>
        <v>45.329928472628637</v>
      </c>
      <c r="R99" s="12">
        <f t="shared" si="19"/>
        <v>83.906190479354905</v>
      </c>
      <c r="S99" s="12">
        <f t="shared" si="19"/>
        <v>279.964430355454</v>
      </c>
      <c r="T99" s="12">
        <f t="shared" si="19"/>
        <v>172.82320365998041</v>
      </c>
      <c r="U99" s="12">
        <f t="shared" si="19"/>
        <v>352.09995616169647</v>
      </c>
      <c r="V99" s="12">
        <f t="shared" si="19"/>
        <v>21.712644999999988</v>
      </c>
      <c r="W99" s="12">
        <f t="shared" si="19"/>
        <v>91.488506427804552</v>
      </c>
      <c r="X99" s="12">
        <f t="shared" si="19"/>
        <v>813.28668464218538</v>
      </c>
      <c r="Y99" s="12">
        <f t="shared" si="19"/>
        <v>33.235239999999983</v>
      </c>
      <c r="Z99" s="12">
        <f t="shared" si="18"/>
        <v>1632.5831837499991</v>
      </c>
      <c r="AA99" s="12">
        <f t="shared" si="18"/>
        <v>7141.4073826153272</v>
      </c>
    </row>
    <row r="100" spans="1:31" x14ac:dyDescent="0.45">
      <c r="A100">
        <v>90</v>
      </c>
      <c r="B100" s="5">
        <v>2111</v>
      </c>
      <c r="C100" s="60">
        <f t="shared" si="20"/>
        <v>0.9731249999999988</v>
      </c>
      <c r="D100" s="56"/>
      <c r="E100" s="56"/>
      <c r="F100" s="13">
        <f t="shared" si="15"/>
        <v>6166.0156249999955</v>
      </c>
      <c r="G100" s="13">
        <f t="shared" si="14"/>
        <v>13207.963202461573</v>
      </c>
      <c r="H100" s="13">
        <f t="shared" si="16"/>
        <v>3521.1795915528837</v>
      </c>
      <c r="I100" s="12">
        <f t="shared" si="17"/>
        <v>321.70706853545425</v>
      </c>
      <c r="J100" s="12">
        <f t="shared" si="19"/>
        <v>76.69273074484704</v>
      </c>
      <c r="K100" s="12">
        <f t="shared" si="19"/>
        <v>797.42419534735473</v>
      </c>
      <c r="L100" s="12">
        <f t="shared" si="19"/>
        <v>709.75901447063848</v>
      </c>
      <c r="M100" s="12">
        <f t="shared" si="19"/>
        <v>410.19164160443938</v>
      </c>
      <c r="N100" s="12">
        <f t="shared" si="19"/>
        <v>963.92394083728686</v>
      </c>
      <c r="O100" s="12">
        <f t="shared" si="19"/>
        <v>90.259166016994797</v>
      </c>
      <c r="P100" s="12">
        <f t="shared" si="19"/>
        <v>269.92349999999982</v>
      </c>
      <c r="Q100" s="12">
        <f t="shared" si="19"/>
        <v>45.642209666418509</v>
      </c>
      <c r="R100" s="12">
        <f t="shared" si="19"/>
        <v>84.484226364522371</v>
      </c>
      <c r="S100" s="12">
        <f t="shared" si="19"/>
        <v>281.89312579963268</v>
      </c>
      <c r="T100" s="12">
        <f t="shared" si="19"/>
        <v>174.01379535451875</v>
      </c>
      <c r="U100" s="12">
        <f t="shared" si="19"/>
        <v>354.52559852091463</v>
      </c>
      <c r="V100" s="12">
        <f t="shared" si="19"/>
        <v>21.862224999999984</v>
      </c>
      <c r="W100" s="12">
        <f t="shared" si="19"/>
        <v>92.118777442297301</v>
      </c>
      <c r="X100" s="12">
        <f t="shared" si="19"/>
        <v>818.88947611640594</v>
      </c>
      <c r="Y100" s="12">
        <f t="shared" si="19"/>
        <v>33.464199999999977</v>
      </c>
      <c r="Z100" s="12">
        <f t="shared" si="18"/>
        <v>1643.8301687499988</v>
      </c>
      <c r="AA100" s="12">
        <f t="shared" si="18"/>
        <v>7190.6050605717246</v>
      </c>
    </row>
    <row r="101" spans="1:31" x14ac:dyDescent="0.45">
      <c r="A101">
        <v>91</v>
      </c>
      <c r="B101" s="5">
        <v>2112</v>
      </c>
      <c r="C101" s="60">
        <f t="shared" si="20"/>
        <v>0.98662499999999875</v>
      </c>
      <c r="D101" s="56"/>
      <c r="E101" s="56"/>
      <c r="F101" s="13">
        <f t="shared" si="15"/>
        <v>6208.2031249999964</v>
      </c>
      <c r="G101" s="13">
        <f t="shared" si="14"/>
        <v>13411.367090891599</v>
      </c>
      <c r="H101" s="13">
        <f t="shared" si="16"/>
        <v>3575.4060918696646</v>
      </c>
      <c r="I101" s="12">
        <f t="shared" si="17"/>
        <v>323.90816852923501</v>
      </c>
      <c r="J101" s="12">
        <f t="shared" si="19"/>
        <v>77.217457695777881</v>
      </c>
      <c r="K101" s="12">
        <f t="shared" si="19"/>
        <v>802.88012268961097</v>
      </c>
      <c r="L101" s="12">
        <f t="shared" si="19"/>
        <v>714.61514203242689</v>
      </c>
      <c r="M101" s="12">
        <f t="shared" si="19"/>
        <v>412.99814760971526</v>
      </c>
      <c r="N101" s="12">
        <f t="shared" si="19"/>
        <v>970.51904920665186</v>
      </c>
      <c r="O101" s="12">
        <f t="shared" si="19"/>
        <v>90.87671368439014</v>
      </c>
      <c r="P101" s="12">
        <f t="shared" si="19"/>
        <v>271.77029999999985</v>
      </c>
      <c r="Q101" s="12">
        <f t="shared" si="19"/>
        <v>45.954490860208388</v>
      </c>
      <c r="R101" s="12">
        <f t="shared" si="19"/>
        <v>85.062262249689837</v>
      </c>
      <c r="S101" s="12">
        <f t="shared" si="19"/>
        <v>283.82182124381137</v>
      </c>
      <c r="T101" s="12">
        <f t="shared" si="19"/>
        <v>175.20438704905712</v>
      </c>
      <c r="U101" s="12">
        <f t="shared" si="19"/>
        <v>356.95124088013279</v>
      </c>
      <c r="V101" s="12">
        <f t="shared" si="19"/>
        <v>22.011804999999985</v>
      </c>
      <c r="W101" s="12">
        <f t="shared" si="19"/>
        <v>92.749048456790064</v>
      </c>
      <c r="X101" s="12">
        <f t="shared" si="19"/>
        <v>824.49226759062651</v>
      </c>
      <c r="Y101" s="12">
        <f t="shared" si="19"/>
        <v>33.693159999999978</v>
      </c>
      <c r="Z101" s="12">
        <f t="shared" si="18"/>
        <v>1655.0771537499991</v>
      </c>
      <c r="AA101" s="12">
        <f t="shared" si="18"/>
        <v>7239.802738528123</v>
      </c>
    </row>
    <row r="102" spans="1:31" x14ac:dyDescent="0.45">
      <c r="A102">
        <v>92</v>
      </c>
      <c r="B102" s="5">
        <v>2113</v>
      </c>
      <c r="C102" s="60">
        <f t="shared" si="20"/>
        <v>1.0001249999999988</v>
      </c>
      <c r="D102" s="56"/>
      <c r="E102" s="56"/>
      <c r="F102" s="13">
        <f t="shared" si="15"/>
        <v>6250.3906249999964</v>
      </c>
      <c r="G102" s="13">
        <f t="shared" si="14"/>
        <v>13617.274570083562</v>
      </c>
      <c r="H102" s="13">
        <f t="shared" si="16"/>
        <v>3630.3000374663411</v>
      </c>
      <c r="I102" s="12">
        <f t="shared" si="17"/>
        <v>326.10926852301577</v>
      </c>
      <c r="J102" s="12">
        <f t="shared" si="19"/>
        <v>77.742184646708736</v>
      </c>
      <c r="K102" s="12">
        <f t="shared" si="19"/>
        <v>808.33605003186722</v>
      </c>
      <c r="L102" s="12">
        <f t="shared" si="19"/>
        <v>719.47126959421519</v>
      </c>
      <c r="M102" s="12">
        <f t="shared" si="19"/>
        <v>415.80465361499114</v>
      </c>
      <c r="N102" s="12">
        <f t="shared" si="19"/>
        <v>977.11415757601696</v>
      </c>
      <c r="O102" s="12">
        <f t="shared" si="19"/>
        <v>91.494261351785482</v>
      </c>
      <c r="P102" s="12">
        <f t="shared" si="19"/>
        <v>273.61709999999988</v>
      </c>
      <c r="Q102" s="12">
        <f t="shared" si="19"/>
        <v>46.266772053998267</v>
      </c>
      <c r="R102" s="12">
        <f t="shared" si="19"/>
        <v>85.640298134857304</v>
      </c>
      <c r="S102" s="12">
        <f t="shared" si="19"/>
        <v>285.75051668799006</v>
      </c>
      <c r="T102" s="12">
        <f t="shared" si="19"/>
        <v>176.39497874359549</v>
      </c>
      <c r="U102" s="12">
        <f t="shared" si="19"/>
        <v>359.376883239351</v>
      </c>
      <c r="V102" s="12">
        <f t="shared" si="19"/>
        <v>22.161384999999989</v>
      </c>
      <c r="W102" s="12">
        <f t="shared" si="19"/>
        <v>93.379319471282813</v>
      </c>
      <c r="X102" s="12">
        <f t="shared" si="19"/>
        <v>830.09505906484719</v>
      </c>
      <c r="Y102" s="12">
        <f t="shared" si="19"/>
        <v>33.922119999999978</v>
      </c>
      <c r="Z102" s="12">
        <f t="shared" si="18"/>
        <v>1666.3241387499991</v>
      </c>
      <c r="AA102" s="12">
        <f t="shared" si="18"/>
        <v>7289.0004164845222</v>
      </c>
    </row>
    <row r="103" spans="1:31" x14ac:dyDescent="0.45">
      <c r="A103">
        <v>93</v>
      </c>
      <c r="B103" s="5">
        <v>2114</v>
      </c>
      <c r="C103" s="60">
        <f t="shared" si="20"/>
        <v>1.0136249999999989</v>
      </c>
      <c r="D103" s="56"/>
      <c r="E103" s="56"/>
      <c r="F103" s="13">
        <f t="shared" si="15"/>
        <v>6292.5781249999964</v>
      </c>
      <c r="G103" s="13">
        <f t="shared" si="14"/>
        <v>13825.71350514947</v>
      </c>
      <c r="H103" s="13">
        <f t="shared" si="16"/>
        <v>3685.868857048024</v>
      </c>
      <c r="I103" s="12">
        <f t="shared" si="17"/>
        <v>328.31036851679653</v>
      </c>
      <c r="J103" s="12">
        <f t="shared" si="19"/>
        <v>78.266911597639591</v>
      </c>
      <c r="K103" s="12">
        <f t="shared" si="19"/>
        <v>813.79197737412346</v>
      </c>
      <c r="L103" s="12">
        <f t="shared" si="19"/>
        <v>724.3273971560036</v>
      </c>
      <c r="M103" s="12">
        <f t="shared" si="19"/>
        <v>418.61115962026702</v>
      </c>
      <c r="N103" s="12">
        <f t="shared" si="19"/>
        <v>983.70926594538207</v>
      </c>
      <c r="O103" s="12">
        <f t="shared" si="19"/>
        <v>92.111809019180825</v>
      </c>
      <c r="P103" s="12">
        <f t="shared" si="19"/>
        <v>275.46389999999985</v>
      </c>
      <c r="Q103" s="12">
        <f t="shared" si="19"/>
        <v>46.579053247788146</v>
      </c>
      <c r="R103" s="12">
        <f t="shared" si="19"/>
        <v>86.21833402002477</v>
      </c>
      <c r="S103" s="12">
        <f t="shared" si="19"/>
        <v>287.67921213216874</v>
      </c>
      <c r="T103" s="12">
        <f t="shared" si="19"/>
        <v>177.58557043813386</v>
      </c>
      <c r="U103" s="12">
        <f t="shared" si="19"/>
        <v>361.80252559856916</v>
      </c>
      <c r="V103" s="12">
        <f t="shared" si="19"/>
        <v>22.310964999999989</v>
      </c>
      <c r="W103" s="12">
        <f t="shared" si="19"/>
        <v>94.009590485775576</v>
      </c>
      <c r="X103" s="12">
        <f t="shared" si="19"/>
        <v>835.69785053906776</v>
      </c>
      <c r="Y103" s="12">
        <f t="shared" si="19"/>
        <v>34.151079999999986</v>
      </c>
      <c r="Z103" s="12">
        <f t="shared" si="18"/>
        <v>1677.5711237499991</v>
      </c>
      <c r="AA103" s="12">
        <f t="shared" si="18"/>
        <v>7338.1980944409206</v>
      </c>
    </row>
    <row r="104" spans="1:31" x14ac:dyDescent="0.45">
      <c r="A104" s="28">
        <v>94</v>
      </c>
      <c r="B104" s="5">
        <v>2115</v>
      </c>
      <c r="C104" s="60">
        <f t="shared" si="20"/>
        <v>1.027124999999999</v>
      </c>
      <c r="D104" s="56"/>
      <c r="E104" s="56"/>
      <c r="F104" s="13">
        <f t="shared" si="15"/>
        <v>6334.7656249999964</v>
      </c>
      <c r="G104" s="13">
        <f t="shared" si="14"/>
        <v>14036.712054023805</v>
      </c>
      <c r="H104" s="13">
        <f t="shared" si="16"/>
        <v>3742.1200573848873</v>
      </c>
      <c r="I104" s="12">
        <f t="shared" si="17"/>
        <v>330.51146851057729</v>
      </c>
      <c r="J104" s="12">
        <f t="shared" si="19"/>
        <v>78.791638548570447</v>
      </c>
      <c r="K104" s="12">
        <f t="shared" si="19"/>
        <v>819.24790471637971</v>
      </c>
      <c r="L104" s="12">
        <f t="shared" si="19"/>
        <v>729.18352471779201</v>
      </c>
      <c r="M104" s="12">
        <f t="shared" si="19"/>
        <v>421.4176656255429</v>
      </c>
      <c r="N104" s="12">
        <f t="shared" si="19"/>
        <v>990.30437431474707</v>
      </c>
      <c r="O104" s="12">
        <f t="shared" si="19"/>
        <v>92.729356686576168</v>
      </c>
      <c r="P104" s="12">
        <f t="shared" si="19"/>
        <v>277.31069999999988</v>
      </c>
      <c r="Q104" s="12">
        <f t="shared" si="19"/>
        <v>46.891334441578024</v>
      </c>
      <c r="R104" s="12">
        <f t="shared" si="19"/>
        <v>86.796369905192236</v>
      </c>
      <c r="S104" s="12">
        <f t="shared" si="19"/>
        <v>289.60790757634743</v>
      </c>
      <c r="T104" s="12">
        <f t="shared" si="19"/>
        <v>178.77616213267223</v>
      </c>
      <c r="U104" s="12">
        <f t="shared" si="19"/>
        <v>364.22816795778738</v>
      </c>
      <c r="V104" s="12">
        <f t="shared" si="19"/>
        <v>22.460544999999989</v>
      </c>
      <c r="W104" s="12">
        <f t="shared" si="19"/>
        <v>94.639861500268324</v>
      </c>
      <c r="X104" s="12">
        <f t="shared" si="19"/>
        <v>841.30064201328844</v>
      </c>
      <c r="Y104" s="12">
        <f t="shared" si="19"/>
        <v>34.380039999999987</v>
      </c>
      <c r="Z104" s="12">
        <f t="shared" si="18"/>
        <v>1688.8181087499991</v>
      </c>
      <c r="AA104" s="12">
        <f t="shared" si="18"/>
        <v>7387.395772397319</v>
      </c>
    </row>
    <row r="105" spans="1:31" x14ac:dyDescent="0.45">
      <c r="A105">
        <v>95</v>
      </c>
      <c r="B105" s="5">
        <v>2116</v>
      </c>
      <c r="C105" s="60">
        <f t="shared" si="20"/>
        <v>1.040624999999999</v>
      </c>
      <c r="D105" s="56"/>
      <c r="E105" s="56"/>
      <c r="F105" s="13">
        <f t="shared" si="15"/>
        <v>6376.9531249999973</v>
      </c>
      <c r="G105" s="13">
        <f t="shared" si="14"/>
        <v>14250.298670428263</v>
      </c>
      <c r="H105" s="13">
        <f t="shared" si="16"/>
        <v>3799.0612241025569</v>
      </c>
      <c r="I105" s="12">
        <f t="shared" si="17"/>
        <v>332.71256850435805</v>
      </c>
      <c r="J105" s="12">
        <f t="shared" si="19"/>
        <v>79.316365499501302</v>
      </c>
      <c r="K105" s="12">
        <f t="shared" si="19"/>
        <v>824.70383205863595</v>
      </c>
      <c r="L105" s="12">
        <f t="shared" si="19"/>
        <v>734.03965227958031</v>
      </c>
      <c r="M105" s="12">
        <f t="shared" si="19"/>
        <v>424.22417163081877</v>
      </c>
      <c r="N105" s="12">
        <f t="shared" si="19"/>
        <v>996.89948268411217</v>
      </c>
      <c r="O105" s="12">
        <f t="shared" si="19"/>
        <v>93.34690435397151</v>
      </c>
      <c r="P105" s="12">
        <f t="shared" si="19"/>
        <v>279.15749999999991</v>
      </c>
      <c r="Q105" s="12">
        <f t="shared" si="19"/>
        <v>47.203615635367903</v>
      </c>
      <c r="R105" s="12">
        <f t="shared" si="19"/>
        <v>87.374405790359702</v>
      </c>
      <c r="S105" s="12">
        <f t="shared" si="19"/>
        <v>291.53660302052612</v>
      </c>
      <c r="T105" s="12">
        <f t="shared" si="19"/>
        <v>179.9667538272106</v>
      </c>
      <c r="U105" s="12">
        <f t="shared" si="19"/>
        <v>366.65381031700554</v>
      </c>
      <c r="V105" s="12">
        <f t="shared" si="19"/>
        <v>22.610124999999989</v>
      </c>
      <c r="W105" s="12">
        <f t="shared" si="19"/>
        <v>95.270132514761087</v>
      </c>
      <c r="X105" s="12">
        <f t="shared" si="19"/>
        <v>846.90343348750901</v>
      </c>
      <c r="Y105" s="12">
        <f t="shared" ref="Y105:AA111" si="21">Y$10*(1+$C105)</f>
        <v>34.608999999999988</v>
      </c>
      <c r="Z105" s="12">
        <f t="shared" si="21"/>
        <v>1700.0650937499993</v>
      </c>
      <c r="AA105" s="12">
        <f t="shared" si="21"/>
        <v>7436.5934503537173</v>
      </c>
    </row>
    <row r="106" spans="1:31" x14ac:dyDescent="0.45">
      <c r="A106">
        <v>96</v>
      </c>
      <c r="B106" s="5">
        <v>2117</v>
      </c>
      <c r="C106" s="60">
        <f t="shared" si="20"/>
        <v>1.0541249999999991</v>
      </c>
      <c r="D106" s="56"/>
      <c r="E106" s="56"/>
      <c r="F106" s="13">
        <f t="shared" si="15"/>
        <v>6419.1406249999973</v>
      </c>
      <c r="G106" s="13">
        <f t="shared" si="14"/>
        <v>14466.50210686569</v>
      </c>
      <c r="H106" s="13">
        <f t="shared" si="16"/>
        <v>3856.70002248028</v>
      </c>
      <c r="I106" s="12">
        <f t="shared" si="17"/>
        <v>334.9136684981388</v>
      </c>
      <c r="J106" s="12">
        <f t="shared" ref="J106:Y111" si="22">J$10*(1+$C106)</f>
        <v>79.841092450432157</v>
      </c>
      <c r="K106" s="12">
        <f t="shared" si="22"/>
        <v>830.1597594008922</v>
      </c>
      <c r="L106" s="12">
        <f t="shared" si="22"/>
        <v>738.89577984136872</v>
      </c>
      <c r="M106" s="12">
        <f t="shared" si="22"/>
        <v>427.03067763609465</v>
      </c>
      <c r="N106" s="12">
        <f t="shared" si="22"/>
        <v>1003.4945910534773</v>
      </c>
      <c r="O106" s="12">
        <f t="shared" si="22"/>
        <v>93.964452021366853</v>
      </c>
      <c r="P106" s="12">
        <f t="shared" si="22"/>
        <v>281.00429999999989</v>
      </c>
      <c r="Q106" s="12">
        <f t="shared" si="22"/>
        <v>47.515896829157782</v>
      </c>
      <c r="R106" s="12">
        <f t="shared" si="22"/>
        <v>87.952441675527169</v>
      </c>
      <c r="S106" s="12">
        <f t="shared" si="22"/>
        <v>293.46529846470474</v>
      </c>
      <c r="T106" s="12">
        <f t="shared" si="22"/>
        <v>181.15734552174897</v>
      </c>
      <c r="U106" s="12">
        <f t="shared" si="22"/>
        <v>369.0794526762237</v>
      </c>
      <c r="V106" s="12">
        <f t="shared" si="22"/>
        <v>22.75970499999999</v>
      </c>
      <c r="W106" s="12">
        <f t="shared" si="22"/>
        <v>95.90040352925385</v>
      </c>
      <c r="X106" s="12">
        <f t="shared" si="22"/>
        <v>852.50622496172957</v>
      </c>
      <c r="Y106" s="12">
        <f t="shared" si="22"/>
        <v>34.837959999999988</v>
      </c>
      <c r="Z106" s="12">
        <f t="shared" si="21"/>
        <v>1711.3120787499993</v>
      </c>
      <c r="AA106" s="12">
        <f t="shared" si="21"/>
        <v>7485.7911283101157</v>
      </c>
    </row>
    <row r="107" spans="1:31" x14ac:dyDescent="0.45">
      <c r="A107">
        <v>97</v>
      </c>
      <c r="B107" s="5">
        <v>2118</v>
      </c>
      <c r="C107" s="60">
        <f t="shared" si="20"/>
        <v>1.0676249999999992</v>
      </c>
      <c r="D107" s="56"/>
      <c r="E107" s="56"/>
      <c r="F107" s="13">
        <f t="shared" si="15"/>
        <v>6461.3281249999973</v>
      </c>
      <c r="G107" s="13">
        <f t="shared" si="14"/>
        <v>14685.351417643615</v>
      </c>
      <c r="H107" s="13">
        <f t="shared" si="16"/>
        <v>3915.0441982569828</v>
      </c>
      <c r="I107" s="12">
        <f t="shared" si="17"/>
        <v>337.11476849191956</v>
      </c>
      <c r="J107" s="12">
        <f t="shared" si="22"/>
        <v>80.365819401363012</v>
      </c>
      <c r="K107" s="12">
        <f t="shared" si="22"/>
        <v>835.61568674314844</v>
      </c>
      <c r="L107" s="12">
        <f t="shared" si="22"/>
        <v>743.75190740315713</v>
      </c>
      <c r="M107" s="12">
        <f t="shared" si="22"/>
        <v>429.83718364137053</v>
      </c>
      <c r="N107" s="12">
        <f t="shared" si="22"/>
        <v>1010.0896994228423</v>
      </c>
      <c r="O107" s="12">
        <f t="shared" si="22"/>
        <v>94.581999688762195</v>
      </c>
      <c r="P107" s="12">
        <f t="shared" si="22"/>
        <v>282.85109999999992</v>
      </c>
      <c r="Q107" s="12">
        <f t="shared" si="22"/>
        <v>47.828178022947661</v>
      </c>
      <c r="R107" s="12">
        <f t="shared" si="22"/>
        <v>88.530477560694635</v>
      </c>
      <c r="S107" s="12">
        <f t="shared" si="22"/>
        <v>295.39399390888343</v>
      </c>
      <c r="T107" s="12">
        <f t="shared" si="22"/>
        <v>182.34793721628733</v>
      </c>
      <c r="U107" s="12">
        <f t="shared" si="22"/>
        <v>371.50509503544191</v>
      </c>
      <c r="V107" s="12">
        <f t="shared" si="22"/>
        <v>22.90928499999999</v>
      </c>
      <c r="W107" s="12">
        <f t="shared" si="22"/>
        <v>96.530674543746599</v>
      </c>
      <c r="X107" s="12">
        <f t="shared" si="22"/>
        <v>858.10901643595025</v>
      </c>
      <c r="Y107" s="12">
        <f t="shared" si="22"/>
        <v>35.066919999999989</v>
      </c>
      <c r="Z107" s="12">
        <f t="shared" si="21"/>
        <v>1722.5590637499993</v>
      </c>
      <c r="AA107" s="12">
        <f t="shared" si="21"/>
        <v>7534.988806266515</v>
      </c>
    </row>
    <row r="108" spans="1:31" x14ac:dyDescent="0.45">
      <c r="A108">
        <v>98</v>
      </c>
      <c r="B108" s="5">
        <v>2119</v>
      </c>
      <c r="C108" s="60">
        <f t="shared" si="20"/>
        <v>1.0811249999999992</v>
      </c>
      <c r="D108" s="56"/>
      <c r="E108" s="56"/>
      <c r="F108" s="13">
        <f t="shared" si="15"/>
        <v>6503.5156249999973</v>
      </c>
      <c r="G108" s="13">
        <f t="shared" si="14"/>
        <v>14906.875961927544</v>
      </c>
      <c r="H108" s="13">
        <f t="shared" si="16"/>
        <v>3974.1015784452666</v>
      </c>
      <c r="I108" s="12">
        <f t="shared" si="17"/>
        <v>339.31586848570032</v>
      </c>
      <c r="J108" s="12">
        <f t="shared" si="22"/>
        <v>80.890546352293867</v>
      </c>
      <c r="K108" s="12">
        <f t="shared" si="22"/>
        <v>841.07161408540469</v>
      </c>
      <c r="L108" s="12">
        <f t="shared" si="22"/>
        <v>748.60803496494543</v>
      </c>
      <c r="M108" s="12">
        <f t="shared" si="22"/>
        <v>432.64368964664641</v>
      </c>
      <c r="N108" s="12">
        <f t="shared" si="22"/>
        <v>1016.6848077922074</v>
      </c>
      <c r="O108" s="12">
        <f t="shared" si="22"/>
        <v>95.199547356157538</v>
      </c>
      <c r="P108" s="12">
        <f t="shared" si="22"/>
        <v>284.69789999999989</v>
      </c>
      <c r="Q108" s="12">
        <f t="shared" si="22"/>
        <v>48.14045921673754</v>
      </c>
      <c r="R108" s="12">
        <f t="shared" si="22"/>
        <v>89.108513445862101</v>
      </c>
      <c r="S108" s="12">
        <f t="shared" si="22"/>
        <v>297.32268935306212</v>
      </c>
      <c r="T108" s="12">
        <f t="shared" si="22"/>
        <v>183.5385289108257</v>
      </c>
      <c r="U108" s="12">
        <f t="shared" si="22"/>
        <v>373.93073739466007</v>
      </c>
      <c r="V108" s="12">
        <f t="shared" si="22"/>
        <v>23.05886499999999</v>
      </c>
      <c r="W108" s="12">
        <f t="shared" si="22"/>
        <v>97.160945558239362</v>
      </c>
      <c r="X108" s="12">
        <f t="shared" si="22"/>
        <v>863.71180791017082</v>
      </c>
      <c r="Y108" s="12">
        <f t="shared" si="22"/>
        <v>35.29587999999999</v>
      </c>
      <c r="Z108" s="12">
        <f t="shared" si="21"/>
        <v>1733.8060487499995</v>
      </c>
      <c r="AA108" s="12">
        <f t="shared" si="21"/>
        <v>7584.1864842229134</v>
      </c>
    </row>
    <row r="109" spans="1:31" x14ac:dyDescent="0.45">
      <c r="A109">
        <v>99</v>
      </c>
      <c r="B109" s="5">
        <v>2120</v>
      </c>
      <c r="C109" s="60">
        <f t="shared" si="20"/>
        <v>1.0946249999999993</v>
      </c>
      <c r="D109" s="56"/>
      <c r="E109" s="56"/>
      <c r="F109" s="13">
        <f t="shared" si="15"/>
        <v>6545.7031249999982</v>
      </c>
      <c r="G109" s="13">
        <f t="shared" si="14"/>
        <v>15131.105406824377</v>
      </c>
      <c r="H109" s="13">
        <f t="shared" si="16"/>
        <v>4033.8800721534262</v>
      </c>
      <c r="I109" s="12">
        <f t="shared" si="17"/>
        <v>341.51696847948108</v>
      </c>
      <c r="J109" s="12">
        <f t="shared" si="22"/>
        <v>81.415273303224723</v>
      </c>
      <c r="K109" s="12">
        <f t="shared" si="22"/>
        <v>846.52754142766094</v>
      </c>
      <c r="L109" s="12">
        <f t="shared" si="22"/>
        <v>753.46416252673384</v>
      </c>
      <c r="M109" s="12">
        <f t="shared" si="22"/>
        <v>435.45019565192229</v>
      </c>
      <c r="N109" s="12">
        <f t="shared" si="22"/>
        <v>1023.2799161615724</v>
      </c>
      <c r="O109" s="12">
        <f t="shared" si="22"/>
        <v>95.817095023552881</v>
      </c>
      <c r="P109" s="12">
        <f t="shared" si="22"/>
        <v>286.54469999999992</v>
      </c>
      <c r="Q109" s="12">
        <f t="shared" si="22"/>
        <v>48.452740410527412</v>
      </c>
      <c r="R109" s="12">
        <f t="shared" si="22"/>
        <v>89.686549331029568</v>
      </c>
      <c r="S109" s="12">
        <f t="shared" si="22"/>
        <v>299.2513847972408</v>
      </c>
      <c r="T109" s="12">
        <f t="shared" si="22"/>
        <v>184.72912060536405</v>
      </c>
      <c r="U109" s="12">
        <f t="shared" si="22"/>
        <v>376.35637975387829</v>
      </c>
      <c r="V109" s="12">
        <f t="shared" si="22"/>
        <v>23.208444999999994</v>
      </c>
      <c r="W109" s="12">
        <f t="shared" si="22"/>
        <v>97.791216572732111</v>
      </c>
      <c r="X109" s="12">
        <f t="shared" si="22"/>
        <v>869.31459938439139</v>
      </c>
      <c r="Y109" s="12">
        <f t="shared" si="22"/>
        <v>35.52483999999999</v>
      </c>
      <c r="Z109" s="12">
        <f t="shared" si="21"/>
        <v>1745.0530337499995</v>
      </c>
      <c r="AA109" s="12">
        <f t="shared" si="21"/>
        <v>7633.3841621793117</v>
      </c>
    </row>
    <row r="110" spans="1:31" x14ac:dyDescent="0.45">
      <c r="A110">
        <v>100</v>
      </c>
      <c r="B110" s="5">
        <v>2121</v>
      </c>
      <c r="C110" s="106">
        <f t="shared" si="20"/>
        <v>1.1081249999999994</v>
      </c>
      <c r="D110" s="56"/>
      <c r="E110" s="56"/>
      <c r="F110" s="13">
        <f t="shared" si="15"/>
        <v>6587.8906249999982</v>
      </c>
      <c r="G110" s="13">
        <f t="shared" si="14"/>
        <v>15358.069730496207</v>
      </c>
      <c r="H110" s="13">
        <f t="shared" si="16"/>
        <v>4094.3876714155822</v>
      </c>
      <c r="I110" s="12">
        <f t="shared" si="17"/>
        <v>343.71806847326184</v>
      </c>
      <c r="J110" s="12">
        <f t="shared" si="22"/>
        <v>81.940000254155578</v>
      </c>
      <c r="K110" s="12">
        <f t="shared" si="22"/>
        <v>851.98346876991707</v>
      </c>
      <c r="L110" s="12">
        <f t="shared" si="22"/>
        <v>758.32029008852214</v>
      </c>
      <c r="M110" s="12">
        <f t="shared" si="22"/>
        <v>438.25670165719816</v>
      </c>
      <c r="N110" s="12">
        <f t="shared" si="22"/>
        <v>1029.8750245309375</v>
      </c>
      <c r="O110" s="12">
        <f t="shared" si="22"/>
        <v>96.434642690948237</v>
      </c>
      <c r="P110" s="12">
        <f t="shared" si="22"/>
        <v>288.39149999999995</v>
      </c>
      <c r="Q110" s="12">
        <f t="shared" si="22"/>
        <v>48.76502160431729</v>
      </c>
      <c r="R110" s="12">
        <f t="shared" si="22"/>
        <v>90.264585216197034</v>
      </c>
      <c r="S110" s="12">
        <f t="shared" si="22"/>
        <v>301.18008024141949</v>
      </c>
      <c r="T110" s="12">
        <f t="shared" si="22"/>
        <v>185.91971229990241</v>
      </c>
      <c r="U110" s="12">
        <f t="shared" si="22"/>
        <v>378.78202211309645</v>
      </c>
      <c r="V110" s="12">
        <f t="shared" si="22"/>
        <v>23.358024999999994</v>
      </c>
      <c r="W110" s="12">
        <f t="shared" si="22"/>
        <v>98.421487587224874</v>
      </c>
      <c r="X110" s="12">
        <f t="shared" si="22"/>
        <v>874.91739085861207</v>
      </c>
      <c r="Y110" s="12">
        <f t="shared" si="22"/>
        <v>35.753799999999991</v>
      </c>
      <c r="Z110" s="12">
        <f t="shared" si="21"/>
        <v>1756.3000187499995</v>
      </c>
      <c r="AA110" s="12">
        <f t="shared" si="21"/>
        <v>7682.5818401357101</v>
      </c>
    </row>
    <row r="111" spans="1:31" x14ac:dyDescent="0.45">
      <c r="A111" s="28">
        <v>101</v>
      </c>
      <c r="B111" s="5">
        <v>2122</v>
      </c>
      <c r="C111" s="60">
        <f t="shared" si="20"/>
        <v>1.1216249999999994</v>
      </c>
      <c r="D111" s="56"/>
      <c r="E111" s="56"/>
      <c r="F111" s="13">
        <f t="shared" si="15"/>
        <v>6630.0781249999982</v>
      </c>
      <c r="G111" s="13">
        <f t="shared" si="14"/>
        <v>15587.799225304811</v>
      </c>
      <c r="H111" s="13">
        <f t="shared" si="16"/>
        <v>4155.6324520299813</v>
      </c>
      <c r="I111" s="12">
        <f t="shared" si="17"/>
        <v>345.9191684670426</v>
      </c>
      <c r="J111" s="12">
        <f t="shared" si="22"/>
        <v>82.464727205086419</v>
      </c>
      <c r="K111" s="12">
        <f t="shared" si="22"/>
        <v>857.43939611217331</v>
      </c>
      <c r="L111" s="12">
        <f t="shared" si="22"/>
        <v>763.17641765031055</v>
      </c>
      <c r="M111" s="12">
        <f t="shared" si="22"/>
        <v>441.06320766247404</v>
      </c>
      <c r="N111" s="12">
        <f t="shared" si="22"/>
        <v>1036.4701329003026</v>
      </c>
      <c r="O111" s="12">
        <f t="shared" si="22"/>
        <v>97.05219035834358</v>
      </c>
      <c r="P111" s="12">
        <f t="shared" si="22"/>
        <v>290.23829999999992</v>
      </c>
      <c r="Q111" s="12">
        <f t="shared" si="22"/>
        <v>49.077302798107169</v>
      </c>
      <c r="R111" s="12">
        <f t="shared" si="22"/>
        <v>90.8426211013645</v>
      </c>
      <c r="S111" s="12">
        <f t="shared" si="22"/>
        <v>303.10877568559818</v>
      </c>
      <c r="T111" s="12">
        <f t="shared" si="22"/>
        <v>187.11030399444078</v>
      </c>
      <c r="U111" s="12">
        <f t="shared" si="22"/>
        <v>381.2076644723146</v>
      </c>
      <c r="V111" s="12">
        <f t="shared" si="22"/>
        <v>23.507604999999995</v>
      </c>
      <c r="W111" s="12">
        <f t="shared" si="22"/>
        <v>99.051758601717623</v>
      </c>
      <c r="X111" s="12">
        <f t="shared" si="22"/>
        <v>880.52018233283263</v>
      </c>
      <c r="Y111" s="12">
        <f t="shared" si="22"/>
        <v>35.982759999999992</v>
      </c>
      <c r="Z111" s="12">
        <f t="shared" si="21"/>
        <v>1767.5470037499995</v>
      </c>
      <c r="AA111" s="12">
        <f t="shared" si="21"/>
        <v>7731.7795180921084</v>
      </c>
    </row>
    <row r="112" spans="1:31" ht="14.65" thickBot="1" x14ac:dyDescent="0.5">
      <c r="AB112" s="28"/>
    </row>
    <row r="113" spans="7:28" x14ac:dyDescent="0.45">
      <c r="G113" s="164" t="s">
        <v>56</v>
      </c>
      <c r="H113" s="62" t="s">
        <v>57</v>
      </c>
      <c r="I113" s="63">
        <f>I30-I10</f>
        <v>4.585624987043218</v>
      </c>
      <c r="J113" s="63">
        <f t="shared" ref="J113:AA113" si="23">J30-J10</f>
        <v>1.0931811477726043</v>
      </c>
      <c r="K113" s="63">
        <f t="shared" si="23"/>
        <v>11.366515296367083</v>
      </c>
      <c r="L113" s="63">
        <f t="shared" si="23"/>
        <v>10.116932420392345</v>
      </c>
      <c r="M113" s="63">
        <f t="shared" si="23"/>
        <v>5.8468875109913654</v>
      </c>
      <c r="N113" s="63">
        <f t="shared" si="23"/>
        <v>13.739809102843822</v>
      </c>
      <c r="O113" s="63">
        <f t="shared" si="23"/>
        <v>1.2865576404069543</v>
      </c>
      <c r="P113" s="63">
        <f t="shared" si="23"/>
        <v>3.8474999999999966</v>
      </c>
      <c r="Q113" s="63">
        <f t="shared" si="23"/>
        <v>0.65058582039557677</v>
      </c>
      <c r="R113" s="63">
        <f t="shared" si="23"/>
        <v>1.2042414274322155</v>
      </c>
      <c r="S113" s="63">
        <f t="shared" si="23"/>
        <v>4.0181155087055629</v>
      </c>
      <c r="T113" s="63">
        <f t="shared" si="23"/>
        <v>2.4803993636215864</v>
      </c>
      <c r="U113" s="63">
        <f t="shared" si="23"/>
        <v>5.0534215817044981</v>
      </c>
      <c r="V113" s="63">
        <f t="shared" si="23"/>
        <v>0.31162499999999937</v>
      </c>
      <c r="W113" s="63">
        <f t="shared" si="23"/>
        <v>1.3130646135265707</v>
      </c>
      <c r="X113" s="63">
        <f t="shared" si="23"/>
        <v>11.672482237959514</v>
      </c>
      <c r="Y113" s="63">
        <f t="shared" si="23"/>
        <v>0.47700000000000031</v>
      </c>
      <c r="Z113" s="63">
        <f t="shared" si="23"/>
        <v>23.431218749999971</v>
      </c>
      <c r="AA113" s="64">
        <f t="shared" si="23"/>
        <v>102.49516240916273</v>
      </c>
    </row>
    <row r="114" spans="7:28" x14ac:dyDescent="0.45">
      <c r="G114" s="165"/>
      <c r="H114" s="1" t="s">
        <v>58</v>
      </c>
      <c r="I114" s="12">
        <f>I50-I10</f>
        <v>48.607624862658184</v>
      </c>
      <c r="J114" s="12">
        <f t="shared" ref="J114:AA114" si="24">J50-J10</f>
        <v>11.587720166389637</v>
      </c>
      <c r="K114" s="12">
        <f t="shared" si="24"/>
        <v>120.48506214149148</v>
      </c>
      <c r="L114" s="12">
        <f t="shared" si="24"/>
        <v>107.23948365615934</v>
      </c>
      <c r="M114" s="12">
        <f t="shared" si="24"/>
        <v>61.977007616508672</v>
      </c>
      <c r="N114" s="12">
        <f t="shared" si="24"/>
        <v>145.6419764901446</v>
      </c>
      <c r="O114" s="12">
        <f t="shared" si="24"/>
        <v>13.637510988313771</v>
      </c>
      <c r="P114" s="12">
        <f t="shared" si="24"/>
        <v>40.783500000000032</v>
      </c>
      <c r="Q114" s="12">
        <f t="shared" si="24"/>
        <v>6.8962096961931145</v>
      </c>
      <c r="R114" s="12">
        <f t="shared" si="24"/>
        <v>12.764959130781506</v>
      </c>
      <c r="S114" s="12">
        <f t="shared" si="24"/>
        <v>42.592024392279058</v>
      </c>
      <c r="T114" s="12">
        <f t="shared" si="24"/>
        <v>26.292233254388833</v>
      </c>
      <c r="U114" s="12">
        <f t="shared" si="24"/>
        <v>53.566268766067935</v>
      </c>
      <c r="V114" s="12">
        <f t="shared" si="24"/>
        <v>3.303225000000003</v>
      </c>
      <c r="W114" s="12">
        <f t="shared" si="24"/>
        <v>13.918484903381653</v>
      </c>
      <c r="X114" s="12">
        <f t="shared" si="24"/>
        <v>123.72831172237125</v>
      </c>
      <c r="Y114" s="12">
        <f t="shared" si="24"/>
        <v>5.056200000000004</v>
      </c>
      <c r="Z114" s="12">
        <f t="shared" si="24"/>
        <v>248.37091875000021</v>
      </c>
      <c r="AA114" s="66">
        <f t="shared" si="24"/>
        <v>1086.4487215371291</v>
      </c>
      <c r="AB114" s="28"/>
    </row>
    <row r="115" spans="7:28" x14ac:dyDescent="0.45">
      <c r="G115" s="165"/>
      <c r="H115" s="1" t="s">
        <v>59</v>
      </c>
      <c r="I115" s="12">
        <f>I60-I10</f>
        <v>70.618624800465653</v>
      </c>
      <c r="J115" s="12">
        <f t="shared" ref="J115:AA115" si="25">J60-J10</f>
        <v>16.834989675698147</v>
      </c>
      <c r="K115" s="12">
        <f t="shared" si="25"/>
        <v>175.04433556405371</v>
      </c>
      <c r="L115" s="12">
        <f t="shared" si="25"/>
        <v>155.80075927404278</v>
      </c>
      <c r="M115" s="12">
        <f t="shared" si="25"/>
        <v>90.042067669267283</v>
      </c>
      <c r="N115" s="12">
        <f t="shared" si="25"/>
        <v>211.59306018379488</v>
      </c>
      <c r="O115" s="12">
        <f t="shared" si="25"/>
        <v>19.812987662267176</v>
      </c>
      <c r="P115" s="12">
        <f t="shared" si="25"/>
        <v>59.251500000000021</v>
      </c>
      <c r="Q115" s="12">
        <f t="shared" si="25"/>
        <v>10.019021634091882</v>
      </c>
      <c r="R115" s="12">
        <f t="shared" si="25"/>
        <v>18.545317982456147</v>
      </c>
      <c r="S115" s="12">
        <f t="shared" si="25"/>
        <v>61.878978834065776</v>
      </c>
      <c r="T115" s="12">
        <f t="shared" si="25"/>
        <v>38.198150199772456</v>
      </c>
      <c r="U115" s="12">
        <f t="shared" si="25"/>
        <v>77.822692358249668</v>
      </c>
      <c r="V115" s="12">
        <f t="shared" si="25"/>
        <v>4.7990250000000021</v>
      </c>
      <c r="W115" s="12">
        <f t="shared" si="25"/>
        <v>20.221195048309191</v>
      </c>
      <c r="X115" s="12">
        <f t="shared" si="25"/>
        <v>179.75622646457714</v>
      </c>
      <c r="Y115" s="12">
        <f t="shared" si="25"/>
        <v>7.3458000000000041</v>
      </c>
      <c r="Z115" s="12">
        <f t="shared" si="25"/>
        <v>360.84076875000017</v>
      </c>
      <c r="AA115" s="66">
        <f t="shared" si="25"/>
        <v>1578.4255011011119</v>
      </c>
      <c r="AB115" s="28"/>
    </row>
    <row r="116" spans="7:28" x14ac:dyDescent="0.45">
      <c r="G116" s="165"/>
      <c r="H116" s="1" t="s">
        <v>60</v>
      </c>
      <c r="I116" s="12">
        <f>I70-I10</f>
        <v>92.629624738273122</v>
      </c>
      <c r="J116" s="12">
        <f t="shared" ref="J116:AA116" si="26">J70-J10</f>
        <v>22.082259185006663</v>
      </c>
      <c r="K116" s="12">
        <f t="shared" si="26"/>
        <v>229.60360898661582</v>
      </c>
      <c r="L116" s="12">
        <f t="shared" si="26"/>
        <v>204.36203489192621</v>
      </c>
      <c r="M116" s="12">
        <f t="shared" si="26"/>
        <v>118.10712772202589</v>
      </c>
      <c r="N116" s="12">
        <f t="shared" si="26"/>
        <v>277.54414387744526</v>
      </c>
      <c r="O116" s="12">
        <f t="shared" si="26"/>
        <v>25.988464336220574</v>
      </c>
      <c r="P116" s="12">
        <f t="shared" si="26"/>
        <v>77.719500000000039</v>
      </c>
      <c r="Q116" s="12">
        <f t="shared" si="26"/>
        <v>13.141833571990649</v>
      </c>
      <c r="R116" s="12">
        <f t="shared" si="26"/>
        <v>24.325676834130796</v>
      </c>
      <c r="S116" s="12">
        <f t="shared" si="26"/>
        <v>81.165933275852495</v>
      </c>
      <c r="T116" s="12">
        <f t="shared" si="26"/>
        <v>50.104067145156066</v>
      </c>
      <c r="U116" s="12">
        <f t="shared" si="26"/>
        <v>102.07911595043132</v>
      </c>
      <c r="V116" s="12">
        <f t="shared" si="26"/>
        <v>6.2948250000000012</v>
      </c>
      <c r="W116" s="12">
        <f t="shared" si="26"/>
        <v>26.523905193236722</v>
      </c>
      <c r="X116" s="12">
        <f t="shared" si="26"/>
        <v>235.78414120678292</v>
      </c>
      <c r="Y116" s="12">
        <f t="shared" si="26"/>
        <v>9.6354000000000042</v>
      </c>
      <c r="Z116" s="12">
        <f t="shared" si="26"/>
        <v>473.31061875000012</v>
      </c>
      <c r="AA116" s="66">
        <f t="shared" si="26"/>
        <v>2070.4022806650946</v>
      </c>
      <c r="AB116" s="28"/>
    </row>
    <row r="117" spans="7:28" x14ac:dyDescent="0.45">
      <c r="G117" s="165"/>
      <c r="H117" s="1" t="s">
        <v>61</v>
      </c>
      <c r="I117" s="12">
        <f>I90-I10</f>
        <v>136.65162461388789</v>
      </c>
      <c r="J117" s="12">
        <f t="shared" ref="J117:AA117" si="27">J90-J10</f>
        <v>32.576798203623646</v>
      </c>
      <c r="K117" s="12">
        <f t="shared" si="27"/>
        <v>338.72215583173983</v>
      </c>
      <c r="L117" s="12">
        <f t="shared" si="27"/>
        <v>301.48458612769275</v>
      </c>
      <c r="M117" s="12">
        <f t="shared" si="27"/>
        <v>174.237247827543</v>
      </c>
      <c r="N117" s="12">
        <f t="shared" si="27"/>
        <v>409.44631126474548</v>
      </c>
      <c r="O117" s="12">
        <f t="shared" si="27"/>
        <v>38.339417684127341</v>
      </c>
      <c r="P117" s="12">
        <f t="shared" si="27"/>
        <v>114.65549999999993</v>
      </c>
      <c r="Q117" s="12">
        <f t="shared" si="27"/>
        <v>19.387457447788162</v>
      </c>
      <c r="R117" s="12">
        <f t="shared" si="27"/>
        <v>35.886394537480037</v>
      </c>
      <c r="S117" s="12">
        <f t="shared" si="27"/>
        <v>119.73984215942585</v>
      </c>
      <c r="T117" s="12">
        <f t="shared" si="27"/>
        <v>73.915901035923227</v>
      </c>
      <c r="U117" s="12">
        <f t="shared" si="27"/>
        <v>150.59196313479455</v>
      </c>
      <c r="V117" s="12">
        <f t="shared" si="27"/>
        <v>9.2864249999999924</v>
      </c>
      <c r="W117" s="12">
        <f t="shared" si="27"/>
        <v>39.129325483091755</v>
      </c>
      <c r="X117" s="12">
        <f t="shared" si="27"/>
        <v>347.83997069119425</v>
      </c>
      <c r="Y117" s="12">
        <f t="shared" si="27"/>
        <v>14.21459999999999</v>
      </c>
      <c r="Z117" s="12">
        <f t="shared" si="27"/>
        <v>698.25031874999956</v>
      </c>
      <c r="AA117" s="66">
        <f t="shared" si="27"/>
        <v>3054.3558397930574</v>
      </c>
      <c r="AB117" s="28"/>
    </row>
    <row r="118" spans="7:28" ht="14.65" thickBot="1" x14ac:dyDescent="0.5">
      <c r="G118" s="166"/>
      <c r="H118" s="68" t="s">
        <v>62</v>
      </c>
      <c r="I118" s="69">
        <f>I110-I10</f>
        <v>180.67362448950283</v>
      </c>
      <c r="J118" s="69">
        <f t="shared" ref="J118:AA118" si="28">J110-J10</f>
        <v>43.071337222240679</v>
      </c>
      <c r="K118" s="69">
        <f t="shared" si="28"/>
        <v>447.84070267686405</v>
      </c>
      <c r="L118" s="69">
        <f t="shared" si="28"/>
        <v>398.60713736345963</v>
      </c>
      <c r="M118" s="69">
        <f t="shared" si="28"/>
        <v>230.36736793306022</v>
      </c>
      <c r="N118" s="69">
        <f t="shared" si="28"/>
        <v>541.3484786520462</v>
      </c>
      <c r="O118" s="69">
        <f t="shared" si="28"/>
        <v>50.69037103203415</v>
      </c>
      <c r="P118" s="69">
        <f t="shared" si="28"/>
        <v>151.59149999999994</v>
      </c>
      <c r="Q118" s="69">
        <f t="shared" si="28"/>
        <v>25.633081323585689</v>
      </c>
      <c r="R118" s="69">
        <f t="shared" si="28"/>
        <v>47.44711224082932</v>
      </c>
      <c r="S118" s="69">
        <f t="shared" si="28"/>
        <v>158.31375104299929</v>
      </c>
      <c r="T118" s="69">
        <f t="shared" si="28"/>
        <v>97.727734926690445</v>
      </c>
      <c r="U118" s="69">
        <f t="shared" si="28"/>
        <v>199.10481031915796</v>
      </c>
      <c r="V118" s="69">
        <f t="shared" si="28"/>
        <v>12.278024999999994</v>
      </c>
      <c r="W118" s="69">
        <f t="shared" si="28"/>
        <v>51.73474577294683</v>
      </c>
      <c r="X118" s="69">
        <f t="shared" si="28"/>
        <v>459.89580017560593</v>
      </c>
      <c r="Y118" s="69">
        <f t="shared" si="28"/>
        <v>18.79379999999999</v>
      </c>
      <c r="Z118" s="69">
        <f t="shared" si="28"/>
        <v>923.19001874999947</v>
      </c>
      <c r="AA118" s="70">
        <f t="shared" si="28"/>
        <v>4038.3093989210229</v>
      </c>
      <c r="AB118" s="28"/>
    </row>
    <row r="119" spans="7:28" x14ac:dyDescent="0.45">
      <c r="AB119" s="28"/>
    </row>
    <row r="121" spans="7:28" x14ac:dyDescent="0.45">
      <c r="I121">
        <v>4.585624987043218</v>
      </c>
      <c r="J121">
        <v>1.0931811477726043</v>
      </c>
      <c r="K121">
        <v>11.366515296367083</v>
      </c>
      <c r="L121">
        <v>10.116932420392345</v>
      </c>
      <c r="M121">
        <v>5.8468875109913654</v>
      </c>
      <c r="N121">
        <v>13.739809102843822</v>
      </c>
      <c r="O121">
        <v>1.2865576404069543</v>
      </c>
      <c r="P121">
        <v>3.8474999999999966</v>
      </c>
      <c r="Q121">
        <v>0.65058582039557677</v>
      </c>
      <c r="R121">
        <v>1.2042414274322155</v>
      </c>
      <c r="S121">
        <v>4.0181155087055629</v>
      </c>
      <c r="T121">
        <v>2.4803993636215864</v>
      </c>
      <c r="U121">
        <v>5.0534215817044981</v>
      </c>
      <c r="V121">
        <v>0.31162499999999937</v>
      </c>
      <c r="W121">
        <v>1.3130646135265707</v>
      </c>
      <c r="X121">
        <v>11.672482237959514</v>
      </c>
      <c r="Y121" s="1">
        <v>0.47700000000000031</v>
      </c>
      <c r="Z121">
        <v>23.431218749999971</v>
      </c>
    </row>
    <row r="122" spans="7:28" x14ac:dyDescent="0.45">
      <c r="I122">
        <v>48.607624862658184</v>
      </c>
      <c r="J122">
        <v>11.587720166389637</v>
      </c>
      <c r="K122">
        <v>120.48506214149148</v>
      </c>
      <c r="L122">
        <v>107.23948365615934</v>
      </c>
      <c r="M122">
        <v>61.977007616508672</v>
      </c>
      <c r="N122">
        <v>145.6419764901446</v>
      </c>
      <c r="O122">
        <v>13.637510988313771</v>
      </c>
      <c r="P122">
        <v>40.783500000000032</v>
      </c>
      <c r="Q122">
        <v>6.8962096961931145</v>
      </c>
      <c r="R122">
        <v>12.764959130781506</v>
      </c>
      <c r="S122">
        <v>42.592024392279058</v>
      </c>
      <c r="T122">
        <v>26.292233254388833</v>
      </c>
      <c r="U122">
        <v>53.566268766067935</v>
      </c>
      <c r="V122">
        <v>3.303225000000003</v>
      </c>
      <c r="W122">
        <v>13.918484903381653</v>
      </c>
      <c r="X122">
        <v>123.72831172237125</v>
      </c>
      <c r="Y122" s="1">
        <v>5.056200000000004</v>
      </c>
      <c r="Z122">
        <v>248.37091875000021</v>
      </c>
    </row>
    <row r="123" spans="7:28" x14ac:dyDescent="0.45">
      <c r="I123">
        <v>70.618624800465653</v>
      </c>
      <c r="J123">
        <v>16.834989675698147</v>
      </c>
      <c r="K123">
        <v>175.04433556405371</v>
      </c>
      <c r="L123">
        <v>155.80075927404278</v>
      </c>
      <c r="M123">
        <v>90.042067669267283</v>
      </c>
      <c r="N123">
        <v>211.59306018379488</v>
      </c>
      <c r="O123">
        <v>19.812987662267176</v>
      </c>
      <c r="P123">
        <v>59.251500000000021</v>
      </c>
      <c r="Q123">
        <v>10.019021634091882</v>
      </c>
      <c r="R123">
        <v>18.545317982456147</v>
      </c>
      <c r="S123">
        <v>61.878978834065776</v>
      </c>
      <c r="T123">
        <v>38.198150199772456</v>
      </c>
      <c r="U123">
        <v>77.822692358249668</v>
      </c>
      <c r="V123">
        <v>4.7990250000000021</v>
      </c>
      <c r="W123">
        <v>20.221195048309191</v>
      </c>
      <c r="X123">
        <v>179.75622646457714</v>
      </c>
      <c r="Y123" s="1">
        <v>7.3458000000000041</v>
      </c>
      <c r="Z123">
        <v>360.84076875000017</v>
      </c>
    </row>
    <row r="124" spans="7:28" x14ac:dyDescent="0.45">
      <c r="I124">
        <v>92.629624738273122</v>
      </c>
      <c r="J124">
        <v>22.082259185006663</v>
      </c>
      <c r="K124">
        <v>229.60360898661582</v>
      </c>
      <c r="L124">
        <v>204.36203489192621</v>
      </c>
      <c r="M124">
        <v>118.10712772202589</v>
      </c>
      <c r="N124">
        <v>277.54414387744526</v>
      </c>
      <c r="O124">
        <v>25.988464336220574</v>
      </c>
      <c r="P124">
        <v>77.719500000000039</v>
      </c>
      <c r="Q124">
        <v>13.141833571990649</v>
      </c>
      <c r="R124">
        <v>24.325676834130796</v>
      </c>
      <c r="S124">
        <v>81.165933275852495</v>
      </c>
      <c r="T124">
        <v>50.104067145156066</v>
      </c>
      <c r="U124">
        <v>102.07911595043132</v>
      </c>
      <c r="V124">
        <v>6.2948250000000012</v>
      </c>
      <c r="W124">
        <v>26.523905193236722</v>
      </c>
      <c r="X124">
        <v>235.78414120678292</v>
      </c>
      <c r="Y124" s="1">
        <v>9.6354000000000042</v>
      </c>
      <c r="Z124">
        <v>473.31061875000012</v>
      </c>
    </row>
    <row r="125" spans="7:28" x14ac:dyDescent="0.45">
      <c r="I125">
        <v>136.65162461388789</v>
      </c>
      <c r="J125">
        <v>32.576798203623646</v>
      </c>
      <c r="K125">
        <v>338.72215583173983</v>
      </c>
      <c r="L125">
        <v>301.48458612769275</v>
      </c>
      <c r="M125">
        <v>174.237247827543</v>
      </c>
      <c r="N125">
        <v>409.44631126474548</v>
      </c>
      <c r="O125">
        <v>38.339417684127341</v>
      </c>
      <c r="P125">
        <v>114.65549999999993</v>
      </c>
      <c r="Q125">
        <v>19.387457447788162</v>
      </c>
      <c r="R125">
        <v>35.886394537480037</v>
      </c>
      <c r="S125">
        <v>119.73984215942585</v>
      </c>
      <c r="T125">
        <v>73.915901035923227</v>
      </c>
      <c r="U125">
        <v>150.59196313479455</v>
      </c>
      <c r="V125">
        <v>9.2864249999999924</v>
      </c>
      <c r="W125">
        <v>39.129325483091755</v>
      </c>
      <c r="X125">
        <v>347.83997069119425</v>
      </c>
      <c r="Y125" s="1">
        <v>14.21459999999999</v>
      </c>
      <c r="Z125">
        <v>698.25031874999956</v>
      </c>
    </row>
    <row r="126" spans="7:28" x14ac:dyDescent="0.45">
      <c r="I126">
        <v>180.67362448950283</v>
      </c>
      <c r="J126">
        <v>43.071337222240679</v>
      </c>
      <c r="K126">
        <v>447.84070267686405</v>
      </c>
      <c r="L126">
        <v>398.60713736345963</v>
      </c>
      <c r="M126">
        <v>230.36736793306022</v>
      </c>
      <c r="N126">
        <v>541.3484786520462</v>
      </c>
      <c r="O126">
        <v>50.69037103203415</v>
      </c>
      <c r="P126">
        <v>151.59149999999994</v>
      </c>
      <c r="Q126">
        <v>25.633081323585689</v>
      </c>
      <c r="R126">
        <v>47.44711224082932</v>
      </c>
      <c r="S126">
        <v>158.31375104299929</v>
      </c>
      <c r="T126">
        <v>97.727734926690445</v>
      </c>
      <c r="U126">
        <v>199.10481031915796</v>
      </c>
      <c r="V126">
        <v>12.278024999999994</v>
      </c>
      <c r="W126">
        <v>51.73474577294683</v>
      </c>
      <c r="X126">
        <v>459.89580017560593</v>
      </c>
      <c r="Y126" s="1">
        <v>18.79379999999999</v>
      </c>
      <c r="Z126">
        <v>923.19001874999947</v>
      </c>
    </row>
    <row r="138" spans="9:26" x14ac:dyDescent="0.45"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</sheetData>
  <mergeCells count="11">
    <mergeCell ref="C9:E9"/>
    <mergeCell ref="G113:G118"/>
    <mergeCell ref="B2:G3"/>
    <mergeCell ref="J3:K3"/>
    <mergeCell ref="B5:C7"/>
    <mergeCell ref="D5:D7"/>
    <mergeCell ref="F5:F7"/>
    <mergeCell ref="G5:G7"/>
    <mergeCell ref="H5:H7"/>
    <mergeCell ref="J5:K5"/>
    <mergeCell ref="I7:M7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4D310-10B3-4561-9FEE-23F37A13D03A}">
  <dimension ref="A1:AP174"/>
  <sheetViews>
    <sheetView zoomScale="80" zoomScaleNormal="80" workbookViewId="0">
      <selection activeCell="C15" sqref="C15:E15"/>
    </sheetView>
  </sheetViews>
  <sheetFormatPr defaultRowHeight="14.25" x14ac:dyDescent="0.45"/>
  <cols>
    <col min="2" max="2" width="19.59765625" customWidth="1"/>
    <col min="3" max="3" width="12.73046875" bestFit="1" customWidth="1"/>
    <col min="4" max="4" width="11.59765625" bestFit="1" customWidth="1"/>
    <col min="5" max="5" width="12.73046875" bestFit="1" customWidth="1"/>
    <col min="6" max="6" width="14.796875" customWidth="1"/>
    <col min="7" max="7" width="13.59765625" style="1" customWidth="1"/>
    <col min="8" max="8" width="12.1328125" style="1" customWidth="1"/>
    <col min="9" max="9" width="11.1328125" customWidth="1"/>
    <col min="10" max="10" width="12.3984375" customWidth="1"/>
    <col min="11" max="11" width="12.265625" customWidth="1"/>
    <col min="12" max="12" width="12.3984375" customWidth="1"/>
    <col min="13" max="14" width="12.265625" bestFit="1" customWidth="1"/>
    <col min="15" max="15" width="11.3984375" bestFit="1" customWidth="1"/>
    <col min="16" max="17" width="12.265625" bestFit="1" customWidth="1"/>
    <col min="18" max="18" width="8.796875" customWidth="1"/>
    <col min="19" max="20" width="12.265625" bestFit="1" customWidth="1"/>
    <col min="22" max="22" width="16.59765625" customWidth="1"/>
    <col min="25" max="25" width="8.73046875" style="1"/>
    <col min="26" max="27" width="11.796875" customWidth="1"/>
    <col min="28" max="28" width="8.796875" customWidth="1"/>
    <col min="30" max="30" width="10.265625" bestFit="1" customWidth="1"/>
  </cols>
  <sheetData>
    <row r="1" spans="1:27" ht="12" customHeight="1" thickBot="1" x14ac:dyDescent="0.5"/>
    <row r="2" spans="1:27" ht="15" customHeight="1" thickBot="1" x14ac:dyDescent="0.5">
      <c r="B2" s="173" t="s">
        <v>0</v>
      </c>
      <c r="C2" s="174"/>
      <c r="D2" s="174"/>
      <c r="E2" s="174"/>
      <c r="F2" s="174"/>
      <c r="G2" s="175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7" ht="14.65" thickBot="1" x14ac:dyDescent="0.5">
      <c r="B3" s="176"/>
      <c r="C3" s="177"/>
      <c r="D3" s="177"/>
      <c r="E3" s="177"/>
      <c r="F3" s="177"/>
      <c r="G3" s="178"/>
      <c r="H3" s="2"/>
      <c r="I3" s="2"/>
      <c r="J3" s="179" t="s">
        <v>1</v>
      </c>
      <c r="K3" s="180"/>
      <c r="L3" s="3">
        <v>8.5000000000000006E-3</v>
      </c>
      <c r="M3" s="4"/>
      <c r="N3" s="4"/>
      <c r="O3" s="2"/>
      <c r="P3" s="2"/>
      <c r="Q3" s="2"/>
      <c r="R3" s="2"/>
      <c r="S3" s="2"/>
      <c r="T3" s="2"/>
      <c r="U3" s="2"/>
      <c r="V3" s="2"/>
      <c r="W3" s="5"/>
      <c r="X3" s="5"/>
    </row>
    <row r="4" spans="1:27" ht="14.65" thickBot="1" x14ac:dyDescent="0.5"/>
    <row r="5" spans="1:27" ht="15" customHeight="1" thickBot="1" x14ac:dyDescent="0.5">
      <c r="B5" s="181" t="s">
        <v>2</v>
      </c>
      <c r="C5" s="182"/>
      <c r="D5" s="187">
        <f>392+G5</f>
        <v>572</v>
      </c>
      <c r="F5" s="190" t="s">
        <v>3</v>
      </c>
      <c r="G5" s="191">
        <v>180</v>
      </c>
      <c r="H5" s="194" t="s">
        <v>4</v>
      </c>
      <c r="I5" s="6">
        <v>25</v>
      </c>
      <c r="J5" s="195" t="s">
        <v>5</v>
      </c>
      <c r="K5" s="196"/>
      <c r="L5" s="7">
        <v>1.2500000000000001E-2</v>
      </c>
      <c r="M5" s="8"/>
      <c r="N5" s="8"/>
      <c r="O5" s="6"/>
      <c r="P5" s="6"/>
      <c r="Q5" s="6"/>
      <c r="R5" s="6"/>
      <c r="S5" s="6"/>
      <c r="T5" s="6"/>
      <c r="U5" s="6"/>
      <c r="V5" s="6"/>
    </row>
    <row r="6" spans="1:27" ht="15" customHeight="1" x14ac:dyDescent="0.45">
      <c r="B6" s="183"/>
      <c r="C6" s="184"/>
      <c r="D6" s="188"/>
      <c r="F6" s="183"/>
      <c r="G6" s="192"/>
      <c r="H6" s="194"/>
      <c r="I6" s="6">
        <v>50</v>
      </c>
      <c r="J6" s="6"/>
      <c r="K6" s="6"/>
      <c r="L6" s="6"/>
      <c r="M6" s="9"/>
      <c r="N6" s="6"/>
      <c r="O6" s="6"/>
      <c r="P6" s="6"/>
      <c r="Q6" s="6"/>
      <c r="R6" s="6"/>
      <c r="S6" s="6"/>
      <c r="T6" s="6"/>
      <c r="U6" s="6"/>
      <c r="V6" s="6"/>
    </row>
    <row r="7" spans="1:27" ht="15" customHeight="1" thickBot="1" x14ac:dyDescent="0.5">
      <c r="B7" s="185"/>
      <c r="C7" s="186"/>
      <c r="D7" s="189"/>
      <c r="F7" s="185"/>
      <c r="G7" s="193"/>
      <c r="H7" s="194"/>
      <c r="I7" s="10">
        <v>100</v>
      </c>
      <c r="J7" s="11"/>
      <c r="K7" s="11"/>
      <c r="L7" s="6"/>
      <c r="M7" s="5"/>
      <c r="N7" s="5">
        <v>2018</v>
      </c>
      <c r="O7" s="5">
        <v>2015</v>
      </c>
      <c r="P7" s="6"/>
      <c r="Q7" s="6"/>
      <c r="R7" s="6"/>
      <c r="S7" s="6"/>
      <c r="T7" s="6"/>
      <c r="U7" s="6"/>
      <c r="V7" s="6"/>
    </row>
    <row r="8" spans="1:27" x14ac:dyDescent="0.45">
      <c r="F8" s="12"/>
      <c r="G8" s="13"/>
      <c r="H8" s="12" t="s">
        <v>6</v>
      </c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4" t="s">
        <v>7</v>
      </c>
      <c r="W8" s="12"/>
      <c r="X8" s="12"/>
    </row>
    <row r="9" spans="1:27" x14ac:dyDescent="0.45">
      <c r="B9" s="5" t="s">
        <v>8</v>
      </c>
      <c r="C9" s="163" t="s">
        <v>9</v>
      </c>
      <c r="D9" s="163"/>
      <c r="E9" s="163"/>
      <c r="F9" s="15" t="s">
        <v>10</v>
      </c>
      <c r="G9" s="15" t="s">
        <v>11</v>
      </c>
      <c r="H9" s="15" t="s">
        <v>12</v>
      </c>
      <c r="I9" t="s">
        <v>13</v>
      </c>
      <c r="J9" t="s">
        <v>14</v>
      </c>
      <c r="K9" t="s">
        <v>15</v>
      </c>
      <c r="L9" t="s">
        <v>16</v>
      </c>
      <c r="M9" t="s">
        <v>17</v>
      </c>
      <c r="N9" t="s">
        <v>18</v>
      </c>
      <c r="O9" t="s">
        <v>19</v>
      </c>
      <c r="P9" t="s">
        <v>20</v>
      </c>
      <c r="Q9" t="s">
        <v>21</v>
      </c>
      <c r="R9" t="s">
        <v>22</v>
      </c>
      <c r="S9" t="s">
        <v>23</v>
      </c>
      <c r="T9" t="s">
        <v>24</v>
      </c>
      <c r="U9" t="s">
        <v>25</v>
      </c>
      <c r="V9" t="s">
        <v>26</v>
      </c>
      <c r="W9" t="s">
        <v>27</v>
      </c>
      <c r="X9" t="s">
        <v>28</v>
      </c>
      <c r="Y9" t="s">
        <v>29</v>
      </c>
      <c r="Z9" t="s">
        <v>30</v>
      </c>
      <c r="AA9" t="s">
        <v>31</v>
      </c>
    </row>
    <row r="10" spans="1:27" s="20" customFormat="1" x14ac:dyDescent="0.45">
      <c r="A10">
        <v>0</v>
      </c>
      <c r="B10" s="16">
        <v>2021</v>
      </c>
      <c r="C10" s="198">
        <v>0</v>
      </c>
      <c r="D10" s="198"/>
      <c r="E10" s="198"/>
      <c r="F10" s="17">
        <v>3125</v>
      </c>
      <c r="G10" s="17">
        <v>3125</v>
      </c>
      <c r="H10" s="18">
        <v>833.11</v>
      </c>
      <c r="I10" s="19">
        <v>163.04444398375901</v>
      </c>
      <c r="J10" s="19">
        <v>38.868663031914899</v>
      </c>
      <c r="K10" s="19">
        <v>404.14276609305301</v>
      </c>
      <c r="L10" s="19">
        <v>359.71315272506251</v>
      </c>
      <c r="M10" s="19">
        <v>207.88933372413794</v>
      </c>
      <c r="N10" s="19">
        <v>488.52654587889134</v>
      </c>
      <c r="O10" s="19">
        <v>45.744271658914087</v>
      </c>
      <c r="P10" s="19">
        <v>136.80000000000001</v>
      </c>
      <c r="Q10" s="19">
        <v>23.131940280731602</v>
      </c>
      <c r="R10" s="19">
        <v>42.817472975367714</v>
      </c>
      <c r="S10" s="19">
        <v>142.8663291984202</v>
      </c>
      <c r="T10" s="19">
        <v>88.191977373211969</v>
      </c>
      <c r="U10" s="19">
        <v>179.67721179393848</v>
      </c>
      <c r="V10" s="19">
        <v>11.08</v>
      </c>
      <c r="W10" s="19">
        <v>46.686741814278044</v>
      </c>
      <c r="X10" s="19">
        <v>415.02159068300614</v>
      </c>
      <c r="Y10" s="19">
        <v>16.96</v>
      </c>
      <c r="Z10" s="19">
        <v>833.11</v>
      </c>
      <c r="AA10" s="20">
        <f>SUM(H10:Y10)</f>
        <v>3644.2724412146872</v>
      </c>
    </row>
    <row r="11" spans="1:27" x14ac:dyDescent="0.45">
      <c r="A11">
        <v>1</v>
      </c>
      <c r="B11" s="5">
        <v>2022</v>
      </c>
      <c r="C11" s="199">
        <f>6*(($D$5-392)/100)*(1/40)*((B11-B10)/20)+C10</f>
        <v>1.3500000000000002E-2</v>
      </c>
      <c r="D11" s="199"/>
      <c r="E11" s="199"/>
      <c r="F11" s="13">
        <f>$G$10*(1+C11)</f>
        <v>3167.1875</v>
      </c>
      <c r="G11" s="13">
        <f>$G$10*(1+C11)*((1+$L$3)^(B11-2021))</f>
        <v>3194.1085937499997</v>
      </c>
      <c r="H11" s="13">
        <f>$H$10*(1+C11)</f>
        <v>844.35698500000012</v>
      </c>
      <c r="I11" s="12">
        <f>I$10*(1+$C11)</f>
        <v>165.24554397753977</v>
      </c>
      <c r="J11" s="12">
        <f>J$10*(1+$C11)</f>
        <v>39.393389982845754</v>
      </c>
      <c r="K11" s="12">
        <f>K$10*(1+$C11)</f>
        <v>409.59869343530926</v>
      </c>
      <c r="L11" s="12">
        <f t="shared" ref="L11:AA26" si="0">L$10*(1+$C11)</f>
        <v>364.56928028685087</v>
      </c>
      <c r="M11" s="12">
        <f t="shared" si="0"/>
        <v>210.69583972941382</v>
      </c>
      <c r="N11" s="12">
        <f t="shared" si="0"/>
        <v>495.12165424825639</v>
      </c>
      <c r="O11" s="12">
        <f t="shared" si="0"/>
        <v>46.36181932630943</v>
      </c>
      <c r="P11" s="12">
        <f t="shared" si="0"/>
        <v>138.64680000000001</v>
      </c>
      <c r="Q11" s="12">
        <f t="shared" si="0"/>
        <v>23.444221474521481</v>
      </c>
      <c r="R11" s="12">
        <f t="shared" si="0"/>
        <v>43.39550886053518</v>
      </c>
      <c r="S11" s="12">
        <f t="shared" si="0"/>
        <v>144.79502464259889</v>
      </c>
      <c r="T11" s="12">
        <f t="shared" si="0"/>
        <v>89.382569067750339</v>
      </c>
      <c r="U11" s="12">
        <f t="shared" si="0"/>
        <v>182.10285415315667</v>
      </c>
      <c r="V11" s="12">
        <f>V$10*(1+$C11)</f>
        <v>11.22958</v>
      </c>
      <c r="W11" s="12">
        <f t="shared" si="0"/>
        <v>47.3170128287708</v>
      </c>
      <c r="X11" s="12">
        <f t="shared" si="0"/>
        <v>420.62438215722676</v>
      </c>
      <c r="Y11" s="12">
        <f t="shared" si="0"/>
        <v>17.188960000000002</v>
      </c>
      <c r="Z11" s="12">
        <f t="shared" si="0"/>
        <v>844.35698500000012</v>
      </c>
      <c r="AA11" s="12">
        <f t="shared" si="0"/>
        <v>3693.4701191710856</v>
      </c>
    </row>
    <row r="12" spans="1:27" x14ac:dyDescent="0.45">
      <c r="A12">
        <v>2</v>
      </c>
      <c r="B12" s="5">
        <v>2023</v>
      </c>
      <c r="C12" s="199">
        <f>6*(($D$5-392)/100)*(1/40)*((B12-B11)/20)+C11</f>
        <v>2.7000000000000003E-2</v>
      </c>
      <c r="D12" s="199"/>
      <c r="E12" s="199"/>
      <c r="F12" s="13">
        <f>$G$10*(1+C12)</f>
        <v>3209.3749999999995</v>
      </c>
      <c r="G12" s="13">
        <f t="shared" ref="G12:G75" si="1">$G$10*(1+C12)*((1+$L$3)^(B12-2021))</f>
        <v>3264.1662523437494</v>
      </c>
      <c r="H12" s="13">
        <f>$H$10*(1+C12)</f>
        <v>855.60396999999989</v>
      </c>
      <c r="I12" s="12">
        <f t="shared" ref="I12:I75" si="2">$I$10*(1+C12)</f>
        <v>167.4466439713205</v>
      </c>
      <c r="J12" s="12">
        <f t="shared" ref="J12:Y27" si="3">J$10*(1+$C12)</f>
        <v>39.918116933776595</v>
      </c>
      <c r="K12" s="12">
        <f t="shared" si="3"/>
        <v>415.05462077756539</v>
      </c>
      <c r="L12" s="12">
        <f t="shared" si="3"/>
        <v>369.42540784863917</v>
      </c>
      <c r="M12" s="12">
        <f t="shared" si="3"/>
        <v>213.50234573468964</v>
      </c>
      <c r="N12" s="12">
        <f t="shared" si="3"/>
        <v>501.71676261762138</v>
      </c>
      <c r="O12" s="12">
        <f t="shared" si="3"/>
        <v>46.979366993704765</v>
      </c>
      <c r="P12" s="12">
        <f t="shared" si="3"/>
        <v>140.49359999999999</v>
      </c>
      <c r="Q12" s="12">
        <f t="shared" si="3"/>
        <v>23.756502668311352</v>
      </c>
      <c r="R12" s="12">
        <f t="shared" si="3"/>
        <v>43.97354474570264</v>
      </c>
      <c r="S12" s="12">
        <f t="shared" si="3"/>
        <v>146.72372008677755</v>
      </c>
      <c r="T12" s="12">
        <f t="shared" si="3"/>
        <v>90.57316076228868</v>
      </c>
      <c r="U12" s="12">
        <f t="shared" si="3"/>
        <v>184.5284965123748</v>
      </c>
      <c r="V12" s="12">
        <f t="shared" si="3"/>
        <v>11.379159999999999</v>
      </c>
      <c r="W12" s="12">
        <f t="shared" si="3"/>
        <v>47.947283843263548</v>
      </c>
      <c r="X12" s="12">
        <f t="shared" si="3"/>
        <v>426.22717363144727</v>
      </c>
      <c r="Y12" s="12">
        <f t="shared" si="3"/>
        <v>17.417919999999999</v>
      </c>
      <c r="Z12" s="12">
        <f t="shared" si="0"/>
        <v>855.60396999999989</v>
      </c>
      <c r="AA12" s="12">
        <f>AA$10*(1+$C12)</f>
        <v>3742.6677971274835</v>
      </c>
    </row>
    <row r="13" spans="1:27" x14ac:dyDescent="0.45">
      <c r="A13">
        <v>3</v>
      </c>
      <c r="B13" s="5">
        <v>2024</v>
      </c>
      <c r="C13" s="199">
        <f t="shared" ref="C13:C76" si="4">6*(($D$5-392)/100)*(1/40)*((B13-B12)/20)+C12</f>
        <v>4.0500000000000008E-2</v>
      </c>
      <c r="D13" s="199"/>
      <c r="E13" s="199"/>
      <c r="F13" s="13">
        <f>$G$10*(1+C13)</f>
        <v>3251.5625</v>
      </c>
      <c r="G13" s="13">
        <f t="shared" si="1"/>
        <v>3335.1841167876951</v>
      </c>
      <c r="H13" s="13">
        <f>$H$10*(1+C13)</f>
        <v>866.850955</v>
      </c>
      <c r="I13" s="12">
        <f t="shared" si="2"/>
        <v>169.64774396510126</v>
      </c>
      <c r="J13" s="12">
        <f t="shared" si="3"/>
        <v>40.44284388470745</v>
      </c>
      <c r="K13" s="12">
        <f t="shared" si="3"/>
        <v>420.51054811982164</v>
      </c>
      <c r="L13" s="12">
        <f t="shared" si="3"/>
        <v>374.28153541042752</v>
      </c>
      <c r="M13" s="12">
        <f t="shared" si="3"/>
        <v>216.30885173996552</v>
      </c>
      <c r="N13" s="12">
        <f t="shared" si="3"/>
        <v>508.31187098698643</v>
      </c>
      <c r="O13" s="12">
        <f t="shared" si="3"/>
        <v>47.596914661100108</v>
      </c>
      <c r="P13" s="12">
        <f t="shared" si="3"/>
        <v>142.34040000000002</v>
      </c>
      <c r="Q13" s="12">
        <f t="shared" si="3"/>
        <v>24.068783862101231</v>
      </c>
      <c r="R13" s="12">
        <f t="shared" si="3"/>
        <v>44.551580630870106</v>
      </c>
      <c r="S13" s="12">
        <f t="shared" si="3"/>
        <v>148.6524155309562</v>
      </c>
      <c r="T13" s="12">
        <f t="shared" si="3"/>
        <v>91.763752456827049</v>
      </c>
      <c r="U13" s="12">
        <f t="shared" si="3"/>
        <v>186.95413887159299</v>
      </c>
      <c r="V13" s="12">
        <f t="shared" si="3"/>
        <v>11.528739999999999</v>
      </c>
      <c r="W13" s="12">
        <f t="shared" si="3"/>
        <v>48.577554857756304</v>
      </c>
      <c r="X13" s="12">
        <f t="shared" si="3"/>
        <v>431.8299651056679</v>
      </c>
      <c r="Y13" s="12">
        <f t="shared" si="3"/>
        <v>17.646879999999999</v>
      </c>
      <c r="Z13" s="12">
        <f t="shared" si="0"/>
        <v>866.850955</v>
      </c>
      <c r="AA13" s="12">
        <f t="shared" si="0"/>
        <v>3791.8654750838818</v>
      </c>
    </row>
    <row r="14" spans="1:27" x14ac:dyDescent="0.45">
      <c r="A14">
        <v>4</v>
      </c>
      <c r="B14" s="5">
        <v>2025</v>
      </c>
      <c r="C14" s="199">
        <f t="shared" si="4"/>
        <v>5.4000000000000006E-2</v>
      </c>
      <c r="D14" s="199"/>
      <c r="E14" s="199"/>
      <c r="F14" s="13">
        <f>$G$10*(1+C14)</f>
        <v>3293.75</v>
      </c>
      <c r="G14" s="13">
        <f t="shared" si="1"/>
        <v>3407.1734489154555</v>
      </c>
      <c r="H14" s="13">
        <f t="shared" ref="H14:H77" si="5">$H$10*(1+C14)</f>
        <v>878.09794000000011</v>
      </c>
      <c r="I14" s="12">
        <f t="shared" si="2"/>
        <v>171.84884395888201</v>
      </c>
      <c r="J14" s="12">
        <f t="shared" si="3"/>
        <v>40.967570835638305</v>
      </c>
      <c r="K14" s="12">
        <f t="shared" si="3"/>
        <v>425.96647546207788</v>
      </c>
      <c r="L14" s="12">
        <f t="shared" si="3"/>
        <v>379.13766297221594</v>
      </c>
      <c r="M14" s="12">
        <f t="shared" si="3"/>
        <v>219.1153577452414</v>
      </c>
      <c r="N14" s="12">
        <f>N$10*(1+$C14)</f>
        <v>514.90697935635148</v>
      </c>
      <c r="O14" s="12">
        <f t="shared" si="3"/>
        <v>48.214462328495451</v>
      </c>
      <c r="P14" s="12">
        <f t="shared" si="3"/>
        <v>144.18720000000002</v>
      </c>
      <c r="Q14" s="12">
        <f t="shared" si="3"/>
        <v>24.38106505589111</v>
      </c>
      <c r="R14" s="12">
        <f t="shared" si="3"/>
        <v>45.129616516037572</v>
      </c>
      <c r="S14" s="12">
        <f t="shared" si="3"/>
        <v>150.58111097513489</v>
      </c>
      <c r="T14" s="12">
        <f t="shared" si="3"/>
        <v>92.954344151365419</v>
      </c>
      <c r="U14" s="12">
        <f t="shared" si="3"/>
        <v>189.37978123081118</v>
      </c>
      <c r="V14" s="12">
        <f t="shared" si="3"/>
        <v>11.678320000000001</v>
      </c>
      <c r="W14" s="12">
        <f t="shared" si="3"/>
        <v>49.20782587224906</v>
      </c>
      <c r="X14" s="12">
        <f t="shared" si="3"/>
        <v>437.43275657988846</v>
      </c>
      <c r="Y14" s="12">
        <f t="shared" si="3"/>
        <v>17.87584</v>
      </c>
      <c r="Z14" s="12">
        <f t="shared" si="0"/>
        <v>878.09794000000011</v>
      </c>
      <c r="AA14" s="12">
        <f t="shared" si="0"/>
        <v>3841.0631530402807</v>
      </c>
    </row>
    <row r="15" spans="1:27" x14ac:dyDescent="0.45">
      <c r="A15">
        <v>5</v>
      </c>
      <c r="B15" s="5">
        <v>2026</v>
      </c>
      <c r="C15" s="199">
        <v>1.125E-2</v>
      </c>
      <c r="D15" s="199"/>
      <c r="E15" s="199"/>
      <c r="F15" s="13">
        <f>$G$10*(1+C15)</f>
        <v>3160.15625</v>
      </c>
      <c r="G15" s="13">
        <f t="shared" si="1"/>
        <v>3296.7655934464783</v>
      </c>
      <c r="H15" s="13">
        <f t="shared" si="5"/>
        <v>842.48248750000005</v>
      </c>
      <c r="I15" s="12">
        <f t="shared" si="2"/>
        <v>164.87869397857631</v>
      </c>
      <c r="J15" s="12">
        <f t="shared" si="3"/>
        <v>39.305935491023938</v>
      </c>
      <c r="K15" s="12">
        <f t="shared" si="3"/>
        <v>408.68937221159985</v>
      </c>
      <c r="L15" s="12">
        <f t="shared" si="3"/>
        <v>363.75992569321949</v>
      </c>
      <c r="M15" s="12">
        <f t="shared" si="3"/>
        <v>210.22808872853449</v>
      </c>
      <c r="N15" s="12">
        <f t="shared" si="3"/>
        <v>494.02246952002884</v>
      </c>
      <c r="O15" s="12">
        <f t="shared" si="3"/>
        <v>46.25889471507687</v>
      </c>
      <c r="P15" s="12">
        <f t="shared" si="3"/>
        <v>138.339</v>
      </c>
      <c r="Q15" s="12">
        <f t="shared" si="3"/>
        <v>23.392174608889832</v>
      </c>
      <c r="R15" s="12">
        <f t="shared" si="3"/>
        <v>43.2991695463406</v>
      </c>
      <c r="S15" s="12">
        <f t="shared" si="3"/>
        <v>144.47357540190242</v>
      </c>
      <c r="T15" s="12">
        <f t="shared" si="3"/>
        <v>89.184137118660601</v>
      </c>
      <c r="U15" s="12">
        <f t="shared" si="3"/>
        <v>181.69858042662028</v>
      </c>
      <c r="V15" s="12">
        <f t="shared" si="3"/>
        <v>11.204649999999999</v>
      </c>
      <c r="W15" s="12">
        <f t="shared" si="3"/>
        <v>47.211967659688668</v>
      </c>
      <c r="X15" s="12">
        <f t="shared" si="3"/>
        <v>419.69058357818994</v>
      </c>
      <c r="Y15" s="12">
        <f t="shared" si="3"/>
        <v>17.1508</v>
      </c>
      <c r="Z15" s="12">
        <f t="shared" si="0"/>
        <v>842.48248750000005</v>
      </c>
      <c r="AA15" s="12">
        <f t="shared" si="0"/>
        <v>3685.2705061783522</v>
      </c>
    </row>
    <row r="16" spans="1:27" x14ac:dyDescent="0.45">
      <c r="A16">
        <v>6</v>
      </c>
      <c r="B16" s="5">
        <v>2027</v>
      </c>
      <c r="C16" s="199">
        <f t="shared" ref="C16" si="6">6*(($D$5-392)/100)*(1/40)*((B16-B15)/20)+C15</f>
        <v>2.4750000000000001E-2</v>
      </c>
      <c r="D16" s="199"/>
      <c r="E16" s="199"/>
      <c r="F16" s="13">
        <f t="shared" ref="F16:F79" si="7">$G$10*(1+C16)</f>
        <v>3202.34375</v>
      </c>
      <c r="G16" s="13">
        <f t="shared" si="1"/>
        <v>3369.1734056764353</v>
      </c>
      <c r="H16" s="13">
        <f t="shared" si="5"/>
        <v>853.72947250000004</v>
      </c>
      <c r="I16" s="12">
        <f t="shared" si="2"/>
        <v>167.07979397235707</v>
      </c>
      <c r="J16" s="12">
        <f t="shared" si="3"/>
        <v>39.830662441954793</v>
      </c>
      <c r="K16" s="12">
        <f t="shared" si="3"/>
        <v>414.14529955385609</v>
      </c>
      <c r="L16" s="12">
        <f t="shared" si="3"/>
        <v>368.61605325500784</v>
      </c>
      <c r="M16" s="12">
        <f t="shared" si="3"/>
        <v>213.03459473381037</v>
      </c>
      <c r="N16" s="12">
        <f t="shared" si="3"/>
        <v>500.61757788939394</v>
      </c>
      <c r="O16" s="12">
        <f t="shared" si="3"/>
        <v>46.876442382472213</v>
      </c>
      <c r="P16" s="12">
        <f t="shared" si="3"/>
        <v>140.18580000000003</v>
      </c>
      <c r="Q16" s="12">
        <f t="shared" si="3"/>
        <v>23.704455802679711</v>
      </c>
      <c r="R16" s="12">
        <f t="shared" si="3"/>
        <v>43.877205431508067</v>
      </c>
      <c r="S16" s="12">
        <f t="shared" si="3"/>
        <v>146.40227084608111</v>
      </c>
      <c r="T16" s="12">
        <f t="shared" si="3"/>
        <v>90.374728813198971</v>
      </c>
      <c r="U16" s="12">
        <f t="shared" si="3"/>
        <v>184.12422278583847</v>
      </c>
      <c r="V16" s="12">
        <f t="shared" si="3"/>
        <v>11.354230000000001</v>
      </c>
      <c r="W16" s="12">
        <f t="shared" si="3"/>
        <v>47.842238674181431</v>
      </c>
      <c r="X16" s="12">
        <f t="shared" si="3"/>
        <v>425.29337505241057</v>
      </c>
      <c r="Y16" s="12">
        <f t="shared" si="3"/>
        <v>17.379760000000001</v>
      </c>
      <c r="Z16" s="12">
        <f t="shared" si="0"/>
        <v>853.72947250000004</v>
      </c>
      <c r="AA16" s="12">
        <f>AA$10*(1+$C16)</f>
        <v>3734.468184134751</v>
      </c>
    </row>
    <row r="17" spans="1:28" x14ac:dyDescent="0.45">
      <c r="A17">
        <v>7</v>
      </c>
      <c r="B17" s="5">
        <v>2028</v>
      </c>
      <c r="C17" s="199">
        <f t="shared" si="4"/>
        <v>3.8250000000000006E-2</v>
      </c>
      <c r="D17" s="199"/>
      <c r="E17" s="199"/>
      <c r="F17" s="13">
        <f t="shared" si="7"/>
        <v>3244.5312500000005</v>
      </c>
      <c r="G17" s="13">
        <f t="shared" si="1"/>
        <v>3442.5739594001752</v>
      </c>
      <c r="H17" s="13">
        <f t="shared" si="5"/>
        <v>864.97645750000015</v>
      </c>
      <c r="I17" s="12">
        <f t="shared" si="2"/>
        <v>169.28089396613782</v>
      </c>
      <c r="J17" s="12">
        <f t="shared" si="3"/>
        <v>40.355389392885648</v>
      </c>
      <c r="K17" s="12">
        <f t="shared" si="3"/>
        <v>419.60122689611234</v>
      </c>
      <c r="L17" s="12">
        <f t="shared" si="3"/>
        <v>373.4721808167962</v>
      </c>
      <c r="M17" s="12">
        <f t="shared" si="3"/>
        <v>215.84110073908624</v>
      </c>
      <c r="N17" s="12">
        <f t="shared" si="3"/>
        <v>507.21268625875899</v>
      </c>
      <c r="O17" s="12">
        <f t="shared" si="3"/>
        <v>47.493990049867556</v>
      </c>
      <c r="P17" s="12">
        <f t="shared" si="3"/>
        <v>142.03260000000003</v>
      </c>
      <c r="Q17" s="12">
        <f t="shared" si="3"/>
        <v>24.016736996469589</v>
      </c>
      <c r="R17" s="12">
        <f t="shared" si="3"/>
        <v>44.455241316675533</v>
      </c>
      <c r="S17" s="12">
        <f t="shared" si="3"/>
        <v>148.33096629025979</v>
      </c>
      <c r="T17" s="12">
        <f t="shared" si="3"/>
        <v>91.56532050773734</v>
      </c>
      <c r="U17" s="12">
        <f t="shared" si="3"/>
        <v>186.54986514505666</v>
      </c>
      <c r="V17" s="12">
        <f t="shared" si="3"/>
        <v>11.503810000000001</v>
      </c>
      <c r="W17" s="12">
        <f t="shared" si="3"/>
        <v>48.472509688674187</v>
      </c>
      <c r="X17" s="12">
        <f t="shared" si="3"/>
        <v>430.89616652663119</v>
      </c>
      <c r="Y17" s="12">
        <f t="shared" si="3"/>
        <v>17.608720000000002</v>
      </c>
      <c r="Z17" s="12">
        <f t="shared" si="0"/>
        <v>864.97645750000015</v>
      </c>
      <c r="AA17" s="12">
        <f t="shared" si="0"/>
        <v>3783.6658620911494</v>
      </c>
    </row>
    <row r="18" spans="1:28" x14ac:dyDescent="0.45">
      <c r="A18">
        <v>8</v>
      </c>
      <c r="B18" s="5">
        <v>2029</v>
      </c>
      <c r="C18" s="199">
        <f t="shared" si="4"/>
        <v>5.1750000000000004E-2</v>
      </c>
      <c r="D18" s="199"/>
      <c r="E18" s="199"/>
      <c r="F18" s="13">
        <f t="shared" si="7"/>
        <v>3286.71875</v>
      </c>
      <c r="G18" s="13">
        <f t="shared" si="1"/>
        <v>3516.9788997586575</v>
      </c>
      <c r="H18" s="13">
        <f t="shared" si="5"/>
        <v>876.22344250000003</v>
      </c>
      <c r="I18" s="12">
        <f t="shared" si="2"/>
        <v>171.48199395991853</v>
      </c>
      <c r="J18" s="12">
        <f t="shared" si="3"/>
        <v>40.880116343816496</v>
      </c>
      <c r="K18" s="12">
        <f t="shared" si="3"/>
        <v>425.05715423836847</v>
      </c>
      <c r="L18" s="12">
        <f t="shared" si="3"/>
        <v>378.3283083785845</v>
      </c>
      <c r="M18" s="12">
        <f t="shared" si="3"/>
        <v>218.64760674436207</v>
      </c>
      <c r="N18" s="12">
        <f t="shared" si="3"/>
        <v>513.80779462812393</v>
      </c>
      <c r="O18" s="12">
        <f t="shared" si="3"/>
        <v>48.111537717262891</v>
      </c>
      <c r="P18" s="12">
        <f t="shared" si="3"/>
        <v>143.8794</v>
      </c>
      <c r="Q18" s="12">
        <f t="shared" si="3"/>
        <v>24.329018190259461</v>
      </c>
      <c r="R18" s="12">
        <f t="shared" si="3"/>
        <v>45.033277201842992</v>
      </c>
      <c r="S18" s="12">
        <f t="shared" si="3"/>
        <v>150.25966173443845</v>
      </c>
      <c r="T18" s="12">
        <f t="shared" si="3"/>
        <v>92.755912202275681</v>
      </c>
      <c r="U18" s="12">
        <f t="shared" si="3"/>
        <v>188.97550750427479</v>
      </c>
      <c r="V18" s="12">
        <f t="shared" si="3"/>
        <v>11.65339</v>
      </c>
      <c r="W18" s="12">
        <f t="shared" si="3"/>
        <v>49.102780703166928</v>
      </c>
      <c r="X18" s="12">
        <f t="shared" si="3"/>
        <v>436.4989580008517</v>
      </c>
      <c r="Y18" s="12">
        <f t="shared" si="3"/>
        <v>17.837679999999999</v>
      </c>
      <c r="Z18" s="12">
        <f t="shared" si="0"/>
        <v>876.22344250000003</v>
      </c>
      <c r="AA18" s="12">
        <f t="shared" si="0"/>
        <v>3832.8635400475473</v>
      </c>
    </row>
    <row r="19" spans="1:28" x14ac:dyDescent="0.45">
      <c r="A19">
        <v>9</v>
      </c>
      <c r="B19" s="5">
        <v>2030</v>
      </c>
      <c r="C19" s="199">
        <f>6*(($D$5-392)/100)*(1/40)*((B19-B18)/20)+C18</f>
        <v>6.5250000000000002E-2</v>
      </c>
      <c r="D19" s="199"/>
      <c r="E19" s="199"/>
      <c r="F19" s="13">
        <f t="shared" si="7"/>
        <v>3328.90625</v>
      </c>
      <c r="G19" s="13">
        <f t="shared" si="1"/>
        <v>3592.3999981346683</v>
      </c>
      <c r="H19" s="13">
        <f t="shared" si="5"/>
        <v>887.47042750000003</v>
      </c>
      <c r="I19" s="12">
        <f t="shared" si="2"/>
        <v>173.68309395369928</v>
      </c>
      <c r="J19" s="12">
        <f t="shared" si="3"/>
        <v>41.404843294747344</v>
      </c>
      <c r="K19" s="12">
        <f t="shared" si="3"/>
        <v>430.51308158062471</v>
      </c>
      <c r="L19" s="12">
        <f t="shared" si="3"/>
        <v>383.18443594037285</v>
      </c>
      <c r="M19" s="12">
        <f t="shared" si="3"/>
        <v>221.45411274963794</v>
      </c>
      <c r="N19" s="12">
        <f t="shared" si="3"/>
        <v>520.40290299748904</v>
      </c>
      <c r="O19" s="12">
        <f t="shared" si="3"/>
        <v>48.729085384658234</v>
      </c>
      <c r="P19" s="12">
        <f t="shared" si="3"/>
        <v>145.72620000000001</v>
      </c>
      <c r="Q19" s="12">
        <f t="shared" si="3"/>
        <v>24.64129938404934</v>
      </c>
      <c r="R19" s="12">
        <f t="shared" si="3"/>
        <v>45.611313087010458</v>
      </c>
      <c r="S19" s="12">
        <f t="shared" si="3"/>
        <v>152.18835717861714</v>
      </c>
      <c r="T19" s="12">
        <f t="shared" si="3"/>
        <v>93.94650389681405</v>
      </c>
      <c r="U19" s="12">
        <f t="shared" si="3"/>
        <v>191.40114986349298</v>
      </c>
      <c r="V19" s="12">
        <f t="shared" si="3"/>
        <v>11.80297</v>
      </c>
      <c r="W19" s="12">
        <f t="shared" si="3"/>
        <v>49.733051717659684</v>
      </c>
      <c r="X19" s="12">
        <f t="shared" si="3"/>
        <v>442.10174947507232</v>
      </c>
      <c r="Y19" s="12">
        <f t="shared" si="3"/>
        <v>18.066640000000003</v>
      </c>
      <c r="Z19" s="12">
        <f t="shared" si="0"/>
        <v>887.47042750000003</v>
      </c>
      <c r="AA19" s="12">
        <f t="shared" si="0"/>
        <v>3882.0612180039457</v>
      </c>
    </row>
    <row r="20" spans="1:28" x14ac:dyDescent="0.45">
      <c r="A20">
        <v>10</v>
      </c>
      <c r="B20" s="5">
        <v>2031</v>
      </c>
      <c r="C20" s="199">
        <f t="shared" si="4"/>
        <v>7.8750000000000001E-2</v>
      </c>
      <c r="D20" s="199"/>
      <c r="E20" s="199"/>
      <c r="F20" s="13">
        <f>$G$10*(1+C20)</f>
        <v>3371.0937500000005</v>
      </c>
      <c r="G20" s="13">
        <f t="shared" si="1"/>
        <v>3668.8491534575642</v>
      </c>
      <c r="H20" s="13">
        <f t="shared" si="5"/>
        <v>898.71741250000014</v>
      </c>
      <c r="I20" s="12">
        <f t="shared" si="2"/>
        <v>175.88419394748004</v>
      </c>
      <c r="J20" s="12">
        <f t="shared" si="3"/>
        <v>41.9295702456782</v>
      </c>
      <c r="K20" s="12">
        <f t="shared" si="3"/>
        <v>435.96900892288096</v>
      </c>
      <c r="L20" s="12">
        <f t="shared" si="3"/>
        <v>388.04056350216121</v>
      </c>
      <c r="M20" s="12">
        <f t="shared" si="3"/>
        <v>224.26061875491382</v>
      </c>
      <c r="N20" s="12">
        <f t="shared" si="3"/>
        <v>526.99801136685403</v>
      </c>
      <c r="O20" s="12">
        <f t="shared" si="3"/>
        <v>49.346633052053576</v>
      </c>
      <c r="P20" s="12">
        <f t="shared" si="3"/>
        <v>147.57300000000004</v>
      </c>
      <c r="Q20" s="12">
        <f t="shared" si="3"/>
        <v>24.953580577839219</v>
      </c>
      <c r="R20" s="12">
        <f t="shared" si="3"/>
        <v>46.189348972177925</v>
      </c>
      <c r="S20" s="12">
        <f t="shared" si="3"/>
        <v>154.1170526227958</v>
      </c>
      <c r="T20" s="12">
        <f t="shared" si="3"/>
        <v>95.13709559135242</v>
      </c>
      <c r="U20" s="12">
        <f t="shared" si="3"/>
        <v>193.82679222271116</v>
      </c>
      <c r="V20" s="12">
        <f t="shared" si="3"/>
        <v>11.95255</v>
      </c>
      <c r="W20" s="12">
        <f t="shared" si="3"/>
        <v>50.363322732152447</v>
      </c>
      <c r="X20" s="12">
        <f t="shared" si="3"/>
        <v>447.70454094929289</v>
      </c>
      <c r="Y20" s="12">
        <f t="shared" si="3"/>
        <v>18.295600000000004</v>
      </c>
      <c r="Z20" s="12">
        <f t="shared" si="0"/>
        <v>898.71741250000014</v>
      </c>
      <c r="AA20" s="12">
        <f t="shared" si="0"/>
        <v>3931.258895960344</v>
      </c>
    </row>
    <row r="21" spans="1:28" x14ac:dyDescent="0.45">
      <c r="A21">
        <v>11</v>
      </c>
      <c r="B21" s="5">
        <v>2032</v>
      </c>
      <c r="C21" s="199">
        <f>6*(($D$5-392)/100)*(1/40)*((B21-B20)/20)+C20</f>
        <v>9.2249999999999999E-2</v>
      </c>
      <c r="D21" s="199"/>
      <c r="E21" s="199"/>
      <c r="F21" s="13">
        <f t="shared" si="7"/>
        <v>3413.28125</v>
      </c>
      <c r="G21" s="13">
        <f t="shared" si="1"/>
        <v>3746.3383935210818</v>
      </c>
      <c r="H21" s="13">
        <f t="shared" si="5"/>
        <v>909.96439750000002</v>
      </c>
      <c r="I21" s="12">
        <f t="shared" si="2"/>
        <v>178.08529394126077</v>
      </c>
      <c r="J21" s="12">
        <f t="shared" si="3"/>
        <v>42.454297196609048</v>
      </c>
      <c r="K21" s="12">
        <f t="shared" si="3"/>
        <v>441.42493626513715</v>
      </c>
      <c r="L21" s="12">
        <f t="shared" si="3"/>
        <v>392.8966910639495</v>
      </c>
      <c r="M21" s="12">
        <f t="shared" si="3"/>
        <v>227.06712476018964</v>
      </c>
      <c r="N21" s="12">
        <f t="shared" si="3"/>
        <v>533.59311973621902</v>
      </c>
      <c r="O21" s="12">
        <f t="shared" si="3"/>
        <v>49.964180719448912</v>
      </c>
      <c r="P21" s="12">
        <f t="shared" si="3"/>
        <v>149.41980000000001</v>
      </c>
      <c r="Q21" s="12">
        <f t="shared" si="3"/>
        <v>25.265861771629091</v>
      </c>
      <c r="R21" s="12">
        <f t="shared" si="3"/>
        <v>46.767384857345384</v>
      </c>
      <c r="S21" s="12">
        <f t="shared" si="3"/>
        <v>156.04574806697445</v>
      </c>
      <c r="T21" s="12">
        <f t="shared" si="3"/>
        <v>96.327687285890775</v>
      </c>
      <c r="U21" s="12">
        <f t="shared" si="3"/>
        <v>196.25243458192929</v>
      </c>
      <c r="V21" s="12">
        <f t="shared" si="3"/>
        <v>12.102129999999999</v>
      </c>
      <c r="W21" s="12">
        <f t="shared" si="3"/>
        <v>50.993593746645189</v>
      </c>
      <c r="X21" s="12">
        <f t="shared" si="3"/>
        <v>453.30733242351346</v>
      </c>
      <c r="Y21" s="12">
        <f t="shared" si="3"/>
        <v>18.524560000000001</v>
      </c>
      <c r="Z21" s="12">
        <f t="shared" si="0"/>
        <v>909.96439750000002</v>
      </c>
      <c r="AA21" s="12">
        <f t="shared" si="0"/>
        <v>3980.4565739167419</v>
      </c>
    </row>
    <row r="22" spans="1:28" x14ac:dyDescent="0.45">
      <c r="A22">
        <v>12</v>
      </c>
      <c r="B22" s="5">
        <v>2033</v>
      </c>
      <c r="C22" s="199">
        <f t="shared" si="4"/>
        <v>0.10575</v>
      </c>
      <c r="D22" s="199"/>
      <c r="E22" s="199"/>
      <c r="F22" s="13">
        <f t="shared" si="7"/>
        <v>3455.46875</v>
      </c>
      <c r="G22" s="13">
        <f t="shared" si="1"/>
        <v>3824.8798763143441</v>
      </c>
      <c r="H22" s="13">
        <f t="shared" si="5"/>
        <v>921.21138250000001</v>
      </c>
      <c r="I22" s="12">
        <f t="shared" si="2"/>
        <v>180.28639393504153</v>
      </c>
      <c r="J22" s="12">
        <f t="shared" si="3"/>
        <v>42.979024147539903</v>
      </c>
      <c r="K22" s="12">
        <f t="shared" si="3"/>
        <v>446.88086360739339</v>
      </c>
      <c r="L22" s="12">
        <f t="shared" si="3"/>
        <v>397.75281862573786</v>
      </c>
      <c r="M22" s="12">
        <f t="shared" si="3"/>
        <v>229.87363076546552</v>
      </c>
      <c r="N22" s="12">
        <f t="shared" si="3"/>
        <v>540.18822810558413</v>
      </c>
      <c r="O22" s="12">
        <f t="shared" si="3"/>
        <v>50.581728386844254</v>
      </c>
      <c r="P22" s="12">
        <f t="shared" si="3"/>
        <v>151.26660000000001</v>
      </c>
      <c r="Q22" s="12">
        <f t="shared" si="3"/>
        <v>25.578142965418969</v>
      </c>
      <c r="R22" s="12">
        <f t="shared" si="3"/>
        <v>47.34542074251285</v>
      </c>
      <c r="S22" s="12">
        <f t="shared" si="3"/>
        <v>157.97444351115314</v>
      </c>
      <c r="T22" s="12">
        <f t="shared" si="3"/>
        <v>97.51827898042913</v>
      </c>
      <c r="U22" s="12">
        <f t="shared" si="3"/>
        <v>198.67807694114748</v>
      </c>
      <c r="V22" s="12">
        <f t="shared" si="3"/>
        <v>12.251710000000001</v>
      </c>
      <c r="W22" s="12">
        <f t="shared" si="3"/>
        <v>51.623864761137945</v>
      </c>
      <c r="X22" s="12">
        <f t="shared" si="3"/>
        <v>458.91012389773402</v>
      </c>
      <c r="Y22" s="12">
        <f t="shared" si="3"/>
        <v>18.753520000000002</v>
      </c>
      <c r="Z22" s="12">
        <f t="shared" si="0"/>
        <v>921.21138250000001</v>
      </c>
      <c r="AA22" s="12">
        <f t="shared" si="0"/>
        <v>4029.6542518731403</v>
      </c>
    </row>
    <row r="23" spans="1:28" x14ac:dyDescent="0.45">
      <c r="A23">
        <v>13</v>
      </c>
      <c r="B23" s="5">
        <v>2034</v>
      </c>
      <c r="C23" s="199">
        <f t="shared" si="4"/>
        <v>0.11924999999999999</v>
      </c>
      <c r="D23" s="199"/>
      <c r="E23" s="199"/>
      <c r="F23" s="13">
        <f>$G$10*(1+C23)</f>
        <v>3497.6562500000005</v>
      </c>
      <c r="G23" s="13">
        <f t="shared" si="1"/>
        <v>3904.4858913661596</v>
      </c>
      <c r="H23" s="13">
        <f t="shared" si="5"/>
        <v>932.45836750000012</v>
      </c>
      <c r="I23" s="12">
        <f t="shared" si="2"/>
        <v>182.48749392882229</v>
      </c>
      <c r="J23" s="12">
        <f t="shared" si="3"/>
        <v>43.503751098470751</v>
      </c>
      <c r="K23" s="12">
        <f t="shared" si="3"/>
        <v>452.33679094964964</v>
      </c>
      <c r="L23" s="12">
        <f t="shared" si="3"/>
        <v>402.60894618752627</v>
      </c>
      <c r="M23" s="12">
        <f t="shared" si="3"/>
        <v>232.6801367707414</v>
      </c>
      <c r="N23" s="12">
        <f t="shared" si="3"/>
        <v>546.78333647494912</v>
      </c>
      <c r="O23" s="12">
        <f t="shared" si="3"/>
        <v>51.199276054239597</v>
      </c>
      <c r="P23" s="12">
        <f t="shared" si="3"/>
        <v>153.11340000000001</v>
      </c>
      <c r="Q23" s="12">
        <f t="shared" si="3"/>
        <v>25.890424159208848</v>
      </c>
      <c r="R23" s="12">
        <f t="shared" si="3"/>
        <v>47.923456627680316</v>
      </c>
      <c r="S23" s="12">
        <f t="shared" si="3"/>
        <v>159.90313895533183</v>
      </c>
      <c r="T23" s="12">
        <f t="shared" si="3"/>
        <v>98.7088706749675</v>
      </c>
      <c r="U23" s="12">
        <f t="shared" si="3"/>
        <v>201.10371930036567</v>
      </c>
      <c r="V23" s="12">
        <f t="shared" si="3"/>
        <v>12.401290000000001</v>
      </c>
      <c r="W23" s="12">
        <f t="shared" si="3"/>
        <v>52.254135775630701</v>
      </c>
      <c r="X23" s="12">
        <f t="shared" si="3"/>
        <v>464.51291537195465</v>
      </c>
      <c r="Y23" s="12">
        <f t="shared" si="3"/>
        <v>18.982480000000002</v>
      </c>
      <c r="Z23" s="12">
        <f t="shared" si="0"/>
        <v>932.45836750000012</v>
      </c>
      <c r="AA23" s="12">
        <f t="shared" si="0"/>
        <v>4078.8519298295391</v>
      </c>
    </row>
    <row r="24" spans="1:28" x14ac:dyDescent="0.45">
      <c r="A24">
        <v>14</v>
      </c>
      <c r="B24" s="5">
        <v>2035</v>
      </c>
      <c r="C24" s="199">
        <f t="shared" si="4"/>
        <v>0.13275000000000001</v>
      </c>
      <c r="D24" s="199"/>
      <c r="E24" s="199"/>
      <c r="F24" s="13">
        <f t="shared" si="7"/>
        <v>3539.8437499999995</v>
      </c>
      <c r="G24" s="13">
        <f t="shared" si="1"/>
        <v>3985.1688611027907</v>
      </c>
      <c r="H24" s="13">
        <f t="shared" si="5"/>
        <v>943.7053525</v>
      </c>
      <c r="I24" s="12">
        <f t="shared" si="2"/>
        <v>184.68859392260302</v>
      </c>
      <c r="J24" s="12">
        <f t="shared" si="3"/>
        <v>44.028478049401599</v>
      </c>
      <c r="K24" s="12">
        <f t="shared" si="3"/>
        <v>457.79271829190577</v>
      </c>
      <c r="L24" s="12">
        <f t="shared" si="3"/>
        <v>407.46507374931451</v>
      </c>
      <c r="M24" s="12">
        <f t="shared" si="3"/>
        <v>235.48664277601725</v>
      </c>
      <c r="N24" s="12">
        <f t="shared" si="3"/>
        <v>553.37844484431412</v>
      </c>
      <c r="O24" s="12">
        <f t="shared" si="3"/>
        <v>51.816823721634925</v>
      </c>
      <c r="P24" s="12">
        <f t="shared" si="3"/>
        <v>154.96020000000001</v>
      </c>
      <c r="Q24" s="12">
        <f t="shared" si="3"/>
        <v>26.20270535299872</v>
      </c>
      <c r="R24" s="12">
        <f t="shared" si="3"/>
        <v>48.501492512847776</v>
      </c>
      <c r="S24" s="12">
        <f t="shared" si="3"/>
        <v>161.83183439951048</v>
      </c>
      <c r="T24" s="12">
        <f t="shared" si="3"/>
        <v>99.899462369505855</v>
      </c>
      <c r="U24" s="12">
        <f t="shared" si="3"/>
        <v>203.5293616595838</v>
      </c>
      <c r="V24" s="12">
        <f t="shared" si="3"/>
        <v>12.55087</v>
      </c>
      <c r="W24" s="12">
        <f t="shared" si="3"/>
        <v>52.88440679012345</v>
      </c>
      <c r="X24" s="12">
        <f t="shared" si="3"/>
        <v>470.11570684617516</v>
      </c>
      <c r="Y24" s="12">
        <f t="shared" si="3"/>
        <v>19.21144</v>
      </c>
      <c r="Z24" s="12">
        <f t="shared" si="0"/>
        <v>943.7053525</v>
      </c>
      <c r="AA24" s="12">
        <f t="shared" si="0"/>
        <v>4128.049607785937</v>
      </c>
    </row>
    <row r="25" spans="1:28" x14ac:dyDescent="0.45">
      <c r="A25">
        <v>15</v>
      </c>
      <c r="B25" s="5">
        <v>2036</v>
      </c>
      <c r="C25" s="199">
        <f t="shared" si="4"/>
        <v>0.14625000000000002</v>
      </c>
      <c r="D25" s="199"/>
      <c r="E25" s="199"/>
      <c r="F25" s="13">
        <f t="shared" si="7"/>
        <v>3582.03125</v>
      </c>
      <c r="G25" s="13">
        <f t="shared" si="1"/>
        <v>4066.9413422192952</v>
      </c>
      <c r="H25" s="13">
        <f t="shared" si="5"/>
        <v>954.9523375</v>
      </c>
      <c r="I25" s="12">
        <f t="shared" si="2"/>
        <v>186.88969391638378</v>
      </c>
      <c r="J25" s="12">
        <f t="shared" si="3"/>
        <v>44.553205000332454</v>
      </c>
      <c r="K25" s="12">
        <f t="shared" si="3"/>
        <v>463.24864563416202</v>
      </c>
      <c r="L25" s="12">
        <f t="shared" si="3"/>
        <v>412.32120131110293</v>
      </c>
      <c r="M25" s="12">
        <f t="shared" si="3"/>
        <v>238.29314878129313</v>
      </c>
      <c r="N25" s="12">
        <f t="shared" si="3"/>
        <v>559.97355321367922</v>
      </c>
      <c r="O25" s="12">
        <f t="shared" si="3"/>
        <v>52.434371389030275</v>
      </c>
      <c r="P25" s="12">
        <f t="shared" si="3"/>
        <v>156.80700000000002</v>
      </c>
      <c r="Q25" s="12">
        <f t="shared" si="3"/>
        <v>26.514986546788599</v>
      </c>
      <c r="R25" s="12">
        <f t="shared" si="3"/>
        <v>49.079528398015242</v>
      </c>
      <c r="S25" s="12">
        <f t="shared" si="3"/>
        <v>163.76052984368917</v>
      </c>
      <c r="T25" s="12">
        <f t="shared" si="3"/>
        <v>101.09005406404422</v>
      </c>
      <c r="U25" s="12">
        <f t="shared" si="3"/>
        <v>205.95500401880199</v>
      </c>
      <c r="V25" s="12">
        <f t="shared" si="3"/>
        <v>12.70045</v>
      </c>
      <c r="W25" s="12">
        <f t="shared" si="3"/>
        <v>53.514677804616205</v>
      </c>
      <c r="X25" s="12">
        <f t="shared" si="3"/>
        <v>475.71849832039578</v>
      </c>
      <c r="Y25" s="12">
        <f t="shared" si="3"/>
        <v>19.4404</v>
      </c>
      <c r="Z25" s="12">
        <f t="shared" si="0"/>
        <v>954.9523375</v>
      </c>
      <c r="AA25" s="12">
        <f t="shared" si="0"/>
        <v>4177.2472857423354</v>
      </c>
    </row>
    <row r="26" spans="1:28" x14ac:dyDescent="0.45">
      <c r="A26">
        <v>16</v>
      </c>
      <c r="B26" s="5">
        <v>2037</v>
      </c>
      <c r="C26" s="199">
        <f t="shared" si="4"/>
        <v>0.15975000000000003</v>
      </c>
      <c r="D26" s="199"/>
      <c r="E26" s="199"/>
      <c r="F26" s="13">
        <f t="shared" si="7"/>
        <v>3624.21875</v>
      </c>
      <c r="G26" s="13">
        <f t="shared" si="1"/>
        <v>4149.8160270645649</v>
      </c>
      <c r="H26" s="13">
        <f t="shared" si="5"/>
        <v>966.19932250000011</v>
      </c>
      <c r="I26" s="12">
        <f t="shared" si="2"/>
        <v>189.09079391016451</v>
      </c>
      <c r="J26" s="12">
        <f t="shared" si="3"/>
        <v>45.077931951263309</v>
      </c>
      <c r="K26" s="12">
        <f t="shared" si="3"/>
        <v>468.70457297641826</v>
      </c>
      <c r="L26" s="12">
        <f t="shared" si="3"/>
        <v>417.17732887289128</v>
      </c>
      <c r="M26" s="12">
        <f t="shared" si="3"/>
        <v>241.09965478656898</v>
      </c>
      <c r="N26" s="12">
        <f t="shared" si="3"/>
        <v>566.56866158304422</v>
      </c>
      <c r="O26" s="12">
        <f t="shared" si="3"/>
        <v>53.051919056425618</v>
      </c>
      <c r="P26" s="12">
        <f t="shared" si="3"/>
        <v>158.65380000000002</v>
      </c>
      <c r="Q26" s="12">
        <f t="shared" si="3"/>
        <v>26.827267740578478</v>
      </c>
      <c r="R26" s="12">
        <f t="shared" si="3"/>
        <v>49.657564283182708</v>
      </c>
      <c r="S26" s="12">
        <f t="shared" si="3"/>
        <v>165.68922528786783</v>
      </c>
      <c r="T26" s="12">
        <f t="shared" si="3"/>
        <v>102.28064575858258</v>
      </c>
      <c r="U26" s="12">
        <f t="shared" si="3"/>
        <v>208.38064637802017</v>
      </c>
      <c r="V26" s="12">
        <f t="shared" si="3"/>
        <v>12.85003</v>
      </c>
      <c r="W26" s="12">
        <f t="shared" si="3"/>
        <v>54.144948819108961</v>
      </c>
      <c r="X26" s="12">
        <f t="shared" si="3"/>
        <v>481.3212897946164</v>
      </c>
      <c r="Y26" s="12">
        <f t="shared" si="3"/>
        <v>19.669360000000001</v>
      </c>
      <c r="Z26" s="12">
        <f t="shared" si="0"/>
        <v>966.19932250000011</v>
      </c>
      <c r="AA26" s="12">
        <f t="shared" si="0"/>
        <v>4226.4449636987338</v>
      </c>
    </row>
    <row r="27" spans="1:28" x14ac:dyDescent="0.45">
      <c r="A27">
        <v>17</v>
      </c>
      <c r="B27" s="5">
        <v>2038</v>
      </c>
      <c r="C27" s="199">
        <f t="shared" si="4"/>
        <v>0.17325000000000004</v>
      </c>
      <c r="D27" s="199"/>
      <c r="E27" s="199"/>
      <c r="F27" s="13">
        <f t="shared" si="7"/>
        <v>3666.4062500000005</v>
      </c>
      <c r="G27" s="13">
        <f t="shared" si="1"/>
        <v>4233.8057450402284</v>
      </c>
      <c r="H27" s="13">
        <f t="shared" si="5"/>
        <v>977.4463075000001</v>
      </c>
      <c r="I27" s="12">
        <f t="shared" si="2"/>
        <v>191.29189390394527</v>
      </c>
      <c r="J27" s="12">
        <f t="shared" si="3"/>
        <v>45.602658902194158</v>
      </c>
      <c r="K27" s="12">
        <f t="shared" si="3"/>
        <v>474.16050031867451</v>
      </c>
      <c r="L27" s="12">
        <f t="shared" si="3"/>
        <v>422.03345643467964</v>
      </c>
      <c r="M27" s="12">
        <f t="shared" si="3"/>
        <v>243.90616079184485</v>
      </c>
      <c r="N27" s="12">
        <f t="shared" si="3"/>
        <v>573.16376995240933</v>
      </c>
      <c r="O27" s="12">
        <f t="shared" si="3"/>
        <v>53.66946672382096</v>
      </c>
      <c r="P27" s="12">
        <f t="shared" si="3"/>
        <v>160.50060000000002</v>
      </c>
      <c r="Q27" s="12">
        <f t="shared" si="3"/>
        <v>27.139548934368353</v>
      </c>
      <c r="R27" s="12">
        <f t="shared" si="3"/>
        <v>50.235600168350174</v>
      </c>
      <c r="S27" s="12">
        <f t="shared" si="3"/>
        <v>167.61792073204651</v>
      </c>
      <c r="T27" s="12">
        <f t="shared" si="3"/>
        <v>103.47123745312095</v>
      </c>
      <c r="U27" s="12">
        <f t="shared" si="3"/>
        <v>210.80628873723836</v>
      </c>
      <c r="V27" s="12">
        <f t="shared" si="3"/>
        <v>12.999610000000002</v>
      </c>
      <c r="W27" s="12">
        <f t="shared" si="3"/>
        <v>54.775219833601717</v>
      </c>
      <c r="X27" s="12">
        <f t="shared" si="3"/>
        <v>486.92408126883703</v>
      </c>
      <c r="Y27" s="12">
        <f t="shared" si="3"/>
        <v>19.898320000000002</v>
      </c>
      <c r="Z27" s="12">
        <f t="shared" ref="W27:AA78" si="8">Z$10*(1+$C27)</f>
        <v>977.4463075000001</v>
      </c>
      <c r="AA27" s="12">
        <f t="shared" si="8"/>
        <v>4275.6426416551321</v>
      </c>
    </row>
    <row r="28" spans="1:28" x14ac:dyDescent="0.45">
      <c r="A28">
        <v>18</v>
      </c>
      <c r="B28" s="5">
        <v>2039</v>
      </c>
      <c r="C28" s="199">
        <f t="shared" si="4"/>
        <v>0.18675000000000005</v>
      </c>
      <c r="D28" s="199"/>
      <c r="E28" s="199"/>
      <c r="F28" s="13">
        <f t="shared" si="7"/>
        <v>3708.59375</v>
      </c>
      <c r="G28" s="13">
        <f t="shared" si="1"/>
        <v>4318.9234640135237</v>
      </c>
      <c r="H28" s="13">
        <f t="shared" si="5"/>
        <v>988.69329249999998</v>
      </c>
      <c r="I28" s="12">
        <f t="shared" si="2"/>
        <v>193.492993897726</v>
      </c>
      <c r="J28" s="12">
        <f t="shared" ref="J28:V47" si="9">J$10*(1+$C28)</f>
        <v>46.127385853125006</v>
      </c>
      <c r="K28" s="12">
        <f t="shared" si="9"/>
        <v>479.61642766093064</v>
      </c>
      <c r="L28" s="12">
        <f t="shared" si="9"/>
        <v>426.88958399646793</v>
      </c>
      <c r="M28" s="12">
        <f t="shared" si="9"/>
        <v>246.7126667971207</v>
      </c>
      <c r="N28" s="12">
        <f t="shared" si="9"/>
        <v>579.75887832177432</v>
      </c>
      <c r="O28" s="12">
        <f t="shared" si="9"/>
        <v>54.287014391216289</v>
      </c>
      <c r="P28" s="12">
        <f t="shared" si="9"/>
        <v>162.34740000000002</v>
      </c>
      <c r="Q28" s="12">
        <f t="shared" si="9"/>
        <v>27.451830128158228</v>
      </c>
      <c r="R28" s="12">
        <f t="shared" si="9"/>
        <v>50.813636053517634</v>
      </c>
      <c r="S28" s="12">
        <f t="shared" si="9"/>
        <v>169.54661617622517</v>
      </c>
      <c r="T28" s="12">
        <f t="shared" si="9"/>
        <v>104.6618291476593</v>
      </c>
      <c r="U28" s="12">
        <f t="shared" si="9"/>
        <v>213.23193109645649</v>
      </c>
      <c r="V28" s="12">
        <f t="shared" si="9"/>
        <v>13.149189999999999</v>
      </c>
      <c r="W28" s="12">
        <f t="shared" si="8"/>
        <v>55.405490848094466</v>
      </c>
      <c r="X28" s="12">
        <f t="shared" si="8"/>
        <v>492.52687274305754</v>
      </c>
      <c r="Y28" s="12">
        <f t="shared" si="8"/>
        <v>20.127279999999999</v>
      </c>
      <c r="Z28" s="12">
        <f t="shared" si="8"/>
        <v>988.69329249999998</v>
      </c>
      <c r="AA28" s="12">
        <f t="shared" si="8"/>
        <v>4324.8403196115296</v>
      </c>
    </row>
    <row r="29" spans="1:28" x14ac:dyDescent="0.45">
      <c r="A29">
        <v>19</v>
      </c>
      <c r="B29" s="5">
        <v>2040</v>
      </c>
      <c r="C29" s="199">
        <f t="shared" si="4"/>
        <v>0.20025000000000007</v>
      </c>
      <c r="D29" s="199"/>
      <c r="E29" s="199"/>
      <c r="F29" s="13">
        <f t="shared" si="7"/>
        <v>3750.78125</v>
      </c>
      <c r="G29" s="13">
        <f t="shared" si="1"/>
        <v>4405.1822917442851</v>
      </c>
      <c r="H29" s="13">
        <f>$H$10*(1+C29)</f>
        <v>999.94027750000009</v>
      </c>
      <c r="I29" s="12">
        <f t="shared" si="2"/>
        <v>195.69409389150675</v>
      </c>
      <c r="J29" s="12">
        <f t="shared" si="9"/>
        <v>46.652112804055861</v>
      </c>
      <c r="K29" s="12">
        <f t="shared" si="9"/>
        <v>485.07235500318689</v>
      </c>
      <c r="L29" s="12">
        <f t="shared" si="9"/>
        <v>431.74571155825629</v>
      </c>
      <c r="M29" s="12">
        <f t="shared" si="9"/>
        <v>249.51917280239658</v>
      </c>
      <c r="N29" s="12">
        <f t="shared" si="9"/>
        <v>586.35398669113931</v>
      </c>
      <c r="O29" s="12">
        <f t="shared" si="9"/>
        <v>54.904562058611631</v>
      </c>
      <c r="P29" s="12">
        <f t="shared" si="9"/>
        <v>164.19420000000002</v>
      </c>
      <c r="Q29" s="12">
        <f t="shared" si="9"/>
        <v>27.764111321948107</v>
      </c>
      <c r="R29" s="12">
        <f t="shared" si="9"/>
        <v>51.3916719386851</v>
      </c>
      <c r="S29" s="12">
        <f t="shared" si="9"/>
        <v>171.47531162040386</v>
      </c>
      <c r="T29" s="12">
        <f t="shared" si="9"/>
        <v>105.85242084219767</v>
      </c>
      <c r="U29" s="12">
        <f t="shared" si="9"/>
        <v>215.65757345567468</v>
      </c>
      <c r="V29" s="12">
        <f t="shared" si="9"/>
        <v>13.298770000000001</v>
      </c>
      <c r="W29" s="12">
        <f t="shared" si="8"/>
        <v>56.035761862587222</v>
      </c>
      <c r="X29" s="12">
        <f t="shared" si="8"/>
        <v>498.12966421727816</v>
      </c>
      <c r="Y29" s="12">
        <f t="shared" si="8"/>
        <v>20.356240000000003</v>
      </c>
      <c r="Z29" s="12">
        <f t="shared" si="8"/>
        <v>999.94027750000009</v>
      </c>
      <c r="AA29" s="12">
        <f t="shared" si="8"/>
        <v>4374.0379975679289</v>
      </c>
    </row>
    <row r="30" spans="1:28" s="20" customFormat="1" ht="14.2" customHeight="1" x14ac:dyDescent="0.45">
      <c r="A30" s="21">
        <v>20</v>
      </c>
      <c r="B30" s="16">
        <v>2041</v>
      </c>
      <c r="C30" s="198">
        <f t="shared" si="4"/>
        <v>0.21375000000000008</v>
      </c>
      <c r="D30" s="198"/>
      <c r="E30" s="198"/>
      <c r="F30" s="17">
        <f t="shared" si="7"/>
        <v>3792.9687500000005</v>
      </c>
      <c r="G30" s="17">
        <f t="shared" si="1"/>
        <v>4492.5954773261956</v>
      </c>
      <c r="H30" s="17">
        <f>$H$10*(1+C30)</f>
        <v>1011.1872625000001</v>
      </c>
      <c r="I30" s="19">
        <f t="shared" si="2"/>
        <v>197.89519388528751</v>
      </c>
      <c r="J30" s="19">
        <f t="shared" si="9"/>
        <v>47.176839754986716</v>
      </c>
      <c r="K30" s="19">
        <f t="shared" si="9"/>
        <v>490.52828234544313</v>
      </c>
      <c r="L30" s="19">
        <f t="shared" si="9"/>
        <v>436.60183912004464</v>
      </c>
      <c r="M30" s="19">
        <f t="shared" si="9"/>
        <v>252.32567880767246</v>
      </c>
      <c r="N30" s="19">
        <f t="shared" si="9"/>
        <v>592.94909506050442</v>
      </c>
      <c r="O30" s="19">
        <f t="shared" si="9"/>
        <v>55.522109726006981</v>
      </c>
      <c r="P30" s="19">
        <f t="shared" si="9"/>
        <v>166.04100000000003</v>
      </c>
      <c r="Q30" s="19">
        <f t="shared" si="9"/>
        <v>28.076392515737982</v>
      </c>
      <c r="R30" s="19">
        <f t="shared" si="9"/>
        <v>51.969707823852566</v>
      </c>
      <c r="S30" s="19">
        <f t="shared" si="9"/>
        <v>173.40400706458254</v>
      </c>
      <c r="T30" s="19">
        <f t="shared" si="9"/>
        <v>107.04301253673604</v>
      </c>
      <c r="U30" s="19">
        <f t="shared" si="9"/>
        <v>218.08321581489284</v>
      </c>
      <c r="V30" s="19">
        <f t="shared" si="9"/>
        <v>13.448350000000001</v>
      </c>
      <c r="W30" s="19">
        <f t="shared" si="8"/>
        <v>56.666032877079978</v>
      </c>
      <c r="X30" s="19">
        <f t="shared" si="8"/>
        <v>503.73245569149873</v>
      </c>
      <c r="Y30" s="19">
        <f t="shared" si="8"/>
        <v>20.585200000000004</v>
      </c>
      <c r="Z30" s="19">
        <f t="shared" si="8"/>
        <v>1011.1872625000001</v>
      </c>
      <c r="AA30" s="12">
        <f t="shared" si="8"/>
        <v>4423.2356755243272</v>
      </c>
      <c r="AB30" s="22">
        <f>(Z30-Z10)/Z10</f>
        <v>0.21375000000000008</v>
      </c>
    </row>
    <row r="31" spans="1:28" ht="14.2" customHeight="1" x14ac:dyDescent="0.45">
      <c r="A31">
        <v>21</v>
      </c>
      <c r="B31" s="5">
        <v>2042</v>
      </c>
      <c r="C31" s="199">
        <f t="shared" si="4"/>
        <v>0.22725000000000009</v>
      </c>
      <c r="D31" s="199"/>
      <c r="E31" s="199"/>
      <c r="F31" s="13">
        <f t="shared" si="7"/>
        <v>3835.1562500000005</v>
      </c>
      <c r="G31" s="13">
        <f t="shared" si="1"/>
        <v>4581.1764126424187</v>
      </c>
      <c r="H31" s="13">
        <f t="shared" si="5"/>
        <v>1022.4342475000002</v>
      </c>
      <c r="I31" s="12">
        <f t="shared" si="2"/>
        <v>200.09629387906827</v>
      </c>
      <c r="J31" s="12">
        <f t="shared" si="9"/>
        <v>47.701566705917564</v>
      </c>
      <c r="K31" s="12">
        <f t="shared" si="9"/>
        <v>495.98420968769938</v>
      </c>
      <c r="L31" s="12">
        <f t="shared" si="9"/>
        <v>441.45796668183306</v>
      </c>
      <c r="M31" s="12">
        <f t="shared" si="9"/>
        <v>255.13218481294834</v>
      </c>
      <c r="N31" s="12">
        <f t="shared" si="9"/>
        <v>599.54420342986953</v>
      </c>
      <c r="O31" s="12">
        <f t="shared" si="9"/>
        <v>56.139657393402324</v>
      </c>
      <c r="P31" s="12">
        <f t="shared" si="9"/>
        <v>167.88780000000003</v>
      </c>
      <c r="Q31" s="12">
        <f t="shared" si="9"/>
        <v>28.388673709527861</v>
      </c>
      <c r="R31" s="12">
        <f t="shared" si="9"/>
        <v>52.547743709020033</v>
      </c>
      <c r="S31" s="12">
        <f t="shared" si="9"/>
        <v>175.33270250876123</v>
      </c>
      <c r="T31" s="12">
        <f t="shared" si="9"/>
        <v>108.2336042312744</v>
      </c>
      <c r="U31" s="12">
        <f t="shared" si="9"/>
        <v>220.50885817411103</v>
      </c>
      <c r="V31" s="12">
        <f t="shared" si="9"/>
        <v>13.597930000000002</v>
      </c>
      <c r="W31" s="12">
        <f t="shared" si="8"/>
        <v>57.296303891572734</v>
      </c>
      <c r="X31" s="12">
        <f t="shared" si="8"/>
        <v>509.33524716571935</v>
      </c>
      <c r="Y31" s="12">
        <f t="shared" si="8"/>
        <v>20.814160000000005</v>
      </c>
      <c r="Z31" s="12">
        <f t="shared" si="8"/>
        <v>1022.4342475000002</v>
      </c>
      <c r="AA31" s="12">
        <f t="shared" si="8"/>
        <v>4472.4333534807256</v>
      </c>
      <c r="AB31" s="12">
        <f>(Y30-Y10)/Y10</f>
        <v>0.21375000000000016</v>
      </c>
    </row>
    <row r="32" spans="1:28" ht="14.2" customHeight="1" x14ac:dyDescent="0.45">
      <c r="A32">
        <v>22</v>
      </c>
      <c r="B32" s="5">
        <v>2043</v>
      </c>
      <c r="C32" s="199">
        <f t="shared" si="4"/>
        <v>0.2407500000000001</v>
      </c>
      <c r="D32" s="199"/>
      <c r="E32" s="199"/>
      <c r="F32" s="13">
        <f t="shared" si="7"/>
        <v>3877.34375</v>
      </c>
      <c r="G32" s="13">
        <f t="shared" si="1"/>
        <v>4670.9386338357817</v>
      </c>
      <c r="H32" s="13">
        <f t="shared" si="5"/>
        <v>1033.6812325000001</v>
      </c>
      <c r="I32" s="12">
        <f t="shared" si="2"/>
        <v>202.297393872849</v>
      </c>
      <c r="J32" s="12">
        <f t="shared" si="9"/>
        <v>48.226293656848412</v>
      </c>
      <c r="K32" s="12">
        <f t="shared" si="9"/>
        <v>501.44013702995551</v>
      </c>
      <c r="L32" s="12">
        <f t="shared" si="9"/>
        <v>446.3140942436213</v>
      </c>
      <c r="M32" s="12">
        <f t="shared" si="9"/>
        <v>257.93869081822413</v>
      </c>
      <c r="N32" s="12">
        <f t="shared" si="9"/>
        <v>606.13931179923441</v>
      </c>
      <c r="O32" s="12">
        <f t="shared" si="9"/>
        <v>56.757205060797652</v>
      </c>
      <c r="P32" s="12">
        <f t="shared" si="9"/>
        <v>169.73460000000003</v>
      </c>
      <c r="Q32" s="12">
        <f t="shared" si="9"/>
        <v>28.700954903317736</v>
      </c>
      <c r="R32" s="12">
        <f t="shared" si="9"/>
        <v>53.125779594187492</v>
      </c>
      <c r="S32" s="12">
        <f t="shared" si="9"/>
        <v>177.26139795293986</v>
      </c>
      <c r="T32" s="12">
        <f t="shared" si="9"/>
        <v>109.42419592581275</v>
      </c>
      <c r="U32" s="12">
        <f t="shared" si="9"/>
        <v>222.93450053332919</v>
      </c>
      <c r="V32" s="12">
        <f t="shared" si="9"/>
        <v>13.74751</v>
      </c>
      <c r="W32" s="12">
        <f t="shared" si="8"/>
        <v>57.926574906065483</v>
      </c>
      <c r="X32" s="12">
        <f t="shared" si="8"/>
        <v>514.93803863993992</v>
      </c>
      <c r="Y32" s="12">
        <f t="shared" si="8"/>
        <v>21.043120000000002</v>
      </c>
      <c r="Z32" s="12">
        <f t="shared" si="8"/>
        <v>1033.6812325000001</v>
      </c>
      <c r="AA32" s="12">
        <f t="shared" si="8"/>
        <v>4521.6310314371231</v>
      </c>
    </row>
    <row r="33" spans="1:27" ht="14.2" customHeight="1" x14ac:dyDescent="0.45">
      <c r="A33">
        <v>23</v>
      </c>
      <c r="B33" s="5">
        <v>2044</v>
      </c>
      <c r="C33" s="199">
        <f t="shared" si="4"/>
        <v>0.25425000000000009</v>
      </c>
      <c r="D33" s="199"/>
      <c r="E33" s="199"/>
      <c r="F33" s="13">
        <f t="shared" si="7"/>
        <v>3919.5312500000005</v>
      </c>
      <c r="G33" s="13">
        <f t="shared" si="1"/>
        <v>4761.8958227936173</v>
      </c>
      <c r="H33" s="13">
        <f t="shared" si="5"/>
        <v>1044.9282175000001</v>
      </c>
      <c r="I33" s="12">
        <f t="shared" si="2"/>
        <v>204.49849386662976</v>
      </c>
      <c r="J33" s="12">
        <f t="shared" si="9"/>
        <v>48.751020607779267</v>
      </c>
      <c r="K33" s="12">
        <f t="shared" si="9"/>
        <v>506.89606437221175</v>
      </c>
      <c r="L33" s="12">
        <f t="shared" si="9"/>
        <v>451.17022180540971</v>
      </c>
      <c r="M33" s="12">
        <f t="shared" si="9"/>
        <v>260.74519682350001</v>
      </c>
      <c r="N33" s="12">
        <f t="shared" si="9"/>
        <v>612.73442016859951</v>
      </c>
      <c r="O33" s="12">
        <f t="shared" si="9"/>
        <v>57.374752728192995</v>
      </c>
      <c r="P33" s="12">
        <f t="shared" si="9"/>
        <v>171.58140000000003</v>
      </c>
      <c r="Q33" s="12">
        <f t="shared" si="9"/>
        <v>29.013236097107612</v>
      </c>
      <c r="R33" s="12">
        <f t="shared" si="9"/>
        <v>53.703815479354958</v>
      </c>
      <c r="S33" s="12">
        <f t="shared" si="9"/>
        <v>179.19009339711855</v>
      </c>
      <c r="T33" s="12">
        <f t="shared" si="9"/>
        <v>110.61478762035112</v>
      </c>
      <c r="U33" s="12">
        <f t="shared" si="9"/>
        <v>225.36014289254734</v>
      </c>
      <c r="V33" s="12">
        <f t="shared" si="9"/>
        <v>13.89709</v>
      </c>
      <c r="W33" s="12">
        <f t="shared" si="8"/>
        <v>58.556845920558239</v>
      </c>
      <c r="X33" s="12">
        <f t="shared" si="8"/>
        <v>520.54083011416049</v>
      </c>
      <c r="Y33" s="12">
        <f t="shared" si="8"/>
        <v>21.272080000000003</v>
      </c>
      <c r="Z33" s="12">
        <f t="shared" si="8"/>
        <v>1044.9282175000001</v>
      </c>
      <c r="AA33" s="12">
        <f t="shared" si="8"/>
        <v>4570.8287093935214</v>
      </c>
    </row>
    <row r="34" spans="1:27" ht="14.2" customHeight="1" x14ac:dyDescent="0.45">
      <c r="A34">
        <v>24</v>
      </c>
      <c r="B34" s="5">
        <v>2045</v>
      </c>
      <c r="C34" s="199">
        <f t="shared" si="4"/>
        <v>0.2677500000000001</v>
      </c>
      <c r="D34" s="199"/>
      <c r="E34" s="199"/>
      <c r="F34" s="13">
        <f t="shared" si="7"/>
        <v>3961.7187500000005</v>
      </c>
      <c r="G34" s="13">
        <f t="shared" si="1"/>
        <v>4854.0618086474433</v>
      </c>
      <c r="H34" s="13">
        <f t="shared" si="5"/>
        <v>1056.1752025000001</v>
      </c>
      <c r="I34" s="12">
        <f t="shared" si="2"/>
        <v>206.69959386041052</v>
      </c>
      <c r="J34" s="12">
        <f t="shared" si="9"/>
        <v>49.275747558710123</v>
      </c>
      <c r="K34" s="12">
        <f t="shared" si="9"/>
        <v>512.351991714468</v>
      </c>
      <c r="L34" s="12">
        <f t="shared" si="9"/>
        <v>456.02634936719807</v>
      </c>
      <c r="M34" s="12">
        <f t="shared" si="9"/>
        <v>263.55170282877589</v>
      </c>
      <c r="N34" s="12">
        <f t="shared" si="9"/>
        <v>619.32952853796462</v>
      </c>
      <c r="O34" s="12">
        <f t="shared" si="9"/>
        <v>57.992300395588344</v>
      </c>
      <c r="P34" s="12">
        <f t="shared" si="9"/>
        <v>173.42820000000003</v>
      </c>
      <c r="Q34" s="12">
        <f t="shared" si="9"/>
        <v>29.325517290897491</v>
      </c>
      <c r="R34" s="12">
        <f t="shared" si="9"/>
        <v>54.281851364522424</v>
      </c>
      <c r="S34" s="12">
        <f t="shared" si="9"/>
        <v>181.11878884129723</v>
      </c>
      <c r="T34" s="12">
        <f t="shared" si="9"/>
        <v>111.80537931488949</v>
      </c>
      <c r="U34" s="12">
        <f t="shared" si="9"/>
        <v>227.78578525176553</v>
      </c>
      <c r="V34" s="12">
        <f t="shared" si="9"/>
        <v>14.046670000000002</v>
      </c>
      <c r="W34" s="12">
        <f t="shared" si="8"/>
        <v>59.187116935050994</v>
      </c>
      <c r="X34" s="12">
        <f t="shared" si="8"/>
        <v>526.14362158838105</v>
      </c>
      <c r="Y34" s="12">
        <f t="shared" si="8"/>
        <v>21.501040000000003</v>
      </c>
      <c r="Z34" s="12">
        <f t="shared" si="8"/>
        <v>1056.1752025000001</v>
      </c>
      <c r="AA34" s="12">
        <f t="shared" si="8"/>
        <v>4620.0263873499207</v>
      </c>
    </row>
    <row r="35" spans="1:27" ht="14.2" customHeight="1" x14ac:dyDescent="0.45">
      <c r="A35">
        <v>25</v>
      </c>
      <c r="B35" s="5">
        <v>2046</v>
      </c>
      <c r="C35" s="199">
        <f t="shared" si="4"/>
        <v>0.28125000000000011</v>
      </c>
      <c r="D35" s="199"/>
      <c r="E35" s="199"/>
      <c r="F35" s="13">
        <f t="shared" si="7"/>
        <v>4003.90625</v>
      </c>
      <c r="G35" s="13">
        <f t="shared" si="1"/>
        <v>4947.4505692875855</v>
      </c>
      <c r="H35" s="13">
        <f t="shared" si="5"/>
        <v>1067.4221875000001</v>
      </c>
      <c r="I35" s="12">
        <f t="shared" si="2"/>
        <v>208.90069385419122</v>
      </c>
      <c r="J35" s="12">
        <f t="shared" si="9"/>
        <v>49.800474509640964</v>
      </c>
      <c r="K35" s="12">
        <f t="shared" si="9"/>
        <v>517.80791905672413</v>
      </c>
      <c r="L35" s="12">
        <f t="shared" si="9"/>
        <v>460.88247692898636</v>
      </c>
      <c r="M35" s="12">
        <f t="shared" si="9"/>
        <v>266.35820883405177</v>
      </c>
      <c r="N35" s="12">
        <f t="shared" si="9"/>
        <v>625.9246369073295</v>
      </c>
      <c r="O35" s="12">
        <f t="shared" si="9"/>
        <v>58.609848062983673</v>
      </c>
      <c r="P35" s="12">
        <f t="shared" si="9"/>
        <v>175.27500000000001</v>
      </c>
      <c r="Q35" s="12">
        <f t="shared" si="9"/>
        <v>29.637798484687366</v>
      </c>
      <c r="R35" s="12">
        <f t="shared" si="9"/>
        <v>54.859887249689884</v>
      </c>
      <c r="S35" s="12">
        <f t="shared" si="9"/>
        <v>183.04748428547589</v>
      </c>
      <c r="T35" s="12">
        <f t="shared" si="9"/>
        <v>112.99597100942783</v>
      </c>
      <c r="U35" s="12">
        <f t="shared" si="9"/>
        <v>230.21142761098369</v>
      </c>
      <c r="V35" s="12">
        <f t="shared" si="9"/>
        <v>14.196250000000001</v>
      </c>
      <c r="W35" s="12">
        <f t="shared" si="8"/>
        <v>59.817387949543743</v>
      </c>
      <c r="X35" s="12">
        <f t="shared" si="8"/>
        <v>531.74641306260162</v>
      </c>
      <c r="Y35" s="12">
        <f t="shared" si="8"/>
        <v>21.73</v>
      </c>
      <c r="Z35" s="12">
        <f t="shared" si="8"/>
        <v>1067.4221875000001</v>
      </c>
      <c r="AA35" s="12">
        <f t="shared" si="8"/>
        <v>4669.2240653063182</v>
      </c>
    </row>
    <row r="36" spans="1:27" ht="14.2" customHeight="1" x14ac:dyDescent="0.45">
      <c r="A36">
        <v>26</v>
      </c>
      <c r="B36" s="5">
        <v>2047</v>
      </c>
      <c r="C36" s="199">
        <f t="shared" si="4"/>
        <v>0.29475000000000012</v>
      </c>
      <c r="D36" s="199"/>
      <c r="E36" s="199"/>
      <c r="F36" s="13">
        <f t="shared" si="7"/>
        <v>4046.09375</v>
      </c>
      <c r="G36" s="13">
        <f t="shared" si="1"/>
        <v>5042.0762328929368</v>
      </c>
      <c r="H36" s="13">
        <f t="shared" si="5"/>
        <v>1078.6691725000001</v>
      </c>
      <c r="I36" s="12">
        <f t="shared" si="2"/>
        <v>211.10179384797198</v>
      </c>
      <c r="J36" s="12">
        <f t="shared" si="9"/>
        <v>50.325201460571819</v>
      </c>
      <c r="K36" s="12">
        <f t="shared" si="9"/>
        <v>523.26384639898038</v>
      </c>
      <c r="L36" s="12">
        <f t="shared" si="9"/>
        <v>465.73860449077472</v>
      </c>
      <c r="M36" s="12">
        <f t="shared" si="9"/>
        <v>269.16471483932759</v>
      </c>
      <c r="N36" s="12">
        <f t="shared" si="9"/>
        <v>632.51974527669461</v>
      </c>
      <c r="O36" s="12">
        <f t="shared" si="9"/>
        <v>59.227395730379016</v>
      </c>
      <c r="P36" s="12">
        <f t="shared" si="9"/>
        <v>177.12180000000004</v>
      </c>
      <c r="Q36" s="12">
        <f t="shared" si="9"/>
        <v>29.950079678477241</v>
      </c>
      <c r="R36" s="12">
        <f t="shared" si="9"/>
        <v>55.43792313485735</v>
      </c>
      <c r="S36" s="12">
        <f t="shared" si="9"/>
        <v>184.97617972965458</v>
      </c>
      <c r="T36" s="12">
        <f t="shared" si="9"/>
        <v>114.1865627039662</v>
      </c>
      <c r="U36" s="12">
        <f t="shared" si="9"/>
        <v>232.63706997020185</v>
      </c>
      <c r="V36" s="12">
        <f t="shared" si="9"/>
        <v>14.345830000000001</v>
      </c>
      <c r="W36" s="12">
        <f t="shared" si="8"/>
        <v>60.447658964036499</v>
      </c>
      <c r="X36" s="12">
        <f t="shared" si="8"/>
        <v>537.34920453682219</v>
      </c>
      <c r="Y36" s="12">
        <f t="shared" si="8"/>
        <v>21.958960000000001</v>
      </c>
      <c r="Z36" s="12">
        <f t="shared" si="8"/>
        <v>1078.6691725000001</v>
      </c>
      <c r="AA36" s="12">
        <f t="shared" si="8"/>
        <v>4718.4217432627165</v>
      </c>
    </row>
    <row r="37" spans="1:27" ht="14.2" customHeight="1" x14ac:dyDescent="0.45">
      <c r="A37">
        <v>27</v>
      </c>
      <c r="B37" s="5">
        <v>2048</v>
      </c>
      <c r="C37" s="199">
        <f t="shared" si="4"/>
        <v>0.30825000000000014</v>
      </c>
      <c r="D37" s="199"/>
      <c r="E37" s="199"/>
      <c r="F37" s="13">
        <f t="shared" si="7"/>
        <v>4088.2812500000005</v>
      </c>
      <c r="G37" s="13">
        <f t="shared" si="1"/>
        <v>5137.9530794759467</v>
      </c>
      <c r="H37" s="13">
        <f t="shared" si="5"/>
        <v>1089.9161575000001</v>
      </c>
      <c r="I37" s="12">
        <f t="shared" si="2"/>
        <v>213.30289384175273</v>
      </c>
      <c r="J37" s="12">
        <f t="shared" si="9"/>
        <v>50.849928411502674</v>
      </c>
      <c r="K37" s="12">
        <f t="shared" si="9"/>
        <v>528.71977374123662</v>
      </c>
      <c r="L37" s="12">
        <f t="shared" si="9"/>
        <v>470.59473205256307</v>
      </c>
      <c r="M37" s="12">
        <f t="shared" si="9"/>
        <v>271.97122084460347</v>
      </c>
      <c r="N37" s="12">
        <f t="shared" si="9"/>
        <v>639.11485364605971</v>
      </c>
      <c r="O37" s="12">
        <f t="shared" si="9"/>
        <v>59.844943397774358</v>
      </c>
      <c r="P37" s="12">
        <f t="shared" si="9"/>
        <v>178.96860000000004</v>
      </c>
      <c r="Q37" s="12">
        <f t="shared" si="9"/>
        <v>30.26236087226712</v>
      </c>
      <c r="R37" s="12">
        <f t="shared" si="9"/>
        <v>56.015959020024816</v>
      </c>
      <c r="S37" s="12">
        <f t="shared" si="9"/>
        <v>186.90487517383326</v>
      </c>
      <c r="T37" s="12">
        <f t="shared" si="9"/>
        <v>115.37715439850457</v>
      </c>
      <c r="U37" s="12">
        <f t="shared" si="9"/>
        <v>235.06271232942004</v>
      </c>
      <c r="V37" s="12">
        <f t="shared" si="9"/>
        <v>14.495410000000001</v>
      </c>
      <c r="W37" s="12">
        <f t="shared" si="8"/>
        <v>61.077929978529255</v>
      </c>
      <c r="X37" s="12">
        <f t="shared" si="8"/>
        <v>542.95199601104287</v>
      </c>
      <c r="Y37" s="12">
        <f t="shared" si="8"/>
        <v>22.187920000000002</v>
      </c>
      <c r="Z37" s="12">
        <f t="shared" si="8"/>
        <v>1089.9161575000001</v>
      </c>
      <c r="AA37" s="12">
        <f t="shared" si="8"/>
        <v>4767.6194212191149</v>
      </c>
    </row>
    <row r="38" spans="1:27" ht="14.2" customHeight="1" x14ac:dyDescent="0.45">
      <c r="A38">
        <v>28</v>
      </c>
      <c r="B38" s="5">
        <v>2049</v>
      </c>
      <c r="C38" s="199">
        <f t="shared" si="4"/>
        <v>0.32175000000000015</v>
      </c>
      <c r="D38" s="199"/>
      <c r="E38" s="199"/>
      <c r="F38" s="13">
        <f t="shared" si="7"/>
        <v>4130.4687500000009</v>
      </c>
      <c r="G38" s="13">
        <f t="shared" si="1"/>
        <v>5235.0955424430431</v>
      </c>
      <c r="H38" s="13">
        <f t="shared" si="5"/>
        <v>1101.1631425000003</v>
      </c>
      <c r="I38" s="12">
        <f t="shared" si="2"/>
        <v>215.50399383553349</v>
      </c>
      <c r="J38" s="12">
        <f t="shared" si="9"/>
        <v>51.374655362433522</v>
      </c>
      <c r="K38" s="12">
        <f t="shared" si="9"/>
        <v>534.17570108349287</v>
      </c>
      <c r="L38" s="12">
        <f t="shared" si="9"/>
        <v>475.45085961435143</v>
      </c>
      <c r="M38" s="12">
        <f t="shared" si="9"/>
        <v>274.77772684987934</v>
      </c>
      <c r="N38" s="12">
        <f t="shared" si="9"/>
        <v>645.70996201542471</v>
      </c>
      <c r="O38" s="12">
        <f t="shared" si="9"/>
        <v>60.462491065169701</v>
      </c>
      <c r="P38" s="12">
        <f t="shared" si="9"/>
        <v>180.81540000000004</v>
      </c>
      <c r="Q38" s="12">
        <f t="shared" si="9"/>
        <v>30.574642066056999</v>
      </c>
      <c r="R38" s="12">
        <f t="shared" si="9"/>
        <v>56.593994905192282</v>
      </c>
      <c r="S38" s="12">
        <f t="shared" si="9"/>
        <v>188.83357061801192</v>
      </c>
      <c r="T38" s="12">
        <f t="shared" si="9"/>
        <v>116.56774609304294</v>
      </c>
      <c r="U38" s="12">
        <f t="shared" si="9"/>
        <v>237.48835468863822</v>
      </c>
      <c r="V38" s="12">
        <f t="shared" si="9"/>
        <v>14.644990000000002</v>
      </c>
      <c r="W38" s="12">
        <f t="shared" si="8"/>
        <v>61.708200993022011</v>
      </c>
      <c r="X38" s="12">
        <f t="shared" si="8"/>
        <v>548.55478748526343</v>
      </c>
      <c r="Y38" s="12">
        <f t="shared" si="8"/>
        <v>22.416880000000006</v>
      </c>
      <c r="Z38" s="12">
        <f t="shared" si="8"/>
        <v>1101.1631425000003</v>
      </c>
      <c r="AA38" s="12">
        <f t="shared" si="8"/>
        <v>4816.8170991755132</v>
      </c>
    </row>
    <row r="39" spans="1:27" ht="14.2" customHeight="1" x14ac:dyDescent="0.45">
      <c r="A39">
        <v>29</v>
      </c>
      <c r="B39" s="5">
        <v>2050</v>
      </c>
      <c r="C39" s="199">
        <f t="shared" si="4"/>
        <v>0.33525000000000016</v>
      </c>
      <c r="D39" s="199"/>
      <c r="E39" s="199"/>
      <c r="F39" s="13">
        <f t="shared" si="7"/>
        <v>4172.6562500000009</v>
      </c>
      <c r="G39" s="13">
        <f t="shared" si="1"/>
        <v>5333.5182101705868</v>
      </c>
      <c r="H39" s="13">
        <f t="shared" si="5"/>
        <v>1112.4101275000003</v>
      </c>
      <c r="I39" s="12">
        <f t="shared" si="2"/>
        <v>217.70509382931425</v>
      </c>
      <c r="J39" s="12">
        <f t="shared" si="9"/>
        <v>51.899382313364377</v>
      </c>
      <c r="K39" s="12">
        <f t="shared" si="9"/>
        <v>539.63162842574911</v>
      </c>
      <c r="L39" s="12">
        <f t="shared" si="9"/>
        <v>480.30698717613984</v>
      </c>
      <c r="M39" s="12">
        <f t="shared" si="9"/>
        <v>277.58423285515522</v>
      </c>
      <c r="N39" s="12">
        <f t="shared" si="9"/>
        <v>652.30507038478981</v>
      </c>
      <c r="O39" s="12">
        <f t="shared" si="9"/>
        <v>61.08003873256505</v>
      </c>
      <c r="P39" s="12">
        <f t="shared" si="9"/>
        <v>182.66220000000004</v>
      </c>
      <c r="Q39" s="12">
        <f t="shared" si="9"/>
        <v>30.886923259846878</v>
      </c>
      <c r="R39" s="12">
        <f t="shared" si="9"/>
        <v>57.172030790359749</v>
      </c>
      <c r="S39" s="12">
        <f t="shared" si="9"/>
        <v>190.7622660621906</v>
      </c>
      <c r="T39" s="12">
        <f t="shared" si="9"/>
        <v>117.75833778758131</v>
      </c>
      <c r="U39" s="12">
        <f t="shared" si="9"/>
        <v>239.91399704785641</v>
      </c>
      <c r="V39" s="12">
        <f t="shared" si="9"/>
        <v>14.794570000000004</v>
      </c>
      <c r="W39" s="12">
        <f t="shared" si="8"/>
        <v>62.338472007514767</v>
      </c>
      <c r="X39" s="12">
        <f t="shared" si="8"/>
        <v>554.15757895948411</v>
      </c>
      <c r="Y39" s="12">
        <f t="shared" si="8"/>
        <v>22.645840000000007</v>
      </c>
      <c r="Z39" s="12">
        <f t="shared" si="8"/>
        <v>1112.4101275000003</v>
      </c>
      <c r="AA39" s="12">
        <f t="shared" si="8"/>
        <v>4866.0147771319125</v>
      </c>
    </row>
    <row r="40" spans="1:27" s="23" customFormat="1" ht="14.2" customHeight="1" x14ac:dyDescent="0.45">
      <c r="A40" s="23">
        <v>30</v>
      </c>
      <c r="B40" s="24">
        <v>2051</v>
      </c>
      <c r="C40" s="208">
        <f t="shared" si="4"/>
        <v>0.34875000000000017</v>
      </c>
      <c r="D40" s="208"/>
      <c r="E40" s="208"/>
      <c r="F40" s="25">
        <f t="shared" si="7"/>
        <v>4214.84375</v>
      </c>
      <c r="G40" s="25">
        <f t="shared" si="1"/>
        <v>5433.2358275965562</v>
      </c>
      <c r="H40" s="25">
        <f t="shared" si="5"/>
        <v>1123.6571125</v>
      </c>
      <c r="I40" s="26">
        <f t="shared" si="2"/>
        <v>219.90619382309498</v>
      </c>
      <c r="J40" s="26">
        <f t="shared" si="9"/>
        <v>52.424109264295225</v>
      </c>
      <c r="K40" s="26">
        <f t="shared" si="9"/>
        <v>545.08755576800525</v>
      </c>
      <c r="L40" s="26">
        <f t="shared" si="9"/>
        <v>485.16311473792808</v>
      </c>
      <c r="M40" s="26">
        <f t="shared" si="9"/>
        <v>280.3907388604311</v>
      </c>
      <c r="N40" s="26">
        <f t="shared" si="9"/>
        <v>658.90017875415481</v>
      </c>
      <c r="O40" s="26">
        <f t="shared" si="9"/>
        <v>61.697586399960379</v>
      </c>
      <c r="P40" s="26">
        <f t="shared" si="9"/>
        <v>184.50900000000004</v>
      </c>
      <c r="Q40" s="26">
        <f t="shared" si="9"/>
        <v>31.199204453636749</v>
      </c>
      <c r="R40" s="26">
        <f t="shared" si="9"/>
        <v>57.750066675527208</v>
      </c>
      <c r="S40" s="26">
        <f t="shared" si="9"/>
        <v>192.69096150636926</v>
      </c>
      <c r="T40" s="26">
        <f t="shared" si="9"/>
        <v>118.94892948211965</v>
      </c>
      <c r="U40" s="26">
        <f t="shared" si="9"/>
        <v>242.33963940707454</v>
      </c>
      <c r="V40" s="26">
        <f t="shared" si="9"/>
        <v>14.94415</v>
      </c>
      <c r="W40" s="26">
        <f t="shared" si="8"/>
        <v>62.968743022007516</v>
      </c>
      <c r="X40" s="26">
        <f t="shared" si="8"/>
        <v>559.76037043370457</v>
      </c>
      <c r="Y40" s="26">
        <f t="shared" si="8"/>
        <v>22.874800000000004</v>
      </c>
      <c r="Z40" s="26">
        <f t="shared" si="8"/>
        <v>1123.6571125</v>
      </c>
      <c r="AA40" s="26">
        <f t="shared" si="8"/>
        <v>4915.21245508831</v>
      </c>
    </row>
    <row r="41" spans="1:27" ht="14.2" customHeight="1" x14ac:dyDescent="0.45">
      <c r="A41">
        <v>31</v>
      </c>
      <c r="B41" s="5">
        <v>2052</v>
      </c>
      <c r="C41" s="199">
        <f t="shared" si="4"/>
        <v>0.36225000000000018</v>
      </c>
      <c r="D41" s="199"/>
      <c r="E41" s="199"/>
      <c r="F41" s="13">
        <f t="shared" si="7"/>
        <v>4257.0312500000009</v>
      </c>
      <c r="G41" s="13">
        <f t="shared" si="1"/>
        <v>5534.2632978280844</v>
      </c>
      <c r="H41" s="13">
        <f t="shared" si="5"/>
        <v>1134.9040975000003</v>
      </c>
      <c r="I41" s="12">
        <f t="shared" si="2"/>
        <v>222.10729381687574</v>
      </c>
      <c r="J41" s="12">
        <f t="shared" si="9"/>
        <v>52.948836215226081</v>
      </c>
      <c r="K41" s="12">
        <f t="shared" si="9"/>
        <v>550.54348311026149</v>
      </c>
      <c r="L41" s="12">
        <f t="shared" si="9"/>
        <v>490.0192422997165</v>
      </c>
      <c r="M41" s="12">
        <f t="shared" si="9"/>
        <v>283.19724486570692</v>
      </c>
      <c r="N41" s="12">
        <f t="shared" si="9"/>
        <v>665.4952871235198</v>
      </c>
      <c r="O41" s="12">
        <f t="shared" si="9"/>
        <v>62.315134067355721</v>
      </c>
      <c r="P41" s="12">
        <f t="shared" si="9"/>
        <v>186.35580000000004</v>
      </c>
      <c r="Q41" s="12">
        <f t="shared" si="9"/>
        <v>31.511485647426628</v>
      </c>
      <c r="R41" s="12">
        <f t="shared" si="9"/>
        <v>58.328102560694674</v>
      </c>
      <c r="S41" s="12">
        <f t="shared" si="9"/>
        <v>194.61965695054795</v>
      </c>
      <c r="T41" s="12">
        <f t="shared" si="9"/>
        <v>120.13952117665802</v>
      </c>
      <c r="U41" s="12">
        <f t="shared" si="9"/>
        <v>244.76528176629273</v>
      </c>
      <c r="V41" s="12">
        <f t="shared" si="9"/>
        <v>15.093730000000003</v>
      </c>
      <c r="W41" s="12">
        <f t="shared" si="8"/>
        <v>63.599014036500272</v>
      </c>
      <c r="X41" s="12">
        <f t="shared" si="8"/>
        <v>565.36316190792513</v>
      </c>
      <c r="Y41" s="12">
        <f t="shared" si="8"/>
        <v>23.103760000000005</v>
      </c>
      <c r="Z41" s="12">
        <f t="shared" si="8"/>
        <v>1134.9040975000003</v>
      </c>
      <c r="AA41" s="12">
        <f t="shared" si="8"/>
        <v>4964.4101330447083</v>
      </c>
    </row>
    <row r="42" spans="1:27" ht="14.2" customHeight="1" x14ac:dyDescent="0.45">
      <c r="A42">
        <v>32</v>
      </c>
      <c r="B42" s="5">
        <v>2053</v>
      </c>
      <c r="C42" s="199">
        <f t="shared" si="4"/>
        <v>0.37575000000000019</v>
      </c>
      <c r="D42" s="199"/>
      <c r="E42" s="199"/>
      <c r="F42" s="13">
        <f t="shared" si="7"/>
        <v>4299.2187500000009</v>
      </c>
      <c r="G42" s="13">
        <f t="shared" si="1"/>
        <v>5636.6156837650042</v>
      </c>
      <c r="H42" s="13">
        <f t="shared" si="5"/>
        <v>1146.1510825000003</v>
      </c>
      <c r="I42" s="12">
        <f t="shared" si="2"/>
        <v>224.3083938106565</v>
      </c>
      <c r="J42" s="12">
        <f t="shared" si="9"/>
        <v>53.473563166156929</v>
      </c>
      <c r="K42" s="12">
        <f t="shared" si="9"/>
        <v>555.99941045251774</v>
      </c>
      <c r="L42" s="12">
        <f t="shared" si="9"/>
        <v>494.87536986150485</v>
      </c>
      <c r="M42" s="12">
        <f t="shared" si="9"/>
        <v>286.0037508709828</v>
      </c>
      <c r="N42" s="12">
        <f t="shared" si="9"/>
        <v>672.09039549288491</v>
      </c>
      <c r="O42" s="12">
        <f t="shared" si="9"/>
        <v>62.932681734751064</v>
      </c>
      <c r="P42" s="12">
        <f t="shared" si="9"/>
        <v>188.20260000000005</v>
      </c>
      <c r="Q42" s="12">
        <f t="shared" si="9"/>
        <v>31.823766841216507</v>
      </c>
      <c r="R42" s="12">
        <f t="shared" si="9"/>
        <v>58.90613844586214</v>
      </c>
      <c r="S42" s="12">
        <f t="shared" si="9"/>
        <v>196.54835239472663</v>
      </c>
      <c r="T42" s="12">
        <f t="shared" si="9"/>
        <v>121.33011287119639</v>
      </c>
      <c r="U42" s="12">
        <f t="shared" si="9"/>
        <v>247.19092412551092</v>
      </c>
      <c r="V42" s="12">
        <f t="shared" si="9"/>
        <v>15.243310000000003</v>
      </c>
      <c r="W42" s="12">
        <f t="shared" si="8"/>
        <v>64.229285050993028</v>
      </c>
      <c r="X42" s="12">
        <f t="shared" si="8"/>
        <v>570.96595338214581</v>
      </c>
      <c r="Y42" s="12">
        <f t="shared" si="8"/>
        <v>23.332720000000005</v>
      </c>
      <c r="Z42" s="12">
        <f t="shared" si="8"/>
        <v>1146.1510825000003</v>
      </c>
      <c r="AA42" s="12">
        <f t="shared" si="8"/>
        <v>5013.6078110011067</v>
      </c>
    </row>
    <row r="43" spans="1:27" ht="14.2" customHeight="1" x14ac:dyDescent="0.45">
      <c r="A43">
        <v>33</v>
      </c>
      <c r="B43" s="5">
        <v>2054</v>
      </c>
      <c r="C43" s="199">
        <f t="shared" si="4"/>
        <v>0.38925000000000021</v>
      </c>
      <c r="D43" s="199"/>
      <c r="E43" s="199"/>
      <c r="F43" s="13">
        <f t="shared" si="7"/>
        <v>4341.40625</v>
      </c>
      <c r="G43" s="13">
        <f t="shared" si="1"/>
        <v>5740.3082097395818</v>
      </c>
      <c r="H43" s="13">
        <f t="shared" si="5"/>
        <v>1157.3980675</v>
      </c>
      <c r="I43" s="12">
        <f t="shared" si="2"/>
        <v>226.50949380443723</v>
      </c>
      <c r="J43" s="12">
        <f t="shared" si="9"/>
        <v>53.998290117087777</v>
      </c>
      <c r="K43" s="12">
        <f t="shared" si="9"/>
        <v>561.45533779477398</v>
      </c>
      <c r="L43" s="12">
        <f t="shared" si="9"/>
        <v>499.73149742329315</v>
      </c>
      <c r="M43" s="12">
        <f t="shared" si="9"/>
        <v>288.81025687625868</v>
      </c>
      <c r="N43" s="12">
        <f t="shared" si="9"/>
        <v>678.68550386224979</v>
      </c>
      <c r="O43" s="12">
        <f t="shared" si="9"/>
        <v>63.5502294021464</v>
      </c>
      <c r="P43" s="12">
        <f t="shared" si="9"/>
        <v>190.04940000000002</v>
      </c>
      <c r="Q43" s="12">
        <f t="shared" si="9"/>
        <v>32.136048035006382</v>
      </c>
      <c r="R43" s="12">
        <f t="shared" si="9"/>
        <v>59.4841743310296</v>
      </c>
      <c r="S43" s="12">
        <f t="shared" si="9"/>
        <v>198.47704783890529</v>
      </c>
      <c r="T43" s="12">
        <f t="shared" si="9"/>
        <v>122.52070456573473</v>
      </c>
      <c r="U43" s="12">
        <f t="shared" si="9"/>
        <v>249.61656648472905</v>
      </c>
      <c r="V43" s="12">
        <f t="shared" si="9"/>
        <v>15.392890000000001</v>
      </c>
      <c r="W43" s="12">
        <f t="shared" si="8"/>
        <v>64.859556065485776</v>
      </c>
      <c r="X43" s="12">
        <f t="shared" si="8"/>
        <v>576.56874485636627</v>
      </c>
      <c r="Y43" s="12">
        <f t="shared" si="8"/>
        <v>23.561680000000003</v>
      </c>
      <c r="Z43" s="12">
        <f t="shared" si="8"/>
        <v>1157.3980675</v>
      </c>
      <c r="AA43" s="12">
        <f t="shared" si="8"/>
        <v>5062.8054889575042</v>
      </c>
    </row>
    <row r="44" spans="1:27" ht="14.2" customHeight="1" x14ac:dyDescent="0.45">
      <c r="A44">
        <v>34</v>
      </c>
      <c r="B44" s="5">
        <v>2055</v>
      </c>
      <c r="C44" s="199">
        <f t="shared" si="4"/>
        <v>0.40275000000000022</v>
      </c>
      <c r="D44" s="199"/>
      <c r="E44" s="199"/>
      <c r="F44" s="13">
        <f t="shared" si="7"/>
        <v>4383.5937500000009</v>
      </c>
      <c r="G44" s="13">
        <f t="shared" si="1"/>
        <v>5845.3562631725781</v>
      </c>
      <c r="H44" s="13">
        <f t="shared" si="5"/>
        <v>1168.6450525000002</v>
      </c>
      <c r="I44" s="12">
        <f t="shared" si="2"/>
        <v>228.71059379821799</v>
      </c>
      <c r="J44" s="12">
        <f t="shared" si="9"/>
        <v>54.523017068018632</v>
      </c>
      <c r="K44" s="12">
        <f t="shared" si="9"/>
        <v>566.91126513703023</v>
      </c>
      <c r="L44" s="12">
        <f t="shared" si="9"/>
        <v>504.5876249850815</v>
      </c>
      <c r="M44" s="12">
        <f t="shared" si="9"/>
        <v>291.61676288153456</v>
      </c>
      <c r="N44" s="12">
        <f t="shared" si="9"/>
        <v>685.2806122316149</v>
      </c>
      <c r="O44" s="12">
        <f t="shared" si="9"/>
        <v>64.167777069541742</v>
      </c>
      <c r="P44" s="12">
        <f t="shared" si="9"/>
        <v>191.89620000000005</v>
      </c>
      <c r="Q44" s="12">
        <f t="shared" si="9"/>
        <v>32.448329228796261</v>
      </c>
      <c r="R44" s="12">
        <f t="shared" si="9"/>
        <v>60.062210216197066</v>
      </c>
      <c r="S44" s="12">
        <f t="shared" si="9"/>
        <v>200.40574328308395</v>
      </c>
      <c r="T44" s="12">
        <f t="shared" si="9"/>
        <v>123.7112962602731</v>
      </c>
      <c r="U44" s="12">
        <f t="shared" si="9"/>
        <v>252.04220884394724</v>
      </c>
      <c r="V44" s="12">
        <f t="shared" si="9"/>
        <v>15.542470000000002</v>
      </c>
      <c r="W44" s="12">
        <f t="shared" si="8"/>
        <v>65.489827079978539</v>
      </c>
      <c r="X44" s="12">
        <f t="shared" si="8"/>
        <v>582.17153633058695</v>
      </c>
      <c r="Y44" s="12">
        <f t="shared" si="8"/>
        <v>23.790640000000003</v>
      </c>
      <c r="Z44" s="12">
        <f t="shared" si="8"/>
        <v>1168.6450525000002</v>
      </c>
      <c r="AA44" s="12">
        <f t="shared" si="8"/>
        <v>5112.0031669139034</v>
      </c>
    </row>
    <row r="45" spans="1:27" ht="14.2" customHeight="1" x14ac:dyDescent="0.45">
      <c r="A45">
        <v>35</v>
      </c>
      <c r="B45" s="5">
        <v>2056</v>
      </c>
      <c r="C45" s="199">
        <f t="shared" si="4"/>
        <v>0.41625000000000023</v>
      </c>
      <c r="D45" s="199"/>
      <c r="E45" s="199"/>
      <c r="F45" s="13">
        <f t="shared" si="7"/>
        <v>4425.7812500000009</v>
      </c>
      <c r="G45" s="13">
        <f t="shared" si="1"/>
        <v>5951.7753962457791</v>
      </c>
      <c r="H45" s="13">
        <f t="shared" si="5"/>
        <v>1179.8920375000002</v>
      </c>
      <c r="I45" s="12">
        <f t="shared" si="2"/>
        <v>230.91169379199874</v>
      </c>
      <c r="J45" s="12">
        <f t="shared" si="9"/>
        <v>55.047744018949487</v>
      </c>
      <c r="K45" s="12">
        <f t="shared" si="9"/>
        <v>572.36719247928647</v>
      </c>
      <c r="L45" s="12">
        <f t="shared" si="9"/>
        <v>509.44375254686986</v>
      </c>
      <c r="M45" s="12">
        <f t="shared" si="9"/>
        <v>294.42326888681043</v>
      </c>
      <c r="N45" s="12">
        <f t="shared" si="9"/>
        <v>691.87572060098</v>
      </c>
      <c r="O45" s="12">
        <f t="shared" si="9"/>
        <v>64.785324736937085</v>
      </c>
      <c r="P45" s="12">
        <f t="shared" si="9"/>
        <v>193.74300000000005</v>
      </c>
      <c r="Q45" s="12">
        <f t="shared" si="9"/>
        <v>32.760610422586133</v>
      </c>
      <c r="R45" s="12">
        <f t="shared" si="9"/>
        <v>60.640246101364532</v>
      </c>
      <c r="S45" s="12">
        <f t="shared" si="9"/>
        <v>202.33443872726264</v>
      </c>
      <c r="T45" s="12">
        <f t="shared" si="9"/>
        <v>124.90188795481147</v>
      </c>
      <c r="U45" s="12">
        <f t="shared" si="9"/>
        <v>254.46785120316542</v>
      </c>
      <c r="V45" s="12">
        <f t="shared" si="9"/>
        <v>15.692050000000002</v>
      </c>
      <c r="W45" s="12">
        <f t="shared" si="8"/>
        <v>66.120098094471288</v>
      </c>
      <c r="X45" s="12">
        <f t="shared" si="8"/>
        <v>587.77432780480751</v>
      </c>
      <c r="Y45" s="12">
        <f t="shared" si="8"/>
        <v>24.019600000000004</v>
      </c>
      <c r="Z45" s="12">
        <f t="shared" si="8"/>
        <v>1179.8920375000002</v>
      </c>
      <c r="AA45" s="12">
        <f t="shared" si="8"/>
        <v>5161.2008448703018</v>
      </c>
    </row>
    <row r="46" spans="1:27" ht="14.2" customHeight="1" x14ac:dyDescent="0.45">
      <c r="A46">
        <v>36</v>
      </c>
      <c r="B46" s="5">
        <v>2057</v>
      </c>
      <c r="C46" s="199">
        <f t="shared" si="4"/>
        <v>0.42975000000000024</v>
      </c>
      <c r="D46" s="199"/>
      <c r="E46" s="199"/>
      <c r="F46" s="13">
        <f t="shared" si="7"/>
        <v>4467.9687500000009</v>
      </c>
      <c r="G46" s="13">
        <f t="shared" si="1"/>
        <v>6059.5813275912124</v>
      </c>
      <c r="H46" s="13">
        <f t="shared" si="5"/>
        <v>1191.1390225000002</v>
      </c>
      <c r="I46" s="12">
        <f t="shared" si="2"/>
        <v>233.1127937857795</v>
      </c>
      <c r="J46" s="12">
        <f t="shared" si="9"/>
        <v>55.572470969880335</v>
      </c>
      <c r="K46" s="12">
        <f t="shared" si="9"/>
        <v>577.82311982154272</v>
      </c>
      <c r="L46" s="12">
        <f t="shared" si="9"/>
        <v>514.29988010865827</v>
      </c>
      <c r="M46" s="12">
        <f t="shared" si="9"/>
        <v>297.22977489208631</v>
      </c>
      <c r="N46" s="12">
        <f t="shared" si="9"/>
        <v>698.470828970345</v>
      </c>
      <c r="O46" s="12">
        <f t="shared" si="9"/>
        <v>65.402872404332427</v>
      </c>
      <c r="P46" s="12">
        <f t="shared" si="9"/>
        <v>195.58980000000005</v>
      </c>
      <c r="Q46" s="12">
        <f t="shared" si="9"/>
        <v>33.072891616376012</v>
      </c>
      <c r="R46" s="12">
        <f t="shared" si="9"/>
        <v>61.218281986532006</v>
      </c>
      <c r="S46" s="12">
        <f t="shared" si="9"/>
        <v>204.26313417144132</v>
      </c>
      <c r="T46" s="12">
        <f t="shared" si="9"/>
        <v>126.09247964934984</v>
      </c>
      <c r="U46" s="12">
        <f t="shared" si="9"/>
        <v>256.89349356238358</v>
      </c>
      <c r="V46" s="12">
        <f t="shared" si="9"/>
        <v>15.841630000000004</v>
      </c>
      <c r="W46" s="12">
        <f t="shared" si="8"/>
        <v>66.750369108964051</v>
      </c>
      <c r="X46" s="12">
        <f t="shared" si="8"/>
        <v>593.37711927902819</v>
      </c>
      <c r="Y46" s="12">
        <f t="shared" si="8"/>
        <v>24.248560000000005</v>
      </c>
      <c r="Z46" s="12">
        <f t="shared" si="8"/>
        <v>1191.1390225000002</v>
      </c>
      <c r="AA46" s="12">
        <f t="shared" si="8"/>
        <v>5210.3985228267002</v>
      </c>
    </row>
    <row r="47" spans="1:27" ht="14.2" customHeight="1" x14ac:dyDescent="0.45">
      <c r="A47">
        <v>37</v>
      </c>
      <c r="B47" s="5">
        <v>2058</v>
      </c>
      <c r="C47" s="199">
        <f t="shared" si="4"/>
        <v>0.44325000000000025</v>
      </c>
      <c r="D47" s="199"/>
      <c r="E47" s="199"/>
      <c r="F47" s="13">
        <f t="shared" si="7"/>
        <v>4510.1562500000009</v>
      </c>
      <c r="G47" s="13">
        <f t="shared" si="1"/>
        <v>6168.789943997137</v>
      </c>
      <c r="H47" s="13">
        <f t="shared" si="5"/>
        <v>1202.3860075000002</v>
      </c>
      <c r="I47" s="12">
        <f t="shared" si="2"/>
        <v>235.31389377956026</v>
      </c>
      <c r="J47" s="12">
        <f t="shared" si="9"/>
        <v>56.09719792081119</v>
      </c>
      <c r="K47" s="12">
        <f t="shared" si="9"/>
        <v>583.27904716379896</v>
      </c>
      <c r="L47" s="12">
        <f t="shared" si="9"/>
        <v>519.15600767044657</v>
      </c>
      <c r="M47" s="12">
        <f t="shared" si="9"/>
        <v>300.03628089736213</v>
      </c>
      <c r="N47" s="12">
        <f t="shared" si="9"/>
        <v>705.0659373397101</v>
      </c>
      <c r="O47" s="12">
        <f t="shared" si="9"/>
        <v>66.02042007172777</v>
      </c>
      <c r="P47" s="12">
        <f t="shared" si="9"/>
        <v>197.43660000000006</v>
      </c>
      <c r="Q47" s="12">
        <f t="shared" si="9"/>
        <v>33.385172810165891</v>
      </c>
      <c r="R47" s="12">
        <f t="shared" ref="O47:V79" si="10">R$10*(1+$C47)</f>
        <v>61.796317871699472</v>
      </c>
      <c r="S47" s="12">
        <f t="shared" si="10"/>
        <v>206.19182961562001</v>
      </c>
      <c r="T47" s="12">
        <f t="shared" si="10"/>
        <v>127.28307134388821</v>
      </c>
      <c r="U47" s="12">
        <f t="shared" si="10"/>
        <v>259.3191359216018</v>
      </c>
      <c r="V47" s="12">
        <f t="shared" si="10"/>
        <v>15.991210000000004</v>
      </c>
      <c r="W47" s="12">
        <f t="shared" si="8"/>
        <v>67.3806401234568</v>
      </c>
      <c r="X47" s="12">
        <f t="shared" si="8"/>
        <v>598.97991075324876</v>
      </c>
      <c r="Y47" s="12">
        <f t="shared" si="8"/>
        <v>24.477520000000009</v>
      </c>
      <c r="Z47" s="12">
        <f t="shared" si="8"/>
        <v>1202.3860075000002</v>
      </c>
      <c r="AA47" s="12">
        <f t="shared" si="8"/>
        <v>5259.5962007830985</v>
      </c>
    </row>
    <row r="48" spans="1:27" ht="14.2" customHeight="1" x14ac:dyDescent="0.45">
      <c r="A48">
        <v>38</v>
      </c>
      <c r="B48" s="5">
        <v>2059</v>
      </c>
      <c r="C48" s="199">
        <f t="shared" si="4"/>
        <v>0.45675000000000027</v>
      </c>
      <c r="D48" s="199"/>
      <c r="E48" s="199"/>
      <c r="F48" s="13">
        <f t="shared" si="7"/>
        <v>4552.3437500000009</v>
      </c>
      <c r="G48" s="13">
        <f t="shared" si="1"/>
        <v>6279.4173021310453</v>
      </c>
      <c r="H48" s="13">
        <f t="shared" si="5"/>
        <v>1213.6329925000002</v>
      </c>
      <c r="I48" s="12">
        <f t="shared" si="2"/>
        <v>237.51499377334096</v>
      </c>
      <c r="J48" s="12">
        <f t="shared" ref="J48:Q95" si="11">J$10*(1+$C48)</f>
        <v>56.621924871742038</v>
      </c>
      <c r="K48" s="12">
        <f t="shared" si="11"/>
        <v>588.7349745060551</v>
      </c>
      <c r="L48" s="12">
        <f t="shared" si="11"/>
        <v>524.01213523223487</v>
      </c>
      <c r="M48" s="12">
        <f t="shared" si="11"/>
        <v>302.84278690263801</v>
      </c>
      <c r="N48" s="12">
        <f t="shared" si="11"/>
        <v>711.6610457090751</v>
      </c>
      <c r="O48" s="12">
        <f t="shared" si="10"/>
        <v>66.637967739123113</v>
      </c>
      <c r="P48" s="12">
        <f t="shared" si="10"/>
        <v>199.28340000000006</v>
      </c>
      <c r="Q48" s="12">
        <f t="shared" si="10"/>
        <v>33.697454003955762</v>
      </c>
      <c r="R48" s="12">
        <f t="shared" si="10"/>
        <v>62.374353756866924</v>
      </c>
      <c r="S48" s="12">
        <f t="shared" si="10"/>
        <v>208.12052505979867</v>
      </c>
      <c r="T48" s="12">
        <f t="shared" si="10"/>
        <v>128.47366303842657</v>
      </c>
      <c r="U48" s="12">
        <f t="shared" si="10"/>
        <v>261.7447782808199</v>
      </c>
      <c r="V48" s="12">
        <f t="shared" si="10"/>
        <v>16.140790000000003</v>
      </c>
      <c r="W48" s="12">
        <f t="shared" si="8"/>
        <v>68.010911137949549</v>
      </c>
      <c r="X48" s="12">
        <f t="shared" si="8"/>
        <v>604.58270222746933</v>
      </c>
      <c r="Y48" s="12">
        <f t="shared" si="8"/>
        <v>24.706480000000006</v>
      </c>
      <c r="Z48" s="12">
        <f t="shared" si="8"/>
        <v>1213.6329925000002</v>
      </c>
      <c r="AA48" s="12">
        <f t="shared" si="8"/>
        <v>5308.793878739496</v>
      </c>
    </row>
    <row r="49" spans="1:27" ht="14.2" customHeight="1" x14ac:dyDescent="0.45">
      <c r="A49">
        <v>39</v>
      </c>
      <c r="B49" s="5">
        <v>2060</v>
      </c>
      <c r="C49" s="199">
        <f t="shared" si="4"/>
        <v>0.47025000000000028</v>
      </c>
      <c r="D49" s="199"/>
      <c r="E49" s="199"/>
      <c r="F49" s="13">
        <f t="shared" si="7"/>
        <v>4594.5312500000009</v>
      </c>
      <c r="G49" s="13">
        <f t="shared" si="1"/>
        <v>6391.4796302797749</v>
      </c>
      <c r="H49" s="13">
        <f t="shared" si="5"/>
        <v>1224.8799775000002</v>
      </c>
      <c r="I49" s="12">
        <f t="shared" si="2"/>
        <v>239.71609376712172</v>
      </c>
      <c r="J49" s="12">
        <f t="shared" si="11"/>
        <v>57.146651822672894</v>
      </c>
      <c r="K49" s="12">
        <f t="shared" si="11"/>
        <v>594.19090184831134</v>
      </c>
      <c r="L49" s="12">
        <f t="shared" si="11"/>
        <v>528.86826279402328</v>
      </c>
      <c r="M49" s="12">
        <f t="shared" si="11"/>
        <v>305.64929290791389</v>
      </c>
      <c r="N49" s="12">
        <f t="shared" si="11"/>
        <v>718.25615407844009</v>
      </c>
      <c r="O49" s="12">
        <f t="shared" si="10"/>
        <v>67.255515406518455</v>
      </c>
      <c r="P49" s="12">
        <f t="shared" si="10"/>
        <v>201.13020000000006</v>
      </c>
      <c r="Q49" s="12">
        <f t="shared" si="10"/>
        <v>34.009735197745641</v>
      </c>
      <c r="R49" s="12">
        <f t="shared" si="10"/>
        <v>62.95238964203439</v>
      </c>
      <c r="S49" s="12">
        <f t="shared" si="10"/>
        <v>210.04922050397735</v>
      </c>
      <c r="T49" s="12">
        <f t="shared" si="10"/>
        <v>129.66425473296493</v>
      </c>
      <c r="U49" s="12">
        <f t="shared" si="10"/>
        <v>264.17042064003812</v>
      </c>
      <c r="V49" s="12">
        <f t="shared" si="10"/>
        <v>16.290370000000003</v>
      </c>
      <c r="W49" s="12">
        <f t="shared" si="8"/>
        <v>68.641182152442312</v>
      </c>
      <c r="X49" s="12">
        <f t="shared" si="8"/>
        <v>610.18549370168989</v>
      </c>
      <c r="Y49" s="12">
        <f t="shared" si="8"/>
        <v>24.935440000000007</v>
      </c>
      <c r="Z49" s="12">
        <f t="shared" si="8"/>
        <v>1224.8799775000002</v>
      </c>
      <c r="AA49" s="12">
        <f t="shared" si="8"/>
        <v>5357.9915566958953</v>
      </c>
    </row>
    <row r="50" spans="1:27" s="23" customFormat="1" ht="14.2" customHeight="1" x14ac:dyDescent="0.45">
      <c r="A50" s="27">
        <v>40</v>
      </c>
      <c r="B50" s="24">
        <v>2061</v>
      </c>
      <c r="C50" s="208">
        <f t="shared" si="4"/>
        <v>0.48375000000000029</v>
      </c>
      <c r="D50" s="208"/>
      <c r="E50" s="208"/>
      <c r="F50" s="25">
        <f t="shared" si="7"/>
        <v>4636.7187500000009</v>
      </c>
      <c r="G50" s="25">
        <f t="shared" si="1"/>
        <v>6504.9933301069559</v>
      </c>
      <c r="H50" s="25">
        <f t="shared" si="5"/>
        <v>1236.1269625000002</v>
      </c>
      <c r="I50" s="26">
        <f t="shared" si="2"/>
        <v>241.91719376090248</v>
      </c>
      <c r="J50" s="26">
        <f t="shared" si="11"/>
        <v>57.671378773603742</v>
      </c>
      <c r="K50" s="26">
        <f t="shared" si="11"/>
        <v>599.64682919056759</v>
      </c>
      <c r="L50" s="26">
        <f t="shared" si="11"/>
        <v>533.72439035581158</v>
      </c>
      <c r="M50" s="26">
        <f t="shared" si="11"/>
        <v>308.45579891318977</v>
      </c>
      <c r="N50" s="26">
        <f t="shared" si="11"/>
        <v>724.8512624478052</v>
      </c>
      <c r="O50" s="26">
        <f t="shared" si="10"/>
        <v>67.873063073913798</v>
      </c>
      <c r="P50" s="26">
        <f t="shared" si="10"/>
        <v>202.97700000000006</v>
      </c>
      <c r="Q50" s="26">
        <f t="shared" si="10"/>
        <v>34.32201639153552</v>
      </c>
      <c r="R50" s="26">
        <f t="shared" si="10"/>
        <v>63.530425527201864</v>
      </c>
      <c r="S50" s="26">
        <f t="shared" si="10"/>
        <v>211.97791594815604</v>
      </c>
      <c r="T50" s="26">
        <f t="shared" si="10"/>
        <v>130.8548464275033</v>
      </c>
      <c r="U50" s="26">
        <f t="shared" si="10"/>
        <v>266.59606299925628</v>
      </c>
      <c r="V50" s="26">
        <f t="shared" si="10"/>
        <v>16.439950000000003</v>
      </c>
      <c r="W50" s="26">
        <f t="shared" si="8"/>
        <v>69.271453166935061</v>
      </c>
      <c r="X50" s="26">
        <f t="shared" si="8"/>
        <v>615.78828517591046</v>
      </c>
      <c r="Y50" s="26">
        <f t="shared" si="8"/>
        <v>25.164400000000008</v>
      </c>
      <c r="Z50" s="26">
        <f t="shared" si="8"/>
        <v>1236.1269625000002</v>
      </c>
      <c r="AA50" s="26">
        <f t="shared" si="8"/>
        <v>5407.1892346522936</v>
      </c>
    </row>
    <row r="51" spans="1:27" ht="14.2" customHeight="1" x14ac:dyDescent="0.45">
      <c r="A51">
        <v>41</v>
      </c>
      <c r="B51" s="5">
        <v>2062</v>
      </c>
      <c r="C51" s="199">
        <f t="shared" si="4"/>
        <v>0.4972500000000003</v>
      </c>
      <c r="D51" s="199"/>
      <c r="E51" s="199"/>
      <c r="F51" s="13">
        <f t="shared" si="7"/>
        <v>4678.9062500000009</v>
      </c>
      <c r="G51" s="13">
        <f t="shared" si="1"/>
        <v>6619.9749784279102</v>
      </c>
      <c r="H51" s="13">
        <f t="shared" si="5"/>
        <v>1247.3739475000002</v>
      </c>
      <c r="I51" s="12">
        <f t="shared" si="2"/>
        <v>244.11829375468321</v>
      </c>
      <c r="J51" s="12">
        <f t="shared" si="11"/>
        <v>58.19610572453459</v>
      </c>
      <c r="K51" s="12">
        <f t="shared" si="11"/>
        <v>605.10275653282372</v>
      </c>
      <c r="L51" s="12">
        <f t="shared" si="11"/>
        <v>538.58051791759988</v>
      </c>
      <c r="M51" s="12">
        <f t="shared" si="11"/>
        <v>311.26230491846559</v>
      </c>
      <c r="N51" s="12">
        <f t="shared" si="11"/>
        <v>731.44637081717019</v>
      </c>
      <c r="O51" s="12">
        <f t="shared" si="10"/>
        <v>68.490610741309126</v>
      </c>
      <c r="P51" s="12">
        <f t="shared" si="10"/>
        <v>204.82380000000003</v>
      </c>
      <c r="Q51" s="12">
        <f t="shared" si="10"/>
        <v>34.634297585325392</v>
      </c>
      <c r="R51" s="12">
        <f t="shared" si="10"/>
        <v>64.108461412369323</v>
      </c>
      <c r="S51" s="12">
        <f t="shared" si="10"/>
        <v>213.90661139233467</v>
      </c>
      <c r="T51" s="12">
        <f t="shared" si="10"/>
        <v>132.04543812204165</v>
      </c>
      <c r="U51" s="12">
        <f t="shared" si="10"/>
        <v>269.02170535847443</v>
      </c>
      <c r="V51" s="12">
        <f t="shared" si="10"/>
        <v>16.589530000000003</v>
      </c>
      <c r="W51" s="12">
        <f t="shared" si="8"/>
        <v>69.901724181427809</v>
      </c>
      <c r="X51" s="12">
        <f t="shared" si="8"/>
        <v>621.39107665013103</v>
      </c>
      <c r="Y51" s="12">
        <f t="shared" si="8"/>
        <v>25.393360000000005</v>
      </c>
      <c r="Z51" s="12">
        <f t="shared" si="8"/>
        <v>1247.3739475000002</v>
      </c>
      <c r="AA51" s="12">
        <f t="shared" si="8"/>
        <v>5456.3869126086911</v>
      </c>
    </row>
    <row r="52" spans="1:27" ht="14.2" customHeight="1" x14ac:dyDescent="0.45">
      <c r="A52">
        <v>42</v>
      </c>
      <c r="B52" s="5">
        <v>2063</v>
      </c>
      <c r="C52" s="199">
        <f t="shared" si="4"/>
        <v>0.51075000000000026</v>
      </c>
      <c r="D52" s="199"/>
      <c r="E52" s="199"/>
      <c r="F52" s="13">
        <f t="shared" si="7"/>
        <v>4721.0937500000009</v>
      </c>
      <c r="G52" s="13">
        <f t="shared" si="1"/>
        <v>6736.4413290022212</v>
      </c>
      <c r="H52" s="13">
        <f t="shared" si="5"/>
        <v>1258.6209325000002</v>
      </c>
      <c r="I52" s="12">
        <f t="shared" si="2"/>
        <v>246.31939374846397</v>
      </c>
      <c r="J52" s="12">
        <f t="shared" si="11"/>
        <v>58.720832675465445</v>
      </c>
      <c r="K52" s="12">
        <f t="shared" si="11"/>
        <v>610.55868387507996</v>
      </c>
      <c r="L52" s="12">
        <f t="shared" si="11"/>
        <v>543.43664547938829</v>
      </c>
      <c r="M52" s="12">
        <f t="shared" si="11"/>
        <v>314.06881092374147</v>
      </c>
      <c r="N52" s="12">
        <f t="shared" si="11"/>
        <v>738.04147918653518</v>
      </c>
      <c r="O52" s="12">
        <f t="shared" si="10"/>
        <v>69.108158408704469</v>
      </c>
      <c r="P52" s="12">
        <f t="shared" si="10"/>
        <v>206.67060000000006</v>
      </c>
      <c r="Q52" s="12">
        <f t="shared" si="10"/>
        <v>34.946578779115271</v>
      </c>
      <c r="R52" s="12">
        <f t="shared" si="10"/>
        <v>64.686497297536789</v>
      </c>
      <c r="S52" s="12">
        <f t="shared" si="10"/>
        <v>215.83530683651335</v>
      </c>
      <c r="T52" s="12">
        <f t="shared" si="10"/>
        <v>133.23602981658001</v>
      </c>
      <c r="U52" s="12">
        <f t="shared" si="10"/>
        <v>271.44734771769259</v>
      </c>
      <c r="V52" s="12">
        <f t="shared" si="10"/>
        <v>16.739110000000004</v>
      </c>
      <c r="W52" s="12">
        <f t="shared" si="8"/>
        <v>70.531995195920572</v>
      </c>
      <c r="X52" s="12">
        <f t="shared" si="8"/>
        <v>626.99386812435159</v>
      </c>
      <c r="Y52" s="12">
        <f t="shared" si="8"/>
        <v>25.622320000000006</v>
      </c>
      <c r="Z52" s="12">
        <f t="shared" si="8"/>
        <v>1258.6209325000002</v>
      </c>
      <c r="AA52" s="12">
        <f t="shared" si="8"/>
        <v>5505.5845905650895</v>
      </c>
    </row>
    <row r="53" spans="1:27" ht="14.2" customHeight="1" x14ac:dyDescent="0.45">
      <c r="A53">
        <v>43</v>
      </c>
      <c r="B53" s="5">
        <v>2064</v>
      </c>
      <c r="C53" s="199">
        <f t="shared" si="4"/>
        <v>0.52425000000000022</v>
      </c>
      <c r="D53" s="199"/>
      <c r="E53" s="199"/>
      <c r="F53" s="13">
        <f t="shared" si="7"/>
        <v>4763.2812500000009</v>
      </c>
      <c r="G53" s="13">
        <f t="shared" si="1"/>
        <v>6854.4093143441023</v>
      </c>
      <c r="H53" s="13">
        <f t="shared" si="5"/>
        <v>1269.8679175000002</v>
      </c>
      <c r="I53" s="12">
        <f t="shared" si="2"/>
        <v>248.52049374224472</v>
      </c>
      <c r="J53" s="12">
        <f t="shared" si="11"/>
        <v>59.2455596263963</v>
      </c>
      <c r="K53" s="12">
        <f t="shared" si="11"/>
        <v>616.01461121733621</v>
      </c>
      <c r="L53" s="12">
        <f t="shared" si="11"/>
        <v>548.2927730411767</v>
      </c>
      <c r="M53" s="12">
        <f t="shared" si="11"/>
        <v>316.87531692901734</v>
      </c>
      <c r="N53" s="12">
        <f t="shared" si="11"/>
        <v>744.63658755590029</v>
      </c>
      <c r="O53" s="12">
        <f t="shared" si="10"/>
        <v>69.725706076099812</v>
      </c>
      <c r="P53" s="12">
        <f t="shared" si="10"/>
        <v>208.51740000000007</v>
      </c>
      <c r="Q53" s="12">
        <f t="shared" si="10"/>
        <v>35.25885997290515</v>
      </c>
      <c r="R53" s="12">
        <f t="shared" si="10"/>
        <v>65.264533182704255</v>
      </c>
      <c r="S53" s="12">
        <f t="shared" si="10"/>
        <v>217.76400228069204</v>
      </c>
      <c r="T53" s="12">
        <f t="shared" si="10"/>
        <v>134.42662151111838</v>
      </c>
      <c r="U53" s="12">
        <f t="shared" si="10"/>
        <v>273.87299007691081</v>
      </c>
      <c r="V53" s="12">
        <f t="shared" si="10"/>
        <v>16.888690000000004</v>
      </c>
      <c r="W53" s="12">
        <f t="shared" si="8"/>
        <v>71.162266210413321</v>
      </c>
      <c r="X53" s="12">
        <f t="shared" si="8"/>
        <v>632.59665959857227</v>
      </c>
      <c r="Y53" s="12">
        <f t="shared" si="8"/>
        <v>25.851280000000006</v>
      </c>
      <c r="Z53" s="12">
        <f t="shared" si="8"/>
        <v>1269.8679175000002</v>
      </c>
      <c r="AA53" s="12">
        <f t="shared" si="8"/>
        <v>5554.7822685214878</v>
      </c>
    </row>
    <row r="54" spans="1:27" ht="14.2" customHeight="1" x14ac:dyDescent="0.45">
      <c r="A54" s="28">
        <v>44</v>
      </c>
      <c r="B54" s="5">
        <v>2065</v>
      </c>
      <c r="C54" s="199">
        <f t="shared" si="4"/>
        <v>0.53775000000000017</v>
      </c>
      <c r="D54" s="199"/>
      <c r="E54" s="199"/>
      <c r="F54" s="13">
        <f t="shared" si="7"/>
        <v>4805.4687500000009</v>
      </c>
      <c r="G54" s="13">
        <f t="shared" si="1"/>
        <v>6973.8960475507774</v>
      </c>
      <c r="H54" s="13">
        <f t="shared" si="5"/>
        <v>1281.1149025000002</v>
      </c>
      <c r="I54" s="12">
        <f t="shared" si="2"/>
        <v>250.72159373602545</v>
      </c>
      <c r="J54" s="12">
        <f t="shared" si="11"/>
        <v>59.770286577327141</v>
      </c>
      <c r="K54" s="12">
        <f t="shared" si="11"/>
        <v>621.47053855959234</v>
      </c>
      <c r="L54" s="12">
        <f t="shared" si="11"/>
        <v>553.14890060296489</v>
      </c>
      <c r="M54" s="12">
        <f t="shared" si="11"/>
        <v>319.68182293429317</v>
      </c>
      <c r="N54" s="12">
        <f t="shared" si="11"/>
        <v>751.23169592526529</v>
      </c>
      <c r="O54" s="12">
        <f t="shared" si="10"/>
        <v>70.34325374349514</v>
      </c>
      <c r="P54" s="12">
        <f t="shared" si="10"/>
        <v>210.36420000000004</v>
      </c>
      <c r="Q54" s="12">
        <f t="shared" si="10"/>
        <v>35.571141166695021</v>
      </c>
      <c r="R54" s="12">
        <f t="shared" si="10"/>
        <v>65.842569067871707</v>
      </c>
      <c r="S54" s="12">
        <f t="shared" si="10"/>
        <v>219.6926977248707</v>
      </c>
      <c r="T54" s="12">
        <f t="shared" si="10"/>
        <v>135.61721320565672</v>
      </c>
      <c r="U54" s="12">
        <f t="shared" si="10"/>
        <v>276.29863243612891</v>
      </c>
      <c r="V54" s="12">
        <f t="shared" si="10"/>
        <v>17.038270000000001</v>
      </c>
      <c r="W54" s="12">
        <f t="shared" si="8"/>
        <v>71.79253722490607</v>
      </c>
      <c r="X54" s="12">
        <f t="shared" si="8"/>
        <v>638.19945107279273</v>
      </c>
      <c r="Y54" s="12">
        <f t="shared" si="8"/>
        <v>26.080240000000003</v>
      </c>
      <c r="Z54" s="12">
        <f t="shared" si="8"/>
        <v>1281.1149025000002</v>
      </c>
      <c r="AA54" s="12">
        <f t="shared" si="8"/>
        <v>5603.9799464778862</v>
      </c>
    </row>
    <row r="55" spans="1:27" ht="14.2" customHeight="1" x14ac:dyDescent="0.45">
      <c r="A55">
        <v>45</v>
      </c>
      <c r="B55" s="5">
        <v>2066</v>
      </c>
      <c r="C55" s="199">
        <f t="shared" si="4"/>
        <v>0.55125000000000013</v>
      </c>
      <c r="D55" s="199"/>
      <c r="E55" s="199"/>
      <c r="F55" s="13">
        <f t="shared" si="7"/>
        <v>4847.65625</v>
      </c>
      <c r="G55" s="13">
        <f t="shared" si="1"/>
        <v>7094.9188241490019</v>
      </c>
      <c r="H55" s="13">
        <f t="shared" si="5"/>
        <v>1292.3618875</v>
      </c>
      <c r="I55" s="12">
        <f t="shared" si="2"/>
        <v>252.92269372980616</v>
      </c>
      <c r="J55" s="12">
        <f t="shared" si="11"/>
        <v>60.295013528257989</v>
      </c>
      <c r="K55" s="12">
        <f t="shared" si="11"/>
        <v>626.92646590184847</v>
      </c>
      <c r="L55" s="12">
        <f t="shared" si="11"/>
        <v>558.00502816475318</v>
      </c>
      <c r="M55" s="12">
        <f t="shared" si="11"/>
        <v>322.48832893956899</v>
      </c>
      <c r="N55" s="12">
        <f t="shared" si="11"/>
        <v>757.82680429463016</v>
      </c>
      <c r="O55" s="12">
        <f t="shared" si="10"/>
        <v>70.960801410890483</v>
      </c>
      <c r="P55" s="12">
        <f t="shared" si="10"/>
        <v>212.21100000000001</v>
      </c>
      <c r="Q55" s="12">
        <f t="shared" si="10"/>
        <v>35.8834223604849</v>
      </c>
      <c r="R55" s="12">
        <f t="shared" si="10"/>
        <v>66.420604953039174</v>
      </c>
      <c r="S55" s="12">
        <f t="shared" si="10"/>
        <v>221.62139316904936</v>
      </c>
      <c r="T55" s="12">
        <f t="shared" si="10"/>
        <v>136.80780490019507</v>
      </c>
      <c r="U55" s="12">
        <f t="shared" si="10"/>
        <v>278.72427479534707</v>
      </c>
      <c r="V55" s="12">
        <f t="shared" si="10"/>
        <v>17.187850000000001</v>
      </c>
      <c r="W55" s="12">
        <f t="shared" si="8"/>
        <v>72.422808239398819</v>
      </c>
      <c r="X55" s="12">
        <f t="shared" si="8"/>
        <v>643.80224254701329</v>
      </c>
      <c r="Y55" s="12">
        <f t="shared" si="8"/>
        <v>26.309200000000001</v>
      </c>
      <c r="Z55" s="12">
        <f t="shared" si="8"/>
        <v>1292.3618875</v>
      </c>
      <c r="AA55" s="12">
        <f t="shared" si="8"/>
        <v>5653.1776244342836</v>
      </c>
    </row>
    <row r="56" spans="1:27" ht="14.2" customHeight="1" x14ac:dyDescent="0.45">
      <c r="A56">
        <v>46</v>
      </c>
      <c r="B56" s="5">
        <v>2067</v>
      </c>
      <c r="C56" s="199">
        <f t="shared" si="4"/>
        <v>0.56475000000000009</v>
      </c>
      <c r="D56" s="199"/>
      <c r="E56" s="199"/>
      <c r="F56" s="13">
        <f t="shared" si="7"/>
        <v>4889.84375</v>
      </c>
      <c r="G56" s="13">
        <f t="shared" si="1"/>
        <v>7217.4951239599613</v>
      </c>
      <c r="H56" s="13">
        <f t="shared" si="5"/>
        <v>1303.6088725000002</v>
      </c>
      <c r="I56" s="12">
        <f t="shared" si="2"/>
        <v>255.12379372358691</v>
      </c>
      <c r="J56" s="12">
        <f t="shared" si="11"/>
        <v>60.819740479188845</v>
      </c>
      <c r="K56" s="12">
        <f t="shared" si="11"/>
        <v>632.38239324410472</v>
      </c>
      <c r="L56" s="12">
        <f t="shared" si="11"/>
        <v>562.8611557265416</v>
      </c>
      <c r="M56" s="12">
        <f t="shared" si="11"/>
        <v>325.29483494484487</v>
      </c>
      <c r="N56" s="12">
        <f t="shared" si="11"/>
        <v>764.42191266399527</v>
      </c>
      <c r="O56" s="12">
        <f t="shared" si="10"/>
        <v>71.578349078285825</v>
      </c>
      <c r="P56" s="12">
        <f t="shared" si="10"/>
        <v>214.05780000000004</v>
      </c>
      <c r="Q56" s="12">
        <f t="shared" si="10"/>
        <v>36.195703554274779</v>
      </c>
      <c r="R56" s="12">
        <f t="shared" si="10"/>
        <v>66.99864083820664</v>
      </c>
      <c r="S56" s="12">
        <f t="shared" si="10"/>
        <v>223.55008861322801</v>
      </c>
      <c r="T56" s="12">
        <f t="shared" si="10"/>
        <v>137.99839659473344</v>
      </c>
      <c r="U56" s="12">
        <f t="shared" si="10"/>
        <v>281.14991715456523</v>
      </c>
      <c r="V56" s="12">
        <f t="shared" si="10"/>
        <v>17.337430000000001</v>
      </c>
      <c r="W56" s="12">
        <f t="shared" si="8"/>
        <v>73.053079253891568</v>
      </c>
      <c r="X56" s="12">
        <f t="shared" si="8"/>
        <v>649.40503402123386</v>
      </c>
      <c r="Y56" s="12">
        <f t="shared" si="8"/>
        <v>26.538160000000001</v>
      </c>
      <c r="Z56" s="12">
        <f t="shared" si="8"/>
        <v>1303.6088725000002</v>
      </c>
      <c r="AA56" s="12">
        <f t="shared" si="8"/>
        <v>5702.375302390682</v>
      </c>
    </row>
    <row r="57" spans="1:27" ht="14.2" customHeight="1" x14ac:dyDescent="0.45">
      <c r="A57">
        <v>47</v>
      </c>
      <c r="B57" s="5">
        <v>2068</v>
      </c>
      <c r="C57" s="199">
        <f t="shared" si="4"/>
        <v>0.57825000000000004</v>
      </c>
      <c r="D57" s="199"/>
      <c r="E57" s="199"/>
      <c r="F57" s="13">
        <f t="shared" si="7"/>
        <v>4932.0312500000009</v>
      </c>
      <c r="G57" s="13">
        <f t="shared" si="1"/>
        <v>7341.6426129826641</v>
      </c>
      <c r="H57" s="13">
        <f t="shared" si="5"/>
        <v>1314.8558575000002</v>
      </c>
      <c r="I57" s="12">
        <f t="shared" si="2"/>
        <v>257.32489371736767</v>
      </c>
      <c r="J57" s="12">
        <f t="shared" si="11"/>
        <v>61.344467430119693</v>
      </c>
      <c r="K57" s="12">
        <f t="shared" si="11"/>
        <v>637.83832058636096</v>
      </c>
      <c r="L57" s="12">
        <f t="shared" si="11"/>
        <v>567.71728328833001</v>
      </c>
      <c r="M57" s="12">
        <f t="shared" si="11"/>
        <v>328.10134095012074</v>
      </c>
      <c r="N57" s="12">
        <f t="shared" si="11"/>
        <v>771.01702103336038</v>
      </c>
      <c r="O57" s="12">
        <f t="shared" si="10"/>
        <v>72.195896745681168</v>
      </c>
      <c r="P57" s="12">
        <f t="shared" si="10"/>
        <v>215.90460000000004</v>
      </c>
      <c r="Q57" s="12">
        <f t="shared" si="10"/>
        <v>36.507984748064651</v>
      </c>
      <c r="R57" s="12">
        <f t="shared" si="10"/>
        <v>67.576676723374106</v>
      </c>
      <c r="S57" s="12">
        <f t="shared" si="10"/>
        <v>225.4787840574067</v>
      </c>
      <c r="T57" s="12">
        <f t="shared" si="10"/>
        <v>139.1889882892718</v>
      </c>
      <c r="U57" s="12">
        <f t="shared" si="10"/>
        <v>283.57555951378345</v>
      </c>
      <c r="V57" s="12">
        <f t="shared" si="10"/>
        <v>17.487010000000001</v>
      </c>
      <c r="W57" s="12">
        <f t="shared" si="8"/>
        <v>73.683350268384331</v>
      </c>
      <c r="X57" s="12">
        <f t="shared" si="8"/>
        <v>655.00782549545454</v>
      </c>
      <c r="Y57" s="12">
        <f t="shared" si="8"/>
        <v>26.767120000000006</v>
      </c>
      <c r="Z57" s="12">
        <f t="shared" si="8"/>
        <v>1314.8558575000002</v>
      </c>
      <c r="AA57" s="12">
        <f t="shared" si="8"/>
        <v>5751.5729803470804</v>
      </c>
    </row>
    <row r="58" spans="1:27" ht="14.2" customHeight="1" x14ac:dyDescent="0.45">
      <c r="A58" s="28">
        <v>48</v>
      </c>
      <c r="B58" s="5">
        <v>2069</v>
      </c>
      <c r="C58" s="199">
        <f t="shared" si="4"/>
        <v>0.59175</v>
      </c>
      <c r="D58" s="199"/>
      <c r="E58" s="199"/>
      <c r="F58" s="13">
        <f t="shared" si="7"/>
        <v>4974.21875</v>
      </c>
      <c r="G58" s="13">
        <f t="shared" si="1"/>
        <v>7467.379145296045</v>
      </c>
      <c r="H58" s="13">
        <f t="shared" si="5"/>
        <v>1326.1028425</v>
      </c>
      <c r="I58" s="12">
        <f t="shared" si="2"/>
        <v>259.52599371114843</v>
      </c>
      <c r="J58" s="12">
        <f t="shared" si="11"/>
        <v>61.869194381050541</v>
      </c>
      <c r="K58" s="12">
        <f t="shared" si="11"/>
        <v>643.2942479286171</v>
      </c>
      <c r="L58" s="12">
        <f t="shared" si="11"/>
        <v>572.57341085011831</v>
      </c>
      <c r="M58" s="12">
        <f t="shared" si="11"/>
        <v>330.90784695539656</v>
      </c>
      <c r="N58" s="12">
        <f t="shared" si="11"/>
        <v>777.61212940272526</v>
      </c>
      <c r="O58" s="12">
        <f t="shared" si="10"/>
        <v>72.813444413076496</v>
      </c>
      <c r="P58" s="12">
        <f t="shared" si="10"/>
        <v>217.75140000000002</v>
      </c>
      <c r="Q58" s="12">
        <f t="shared" si="10"/>
        <v>36.82026594185453</v>
      </c>
      <c r="R58" s="12">
        <f t="shared" si="10"/>
        <v>68.154712608541558</v>
      </c>
      <c r="S58" s="12">
        <f t="shared" si="10"/>
        <v>227.40747950158536</v>
      </c>
      <c r="T58" s="12">
        <f t="shared" si="10"/>
        <v>140.37957998381015</v>
      </c>
      <c r="U58" s="12">
        <f t="shared" si="10"/>
        <v>286.00120187300161</v>
      </c>
      <c r="V58" s="12">
        <f t="shared" si="10"/>
        <v>17.636590000000002</v>
      </c>
      <c r="W58" s="12">
        <f t="shared" si="8"/>
        <v>74.313621282877079</v>
      </c>
      <c r="X58" s="12">
        <f t="shared" si="8"/>
        <v>660.61061696967499</v>
      </c>
      <c r="Y58" s="12">
        <f t="shared" si="8"/>
        <v>26.996080000000003</v>
      </c>
      <c r="Z58" s="12">
        <f t="shared" si="8"/>
        <v>1326.1028425</v>
      </c>
      <c r="AA58" s="12">
        <f t="shared" si="8"/>
        <v>5800.7706583034787</v>
      </c>
    </row>
    <row r="59" spans="1:27" ht="14.2" customHeight="1" x14ac:dyDescent="0.45">
      <c r="A59">
        <v>49</v>
      </c>
      <c r="B59" s="5">
        <v>2070</v>
      </c>
      <c r="C59" s="199">
        <f t="shared" si="4"/>
        <v>0.60524999999999995</v>
      </c>
      <c r="D59" s="199"/>
      <c r="E59" s="199"/>
      <c r="F59" s="13">
        <f t="shared" si="7"/>
        <v>5016.4062499999991</v>
      </c>
      <c r="G59" s="13">
        <f t="shared" si="1"/>
        <v>7594.7227649799643</v>
      </c>
      <c r="H59" s="13">
        <f t="shared" si="5"/>
        <v>1337.3498274999999</v>
      </c>
      <c r="I59" s="12">
        <f t="shared" si="2"/>
        <v>261.72709370492913</v>
      </c>
      <c r="J59" s="12">
        <f t="shared" si="11"/>
        <v>62.393921331981389</v>
      </c>
      <c r="K59" s="12">
        <f t="shared" si="11"/>
        <v>648.75017527087323</v>
      </c>
      <c r="L59" s="12">
        <f t="shared" si="11"/>
        <v>577.42953841190649</v>
      </c>
      <c r="M59" s="12">
        <f t="shared" si="11"/>
        <v>333.71435296067239</v>
      </c>
      <c r="N59" s="12">
        <f t="shared" si="11"/>
        <v>784.20723777209025</v>
      </c>
      <c r="O59" s="12">
        <f t="shared" si="10"/>
        <v>73.430992080471825</v>
      </c>
      <c r="P59" s="12">
        <f t="shared" si="10"/>
        <v>219.59819999999999</v>
      </c>
      <c r="Q59" s="12">
        <f t="shared" si="10"/>
        <v>37.132547135644401</v>
      </c>
      <c r="R59" s="12">
        <f t="shared" si="10"/>
        <v>68.732748493709011</v>
      </c>
      <c r="S59" s="12">
        <f t="shared" si="10"/>
        <v>229.33617494576401</v>
      </c>
      <c r="T59" s="12">
        <f t="shared" si="10"/>
        <v>141.57017167834849</v>
      </c>
      <c r="U59" s="12">
        <f t="shared" si="10"/>
        <v>288.42684423221971</v>
      </c>
      <c r="V59" s="12">
        <f t="shared" si="10"/>
        <v>17.786169999999998</v>
      </c>
      <c r="W59" s="12">
        <f t="shared" si="8"/>
        <v>74.943892297369828</v>
      </c>
      <c r="X59" s="12">
        <f t="shared" si="8"/>
        <v>666.21340844389556</v>
      </c>
      <c r="Y59" s="12">
        <f t="shared" si="8"/>
        <v>27.22504</v>
      </c>
      <c r="Z59" s="12">
        <f t="shared" si="8"/>
        <v>1337.3498274999999</v>
      </c>
      <c r="AA59" s="12">
        <f t="shared" si="8"/>
        <v>5849.9683362598762</v>
      </c>
    </row>
    <row r="60" spans="1:27" s="23" customFormat="1" ht="14.2" customHeight="1" x14ac:dyDescent="0.45">
      <c r="A60" s="23">
        <v>50</v>
      </c>
      <c r="B60" s="24">
        <v>2071</v>
      </c>
      <c r="C60" s="208">
        <f t="shared" si="4"/>
        <v>0.61874999999999991</v>
      </c>
      <c r="D60" s="208"/>
      <c r="E60" s="208"/>
      <c r="F60" s="25">
        <f t="shared" si="7"/>
        <v>5058.59375</v>
      </c>
      <c r="G60" s="25">
        <f t="shared" si="1"/>
        <v>7723.6917080552666</v>
      </c>
      <c r="H60" s="25">
        <f>$H$10*(1+C60)</f>
        <v>1348.5968124999999</v>
      </c>
      <c r="I60" s="26">
        <f t="shared" si="2"/>
        <v>263.92819369870989</v>
      </c>
      <c r="J60" s="26">
        <f t="shared" si="11"/>
        <v>62.918648282912237</v>
      </c>
      <c r="K60" s="26">
        <f t="shared" si="11"/>
        <v>654.20610261312947</v>
      </c>
      <c r="L60" s="26">
        <f t="shared" si="11"/>
        <v>582.2856659736949</v>
      </c>
      <c r="M60" s="26">
        <f t="shared" si="11"/>
        <v>336.52085896594826</v>
      </c>
      <c r="N60" s="26">
        <f t="shared" si="11"/>
        <v>790.80234614145536</v>
      </c>
      <c r="O60" s="26">
        <f t="shared" si="10"/>
        <v>74.048539747867181</v>
      </c>
      <c r="P60" s="26">
        <f t="shared" si="10"/>
        <v>221.44499999999999</v>
      </c>
      <c r="Q60" s="26">
        <f t="shared" si="10"/>
        <v>37.44482832943428</v>
      </c>
      <c r="R60" s="26">
        <f t="shared" si="10"/>
        <v>69.310784378876477</v>
      </c>
      <c r="S60" s="26">
        <f t="shared" si="10"/>
        <v>231.2648703899427</v>
      </c>
      <c r="T60" s="26">
        <f t="shared" si="10"/>
        <v>142.76076337288686</v>
      </c>
      <c r="U60" s="26">
        <f t="shared" si="10"/>
        <v>290.85248659143792</v>
      </c>
      <c r="V60" s="26">
        <f t="shared" si="10"/>
        <v>17.935749999999999</v>
      </c>
      <c r="W60" s="26">
        <f t="shared" si="8"/>
        <v>75.574163311862577</v>
      </c>
      <c r="X60" s="26">
        <f t="shared" si="8"/>
        <v>671.81619991811613</v>
      </c>
      <c r="Y60" s="26">
        <f t="shared" si="8"/>
        <v>27.454000000000001</v>
      </c>
      <c r="Z60" s="26">
        <f t="shared" si="8"/>
        <v>1348.5968124999999</v>
      </c>
      <c r="AA60" s="26">
        <f t="shared" si="8"/>
        <v>5899.1660142162746</v>
      </c>
    </row>
    <row r="61" spans="1:27" ht="14.2" customHeight="1" x14ac:dyDescent="0.45">
      <c r="A61">
        <v>51</v>
      </c>
      <c r="B61" s="5">
        <v>2072</v>
      </c>
      <c r="C61" s="199">
        <f t="shared" si="4"/>
        <v>0.63224999999999987</v>
      </c>
      <c r="D61" s="199"/>
      <c r="E61" s="199"/>
      <c r="F61" s="13">
        <f t="shared" si="7"/>
        <v>5100.78125</v>
      </c>
      <c r="G61" s="13">
        <f t="shared" si="1"/>
        <v>7854.3044044430762</v>
      </c>
      <c r="H61" s="13">
        <f t="shared" si="5"/>
        <v>1359.8437974999999</v>
      </c>
      <c r="I61" s="12">
        <f t="shared" si="2"/>
        <v>266.12929369249065</v>
      </c>
      <c r="J61" s="12">
        <f t="shared" si="11"/>
        <v>63.443375233843092</v>
      </c>
      <c r="K61" s="12">
        <f t="shared" si="11"/>
        <v>659.66202995538572</v>
      </c>
      <c r="L61" s="12">
        <f t="shared" si="11"/>
        <v>587.14179353548332</v>
      </c>
      <c r="M61" s="12">
        <f t="shared" si="11"/>
        <v>339.32736497122414</v>
      </c>
      <c r="N61" s="12">
        <f t="shared" si="11"/>
        <v>797.39745451082035</v>
      </c>
      <c r="O61" s="12">
        <f t="shared" si="10"/>
        <v>74.666087415262524</v>
      </c>
      <c r="P61" s="12">
        <f t="shared" si="10"/>
        <v>223.29180000000002</v>
      </c>
      <c r="Q61" s="12">
        <f t="shared" si="10"/>
        <v>37.757109523224159</v>
      </c>
      <c r="R61" s="12">
        <f t="shared" si="10"/>
        <v>69.888820264043957</v>
      </c>
      <c r="S61" s="12">
        <f t="shared" si="10"/>
        <v>233.19356583412139</v>
      </c>
      <c r="T61" s="12">
        <f t="shared" si="10"/>
        <v>143.95135506742523</v>
      </c>
      <c r="U61" s="12">
        <f t="shared" si="10"/>
        <v>293.27812895065608</v>
      </c>
      <c r="V61" s="12">
        <f t="shared" si="10"/>
        <v>18.085329999999999</v>
      </c>
      <c r="W61" s="12">
        <f t="shared" si="8"/>
        <v>76.20443432635534</v>
      </c>
      <c r="X61" s="12">
        <f t="shared" si="8"/>
        <v>677.41899139233681</v>
      </c>
      <c r="Y61" s="12">
        <f t="shared" si="8"/>
        <v>27.682960000000001</v>
      </c>
      <c r="Z61" s="12">
        <f t="shared" si="8"/>
        <v>1359.8437974999999</v>
      </c>
      <c r="AA61" s="12">
        <f t="shared" si="8"/>
        <v>5948.3636921726729</v>
      </c>
    </row>
    <row r="62" spans="1:27" ht="14.2" customHeight="1" x14ac:dyDescent="0.45">
      <c r="A62" s="28">
        <v>52</v>
      </c>
      <c r="B62" s="5">
        <v>2073</v>
      </c>
      <c r="C62" s="199">
        <f t="shared" si="4"/>
        <v>0.64574999999999982</v>
      </c>
      <c r="D62" s="199"/>
      <c r="E62" s="199"/>
      <c r="F62" s="13">
        <f t="shared" si="7"/>
        <v>5142.9687499999991</v>
      </c>
      <c r="G62" s="13">
        <f t="shared" si="1"/>
        <v>7986.5794799435716</v>
      </c>
      <c r="H62" s="13">
        <f t="shared" si="5"/>
        <v>1371.0907824999999</v>
      </c>
      <c r="I62" s="12">
        <f t="shared" si="2"/>
        <v>268.33039368627135</v>
      </c>
      <c r="J62" s="12">
        <f t="shared" si="11"/>
        <v>63.96810218477394</v>
      </c>
      <c r="K62" s="12">
        <f t="shared" si="11"/>
        <v>665.11795729764196</v>
      </c>
      <c r="L62" s="12">
        <f t="shared" si="11"/>
        <v>591.99792109727161</v>
      </c>
      <c r="M62" s="12">
        <f t="shared" si="11"/>
        <v>342.13387097649996</v>
      </c>
      <c r="N62" s="12">
        <f t="shared" si="11"/>
        <v>803.99256288018535</v>
      </c>
      <c r="O62" s="12">
        <f t="shared" si="10"/>
        <v>75.283635082657852</v>
      </c>
      <c r="P62" s="12">
        <f t="shared" si="10"/>
        <v>225.1386</v>
      </c>
      <c r="Q62" s="12">
        <f t="shared" si="10"/>
        <v>38.069390717014031</v>
      </c>
      <c r="R62" s="12">
        <f t="shared" si="10"/>
        <v>70.466856149211409</v>
      </c>
      <c r="S62" s="12">
        <f t="shared" si="10"/>
        <v>235.12226127830002</v>
      </c>
      <c r="T62" s="12">
        <f t="shared" si="10"/>
        <v>145.1419467619636</v>
      </c>
      <c r="U62" s="12">
        <f t="shared" si="10"/>
        <v>295.70377130987424</v>
      </c>
      <c r="V62" s="12">
        <f t="shared" si="10"/>
        <v>18.234909999999999</v>
      </c>
      <c r="W62" s="12">
        <f t="shared" si="8"/>
        <v>76.834705340848089</v>
      </c>
      <c r="X62" s="12">
        <f t="shared" si="8"/>
        <v>683.02178286655726</v>
      </c>
      <c r="Y62" s="12">
        <f t="shared" si="8"/>
        <v>27.911919999999999</v>
      </c>
      <c r="Z62" s="12">
        <f t="shared" si="8"/>
        <v>1371.0907824999999</v>
      </c>
      <c r="AA62" s="12">
        <f t="shared" si="8"/>
        <v>5997.5613701290704</v>
      </c>
    </row>
    <row r="63" spans="1:27" ht="14.2" customHeight="1" x14ac:dyDescent="0.45">
      <c r="A63">
        <v>53</v>
      </c>
      <c r="B63" s="5">
        <v>2074</v>
      </c>
      <c r="C63" s="199">
        <f t="shared" si="4"/>
        <v>0.65924999999999978</v>
      </c>
      <c r="D63" s="199"/>
      <c r="E63" s="199"/>
      <c r="F63" s="13">
        <f t="shared" si="7"/>
        <v>5185.1562499999991</v>
      </c>
      <c r="G63" s="13">
        <f t="shared" si="1"/>
        <v>8120.535758234354</v>
      </c>
      <c r="H63" s="13">
        <f t="shared" si="5"/>
        <v>1382.3377674999997</v>
      </c>
      <c r="I63" s="12">
        <f t="shared" si="2"/>
        <v>270.53149368005211</v>
      </c>
      <c r="J63" s="12">
        <f t="shared" si="11"/>
        <v>64.492829135704781</v>
      </c>
      <c r="K63" s="12">
        <f t="shared" si="11"/>
        <v>670.5738846398981</v>
      </c>
      <c r="L63" s="12">
        <f t="shared" si="11"/>
        <v>596.85404865905991</v>
      </c>
      <c r="M63" s="12">
        <f t="shared" si="11"/>
        <v>344.94037698177578</v>
      </c>
      <c r="N63" s="12">
        <f t="shared" si="11"/>
        <v>810.58767124955034</v>
      </c>
      <c r="O63" s="12">
        <f t="shared" si="10"/>
        <v>75.901182750053181</v>
      </c>
      <c r="P63" s="12">
        <f t="shared" si="10"/>
        <v>226.98539999999997</v>
      </c>
      <c r="Q63" s="12">
        <f t="shared" si="10"/>
        <v>38.381671910803902</v>
      </c>
      <c r="R63" s="12">
        <f t="shared" si="10"/>
        <v>71.044892034378861</v>
      </c>
      <c r="S63" s="12">
        <f t="shared" si="10"/>
        <v>237.05095672247867</v>
      </c>
      <c r="T63" s="12">
        <f t="shared" si="10"/>
        <v>146.33253845650194</v>
      </c>
      <c r="U63" s="12">
        <f t="shared" si="10"/>
        <v>298.12941366909234</v>
      </c>
      <c r="V63" s="12">
        <f t="shared" si="10"/>
        <v>18.384489999999996</v>
      </c>
      <c r="W63" s="12">
        <f t="shared" si="8"/>
        <v>77.464976355340823</v>
      </c>
      <c r="X63" s="12">
        <f t="shared" si="8"/>
        <v>688.62457434077783</v>
      </c>
      <c r="Y63" s="12">
        <f t="shared" si="8"/>
        <v>28.140879999999996</v>
      </c>
      <c r="Z63" s="12">
        <f t="shared" si="8"/>
        <v>1382.3377674999997</v>
      </c>
      <c r="AA63" s="12">
        <f t="shared" si="8"/>
        <v>6046.7590480854687</v>
      </c>
    </row>
    <row r="64" spans="1:27" ht="14.2" customHeight="1" x14ac:dyDescent="0.45">
      <c r="A64">
        <v>54</v>
      </c>
      <c r="B64" s="5">
        <v>2075</v>
      </c>
      <c r="C64" s="199">
        <f t="shared" si="4"/>
        <v>0.67274999999999974</v>
      </c>
      <c r="D64" s="199"/>
      <c r="E64" s="199"/>
      <c r="F64" s="13">
        <f t="shared" si="7"/>
        <v>5227.3437499999991</v>
      </c>
      <c r="G64" s="13">
        <f t="shared" si="1"/>
        <v>8256.1922628886568</v>
      </c>
      <c r="H64" s="13">
        <f t="shared" si="5"/>
        <v>1393.5847524999997</v>
      </c>
      <c r="I64" s="12">
        <f t="shared" si="2"/>
        <v>272.73259367383287</v>
      </c>
      <c r="J64" s="12">
        <f t="shared" si="11"/>
        <v>65.017556086635636</v>
      </c>
      <c r="K64" s="12">
        <f t="shared" si="11"/>
        <v>676.02981198215434</v>
      </c>
      <c r="L64" s="12">
        <f t="shared" si="11"/>
        <v>601.71017622084821</v>
      </c>
      <c r="M64" s="12">
        <f t="shared" si="11"/>
        <v>347.74688298705166</v>
      </c>
      <c r="N64" s="12">
        <f t="shared" si="11"/>
        <v>817.18277961891533</v>
      </c>
      <c r="O64" s="12">
        <f t="shared" si="10"/>
        <v>76.518730417448523</v>
      </c>
      <c r="P64" s="12">
        <f t="shared" si="10"/>
        <v>228.83219999999997</v>
      </c>
      <c r="Q64" s="12">
        <f t="shared" si="10"/>
        <v>38.693953104593781</v>
      </c>
      <c r="R64" s="12">
        <f t="shared" si="10"/>
        <v>71.622927919546328</v>
      </c>
      <c r="S64" s="12">
        <f t="shared" si="10"/>
        <v>238.97965216665736</v>
      </c>
      <c r="T64" s="12">
        <f t="shared" si="10"/>
        <v>147.52313015104031</v>
      </c>
      <c r="U64" s="12">
        <f t="shared" si="10"/>
        <v>300.55505602831056</v>
      </c>
      <c r="V64" s="12">
        <f t="shared" si="10"/>
        <v>18.534069999999996</v>
      </c>
      <c r="W64" s="12">
        <f t="shared" si="8"/>
        <v>78.095247369833587</v>
      </c>
      <c r="X64" s="12">
        <f t="shared" si="8"/>
        <v>694.22736581499839</v>
      </c>
      <c r="Y64" s="12">
        <f t="shared" si="8"/>
        <v>28.369839999999996</v>
      </c>
      <c r="Z64" s="12">
        <f t="shared" si="8"/>
        <v>1393.5847524999997</v>
      </c>
      <c r="AA64" s="12">
        <f t="shared" si="8"/>
        <v>6095.9567260418671</v>
      </c>
    </row>
    <row r="65" spans="1:27" ht="14.2" customHeight="1" x14ac:dyDescent="0.45">
      <c r="A65">
        <v>55</v>
      </c>
      <c r="B65" s="5">
        <v>2076</v>
      </c>
      <c r="C65" s="199">
        <f t="shared" si="4"/>
        <v>0.68624999999999969</v>
      </c>
      <c r="D65" s="199"/>
      <c r="E65" s="199"/>
      <c r="F65" s="13">
        <f t="shared" si="7"/>
        <v>5269.5312499999991</v>
      </c>
      <c r="G65" s="13">
        <f t="shared" si="1"/>
        <v>8393.5682194135461</v>
      </c>
      <c r="H65" s="13">
        <f t="shared" si="5"/>
        <v>1404.8317374999999</v>
      </c>
      <c r="I65" s="12">
        <f t="shared" si="2"/>
        <v>274.93369366761362</v>
      </c>
      <c r="J65" s="12">
        <f t="shared" si="11"/>
        <v>65.542283037566492</v>
      </c>
      <c r="K65" s="12">
        <f t="shared" si="11"/>
        <v>681.48573932441059</v>
      </c>
      <c r="L65" s="12">
        <f t="shared" si="11"/>
        <v>606.56630378263662</v>
      </c>
      <c r="M65" s="12">
        <f t="shared" si="11"/>
        <v>350.55338899232754</v>
      </c>
      <c r="N65" s="12">
        <f t="shared" si="11"/>
        <v>823.77788798828044</v>
      </c>
      <c r="O65" s="12">
        <f t="shared" si="10"/>
        <v>77.136278084843866</v>
      </c>
      <c r="P65" s="12">
        <f t="shared" si="10"/>
        <v>230.679</v>
      </c>
      <c r="Q65" s="12">
        <f t="shared" si="10"/>
        <v>39.00623429838366</v>
      </c>
      <c r="R65" s="12">
        <f t="shared" si="10"/>
        <v>72.200963804713794</v>
      </c>
      <c r="S65" s="12">
        <f t="shared" si="10"/>
        <v>240.90834761083605</v>
      </c>
      <c r="T65" s="12">
        <f t="shared" si="10"/>
        <v>148.71372184557868</v>
      </c>
      <c r="U65" s="12">
        <f t="shared" si="10"/>
        <v>302.98069838752872</v>
      </c>
      <c r="V65" s="12">
        <f t="shared" si="10"/>
        <v>18.683649999999997</v>
      </c>
      <c r="W65" s="12">
        <f t="shared" si="8"/>
        <v>78.725518384326335</v>
      </c>
      <c r="X65" s="12">
        <f t="shared" si="8"/>
        <v>699.83015728921907</v>
      </c>
      <c r="Y65" s="12">
        <f t="shared" si="8"/>
        <v>28.598799999999997</v>
      </c>
      <c r="Z65" s="12">
        <f t="shared" si="8"/>
        <v>1404.8317374999999</v>
      </c>
      <c r="AA65" s="12">
        <f t="shared" si="8"/>
        <v>6145.1544039982655</v>
      </c>
    </row>
    <row r="66" spans="1:27" ht="14.2" customHeight="1" x14ac:dyDescent="0.45">
      <c r="A66" s="28">
        <v>56</v>
      </c>
      <c r="B66" s="5">
        <v>2077</v>
      </c>
      <c r="C66" s="199">
        <f t="shared" si="4"/>
        <v>0.69974999999999965</v>
      </c>
      <c r="D66" s="199"/>
      <c r="E66" s="199"/>
      <c r="F66" s="13">
        <f t="shared" si="7"/>
        <v>5311.7187499999991</v>
      </c>
      <c r="G66" s="13">
        <f t="shared" si="1"/>
        <v>8532.683057308368</v>
      </c>
      <c r="H66" s="13">
        <f t="shared" si="5"/>
        <v>1416.0787224999997</v>
      </c>
      <c r="I66" s="12">
        <f t="shared" si="2"/>
        <v>277.13479366139433</v>
      </c>
      <c r="J66" s="12">
        <f t="shared" si="11"/>
        <v>66.067009988497333</v>
      </c>
      <c r="K66" s="12">
        <f t="shared" si="11"/>
        <v>686.94166666666672</v>
      </c>
      <c r="L66" s="12">
        <f t="shared" si="11"/>
        <v>611.42243134442492</v>
      </c>
      <c r="M66" s="12">
        <f t="shared" si="11"/>
        <v>353.35989499760342</v>
      </c>
      <c r="N66" s="12">
        <f t="shared" si="11"/>
        <v>830.37299635764543</v>
      </c>
      <c r="O66" s="12">
        <f t="shared" si="10"/>
        <v>77.753825752239209</v>
      </c>
      <c r="P66" s="12">
        <f t="shared" si="10"/>
        <v>232.52579999999998</v>
      </c>
      <c r="Q66" s="12">
        <f t="shared" si="10"/>
        <v>39.318515492173532</v>
      </c>
      <c r="R66" s="12">
        <f t="shared" si="10"/>
        <v>72.77899968988126</v>
      </c>
      <c r="S66" s="12">
        <f t="shared" si="10"/>
        <v>242.8370430550147</v>
      </c>
      <c r="T66" s="12">
        <f t="shared" si="10"/>
        <v>149.90431354011702</v>
      </c>
      <c r="U66" s="12">
        <f t="shared" si="10"/>
        <v>305.40634074674688</v>
      </c>
      <c r="V66" s="12">
        <f t="shared" si="10"/>
        <v>18.833229999999997</v>
      </c>
      <c r="W66" s="12">
        <f t="shared" si="8"/>
        <v>79.355789398819084</v>
      </c>
      <c r="X66" s="12">
        <f t="shared" si="8"/>
        <v>705.43294876343953</v>
      </c>
      <c r="Y66" s="12">
        <f t="shared" si="8"/>
        <v>28.827759999999994</v>
      </c>
      <c r="Z66" s="12">
        <f t="shared" si="8"/>
        <v>1416.0787224999997</v>
      </c>
      <c r="AA66" s="12">
        <f t="shared" si="8"/>
        <v>6194.3520819546629</v>
      </c>
    </row>
    <row r="67" spans="1:27" ht="14.2" customHeight="1" x14ac:dyDescent="0.45">
      <c r="A67">
        <v>57</v>
      </c>
      <c r="B67" s="5">
        <v>2078</v>
      </c>
      <c r="C67" s="199">
        <f t="shared" si="4"/>
        <v>0.71324999999999961</v>
      </c>
      <c r="D67" s="199"/>
      <c r="E67" s="199"/>
      <c r="F67" s="13">
        <f t="shared" si="7"/>
        <v>5353.9062499999982</v>
      </c>
      <c r="G67" s="13">
        <f t="shared" si="1"/>
        <v>8673.5564121435491</v>
      </c>
      <c r="H67" s="13">
        <f t="shared" si="5"/>
        <v>1427.3257074999997</v>
      </c>
      <c r="I67" s="12">
        <f t="shared" si="2"/>
        <v>279.33589365517503</v>
      </c>
      <c r="J67" s="12">
        <f t="shared" si="11"/>
        <v>66.591736939428188</v>
      </c>
      <c r="K67" s="12">
        <f t="shared" si="11"/>
        <v>692.39759400892285</v>
      </c>
      <c r="L67" s="12">
        <f t="shared" si="11"/>
        <v>616.27855890621322</v>
      </c>
      <c r="M67" s="12">
        <f t="shared" si="11"/>
        <v>356.16640100287924</v>
      </c>
      <c r="N67" s="12">
        <f t="shared" si="11"/>
        <v>836.96810472701031</v>
      </c>
      <c r="O67" s="12">
        <f t="shared" si="10"/>
        <v>78.371373419634537</v>
      </c>
      <c r="P67" s="12">
        <f t="shared" si="10"/>
        <v>234.37259999999995</v>
      </c>
      <c r="Q67" s="12">
        <f t="shared" si="10"/>
        <v>39.630796685963404</v>
      </c>
      <c r="R67" s="12">
        <f t="shared" si="10"/>
        <v>73.357035575048712</v>
      </c>
      <c r="S67" s="12">
        <f t="shared" si="10"/>
        <v>244.76573849919333</v>
      </c>
      <c r="T67" s="12">
        <f t="shared" si="10"/>
        <v>151.09490523465536</v>
      </c>
      <c r="U67" s="12">
        <f t="shared" si="10"/>
        <v>307.83198310596504</v>
      </c>
      <c r="V67" s="12">
        <f t="shared" si="10"/>
        <v>18.982809999999994</v>
      </c>
      <c r="W67" s="12">
        <f t="shared" si="8"/>
        <v>79.986060413311833</v>
      </c>
      <c r="X67" s="12">
        <f t="shared" si="8"/>
        <v>711.03574023766009</v>
      </c>
      <c r="Y67" s="12">
        <f t="shared" si="8"/>
        <v>29.056719999999991</v>
      </c>
      <c r="Z67" s="12">
        <f t="shared" si="8"/>
        <v>1427.3257074999997</v>
      </c>
      <c r="AA67" s="12">
        <f t="shared" si="8"/>
        <v>6243.5497599110613</v>
      </c>
    </row>
    <row r="68" spans="1:27" ht="14.2" customHeight="1" x14ac:dyDescent="0.45">
      <c r="A68">
        <v>58</v>
      </c>
      <c r="B68" s="5">
        <v>2079</v>
      </c>
      <c r="C68" s="199">
        <f t="shared" si="4"/>
        <v>0.72674999999999956</v>
      </c>
      <c r="D68" s="199"/>
      <c r="E68" s="199"/>
      <c r="F68" s="13">
        <f t="shared" si="7"/>
        <v>5396.0937499999982</v>
      </c>
      <c r="G68" s="13">
        <f t="shared" si="1"/>
        <v>8816.2081276600366</v>
      </c>
      <c r="H68" s="13">
        <f t="shared" si="5"/>
        <v>1438.5726924999997</v>
      </c>
      <c r="I68" s="12">
        <f t="shared" si="2"/>
        <v>281.53699364895579</v>
      </c>
      <c r="J68" s="12">
        <f t="shared" si="11"/>
        <v>67.116463890359029</v>
      </c>
      <c r="K68" s="12">
        <f t="shared" si="11"/>
        <v>697.8535213511791</v>
      </c>
      <c r="L68" s="12">
        <f t="shared" si="11"/>
        <v>621.13468646800152</v>
      </c>
      <c r="M68" s="12">
        <f t="shared" si="11"/>
        <v>358.97290700815512</v>
      </c>
      <c r="N68" s="12">
        <f t="shared" si="11"/>
        <v>843.56321309637542</v>
      </c>
      <c r="O68" s="12">
        <f t="shared" si="10"/>
        <v>78.98892108702988</v>
      </c>
      <c r="P68" s="12">
        <f t="shared" si="10"/>
        <v>236.21939999999995</v>
      </c>
      <c r="Q68" s="12">
        <f t="shared" si="10"/>
        <v>39.943077879753282</v>
      </c>
      <c r="R68" s="12">
        <f t="shared" si="10"/>
        <v>73.935071460216179</v>
      </c>
      <c r="S68" s="12">
        <f t="shared" si="10"/>
        <v>246.69443394337202</v>
      </c>
      <c r="T68" s="12">
        <f t="shared" si="10"/>
        <v>152.28549692919373</v>
      </c>
      <c r="U68" s="12">
        <f t="shared" si="10"/>
        <v>310.2576254651832</v>
      </c>
      <c r="V68" s="12">
        <f t="shared" si="10"/>
        <v>19.132389999999994</v>
      </c>
      <c r="W68" s="12">
        <f t="shared" si="8"/>
        <v>80.616331427804596</v>
      </c>
      <c r="X68" s="12">
        <f t="shared" si="8"/>
        <v>716.63853171188066</v>
      </c>
      <c r="Y68" s="12">
        <f t="shared" si="8"/>
        <v>29.285679999999996</v>
      </c>
      <c r="Z68" s="12">
        <f t="shared" si="8"/>
        <v>1438.5726924999997</v>
      </c>
      <c r="AA68" s="12">
        <f t="shared" si="8"/>
        <v>6292.7474378674597</v>
      </c>
    </row>
    <row r="69" spans="1:27" ht="14.2" customHeight="1" x14ac:dyDescent="0.45">
      <c r="A69">
        <v>59</v>
      </c>
      <c r="B69" s="5">
        <v>2080</v>
      </c>
      <c r="C69" s="199">
        <f t="shared" si="4"/>
        <v>0.74024999999999952</v>
      </c>
      <c r="D69" s="199"/>
      <c r="E69" s="199"/>
      <c r="F69" s="13">
        <f t="shared" si="7"/>
        <v>5438.2812499999991</v>
      </c>
      <c r="G69" s="13">
        <f t="shared" si="1"/>
        <v>8960.6582578895268</v>
      </c>
      <c r="H69" s="13">
        <f t="shared" si="5"/>
        <v>1449.8196774999997</v>
      </c>
      <c r="I69" s="12">
        <f t="shared" si="2"/>
        <v>283.73809364273654</v>
      </c>
      <c r="J69" s="12">
        <f t="shared" si="11"/>
        <v>67.641190841289884</v>
      </c>
      <c r="K69" s="12">
        <f t="shared" si="11"/>
        <v>703.30944869343534</v>
      </c>
      <c r="L69" s="12">
        <f t="shared" si="11"/>
        <v>625.99081402978993</v>
      </c>
      <c r="M69" s="12">
        <f t="shared" si="11"/>
        <v>361.779413013431</v>
      </c>
      <c r="N69" s="12">
        <f t="shared" si="11"/>
        <v>850.15832146574053</v>
      </c>
      <c r="O69" s="12">
        <f t="shared" si="10"/>
        <v>79.606468754425222</v>
      </c>
      <c r="P69" s="12">
        <f t="shared" si="10"/>
        <v>238.06619999999998</v>
      </c>
      <c r="Q69" s="12">
        <f t="shared" si="10"/>
        <v>40.255359073543161</v>
      </c>
      <c r="R69" s="12">
        <f t="shared" si="10"/>
        <v>74.513107345383645</v>
      </c>
      <c r="S69" s="12">
        <f t="shared" si="10"/>
        <v>248.6231293875507</v>
      </c>
      <c r="T69" s="12">
        <f t="shared" si="10"/>
        <v>153.4760886237321</v>
      </c>
      <c r="U69" s="12">
        <f t="shared" si="10"/>
        <v>312.68326782440136</v>
      </c>
      <c r="V69" s="12">
        <f t="shared" si="10"/>
        <v>19.281969999999998</v>
      </c>
      <c r="W69" s="12">
        <f t="shared" si="8"/>
        <v>81.246602442297345</v>
      </c>
      <c r="X69" s="12">
        <f t="shared" si="8"/>
        <v>722.24132318610123</v>
      </c>
      <c r="Y69" s="12">
        <f t="shared" si="8"/>
        <v>29.514639999999996</v>
      </c>
      <c r="Z69" s="12">
        <f t="shared" si="8"/>
        <v>1449.8196774999997</v>
      </c>
      <c r="AA69" s="12">
        <f t="shared" si="8"/>
        <v>6341.945115823858</v>
      </c>
    </row>
    <row r="70" spans="1:27" s="23" customFormat="1" ht="14.2" customHeight="1" x14ac:dyDescent="0.45">
      <c r="A70" s="27">
        <v>60</v>
      </c>
      <c r="B70" s="24">
        <v>2081</v>
      </c>
      <c r="C70" s="208">
        <f t="shared" si="4"/>
        <v>0.75374999999999948</v>
      </c>
      <c r="D70" s="208"/>
      <c r="E70" s="208"/>
      <c r="F70" s="25">
        <f t="shared" si="7"/>
        <v>5480.4687499999982</v>
      </c>
      <c r="G70" s="25">
        <f t="shared" si="1"/>
        <v>9106.9270692956961</v>
      </c>
      <c r="H70" s="25">
        <f t="shared" si="5"/>
        <v>1461.0666624999997</v>
      </c>
      <c r="I70" s="26">
        <f t="shared" si="2"/>
        <v>285.9391936365173</v>
      </c>
      <c r="J70" s="26">
        <f t="shared" si="11"/>
        <v>68.165917792220739</v>
      </c>
      <c r="K70" s="26">
        <f t="shared" si="11"/>
        <v>708.76537603569147</v>
      </c>
      <c r="L70" s="26">
        <f t="shared" si="11"/>
        <v>630.84694159157823</v>
      </c>
      <c r="M70" s="26">
        <f t="shared" si="11"/>
        <v>364.58591901870682</v>
      </c>
      <c r="N70" s="26">
        <f t="shared" si="11"/>
        <v>856.75342983510541</v>
      </c>
      <c r="O70" s="26">
        <f t="shared" si="10"/>
        <v>80.224016421820551</v>
      </c>
      <c r="P70" s="26">
        <f t="shared" si="10"/>
        <v>239.91299999999995</v>
      </c>
      <c r="Q70" s="26">
        <f t="shared" si="10"/>
        <v>40.567640267333033</v>
      </c>
      <c r="R70" s="26">
        <f t="shared" si="10"/>
        <v>75.091143230551111</v>
      </c>
      <c r="S70" s="26">
        <f t="shared" si="10"/>
        <v>250.55182483172936</v>
      </c>
      <c r="T70" s="26">
        <f t="shared" si="10"/>
        <v>154.66668031827044</v>
      </c>
      <c r="U70" s="26">
        <f t="shared" si="10"/>
        <v>315.10891018361951</v>
      </c>
      <c r="V70" s="26">
        <f t="shared" si="10"/>
        <v>19.431549999999994</v>
      </c>
      <c r="W70" s="26">
        <f t="shared" si="8"/>
        <v>81.876873456790094</v>
      </c>
      <c r="X70" s="26">
        <f t="shared" si="8"/>
        <v>727.84411466032179</v>
      </c>
      <c r="Y70" s="26">
        <f t="shared" si="8"/>
        <v>29.743599999999994</v>
      </c>
      <c r="Z70" s="26">
        <f t="shared" si="8"/>
        <v>1461.0666624999997</v>
      </c>
      <c r="AA70" s="26">
        <f t="shared" si="8"/>
        <v>6391.1427937802555</v>
      </c>
    </row>
    <row r="71" spans="1:27" ht="14.2" customHeight="1" x14ac:dyDescent="0.45">
      <c r="A71">
        <v>61</v>
      </c>
      <c r="B71" s="5">
        <v>2082</v>
      </c>
      <c r="C71" s="199">
        <f t="shared" si="4"/>
        <v>0.76724999999999943</v>
      </c>
      <c r="D71" s="199"/>
      <c r="E71" s="199"/>
      <c r="F71" s="13">
        <f t="shared" si="7"/>
        <v>5522.6562499999982</v>
      </c>
      <c r="G71" s="13">
        <f t="shared" si="1"/>
        <v>9255.0350429366354</v>
      </c>
      <c r="H71" s="13">
        <f t="shared" si="5"/>
        <v>1472.3136474999994</v>
      </c>
      <c r="I71" s="12">
        <f t="shared" si="2"/>
        <v>288.140293630298</v>
      </c>
      <c r="J71" s="12">
        <f t="shared" si="11"/>
        <v>68.69064474315158</v>
      </c>
      <c r="K71" s="12">
        <f t="shared" si="11"/>
        <v>714.22130337794761</v>
      </c>
      <c r="L71" s="12">
        <f t="shared" si="11"/>
        <v>635.70306915336653</v>
      </c>
      <c r="M71" s="12">
        <f t="shared" si="11"/>
        <v>367.39242502398264</v>
      </c>
      <c r="N71" s="12">
        <f t="shared" si="11"/>
        <v>863.3485382044704</v>
      </c>
      <c r="O71" s="12">
        <f t="shared" si="10"/>
        <v>80.841564089215893</v>
      </c>
      <c r="P71" s="12">
        <f t="shared" si="10"/>
        <v>241.75979999999993</v>
      </c>
      <c r="Q71" s="12">
        <f t="shared" si="10"/>
        <v>40.879921461122905</v>
      </c>
      <c r="R71" s="12">
        <f t="shared" si="10"/>
        <v>75.669179115718563</v>
      </c>
      <c r="S71" s="12">
        <f t="shared" si="10"/>
        <v>252.48052027590802</v>
      </c>
      <c r="T71" s="12">
        <f t="shared" si="10"/>
        <v>155.85727201280881</v>
      </c>
      <c r="U71" s="12">
        <f t="shared" si="10"/>
        <v>317.53455254283767</v>
      </c>
      <c r="V71" s="12">
        <f t="shared" si="10"/>
        <v>19.581129999999991</v>
      </c>
      <c r="W71" s="12">
        <f t="shared" si="8"/>
        <v>82.507144471282842</v>
      </c>
      <c r="X71" s="12">
        <f t="shared" si="8"/>
        <v>733.44690613454236</v>
      </c>
      <c r="Y71" s="12">
        <f t="shared" si="8"/>
        <v>29.972559999999991</v>
      </c>
      <c r="Z71" s="12">
        <f t="shared" si="8"/>
        <v>1472.3136474999994</v>
      </c>
      <c r="AA71" s="12">
        <f t="shared" si="8"/>
        <v>6440.3404717366539</v>
      </c>
    </row>
    <row r="72" spans="1:27" ht="14.2" customHeight="1" x14ac:dyDescent="0.45">
      <c r="A72">
        <v>62</v>
      </c>
      <c r="B72" s="5">
        <v>2083</v>
      </c>
      <c r="C72" s="199">
        <f t="shared" si="4"/>
        <v>0.78074999999999939</v>
      </c>
      <c r="D72" s="199"/>
      <c r="E72" s="199"/>
      <c r="F72" s="13">
        <f t="shared" si="7"/>
        <v>5564.8437499999982</v>
      </c>
      <c r="G72" s="13">
        <f t="shared" si="1"/>
        <v>9405.0028766487158</v>
      </c>
      <c r="H72" s="13">
        <f t="shared" si="5"/>
        <v>1483.5606324999994</v>
      </c>
      <c r="I72" s="12">
        <f t="shared" si="2"/>
        <v>290.34139362407876</v>
      </c>
      <c r="J72" s="12">
        <f t="shared" si="11"/>
        <v>69.215371694082435</v>
      </c>
      <c r="K72" s="12">
        <f t="shared" si="11"/>
        <v>719.67723072020385</v>
      </c>
      <c r="L72" s="12">
        <f t="shared" si="11"/>
        <v>640.55919671515483</v>
      </c>
      <c r="M72" s="12">
        <f t="shared" si="11"/>
        <v>370.19893102925852</v>
      </c>
      <c r="N72" s="12">
        <f t="shared" si="11"/>
        <v>869.94364657383551</v>
      </c>
      <c r="O72" s="12">
        <f t="shared" si="10"/>
        <v>81.459111756611236</v>
      </c>
      <c r="P72" s="12">
        <f t="shared" si="10"/>
        <v>243.60659999999993</v>
      </c>
      <c r="Q72" s="12">
        <f t="shared" si="10"/>
        <v>41.192202654912784</v>
      </c>
      <c r="R72" s="12">
        <f t="shared" si="10"/>
        <v>76.24721500088603</v>
      </c>
      <c r="S72" s="12">
        <f t="shared" si="10"/>
        <v>254.40921572008668</v>
      </c>
      <c r="T72" s="12">
        <f t="shared" si="10"/>
        <v>157.04786370734715</v>
      </c>
      <c r="U72" s="12">
        <f t="shared" si="10"/>
        <v>319.96019490205583</v>
      </c>
      <c r="V72" s="12">
        <f t="shared" si="10"/>
        <v>19.730709999999995</v>
      </c>
      <c r="W72" s="12">
        <f t="shared" si="8"/>
        <v>83.137415485775591</v>
      </c>
      <c r="X72" s="12">
        <f t="shared" si="8"/>
        <v>739.04969760876293</v>
      </c>
      <c r="Y72" s="12">
        <f t="shared" si="8"/>
        <v>30.201519999999991</v>
      </c>
      <c r="Z72" s="12">
        <f t="shared" si="8"/>
        <v>1483.5606324999994</v>
      </c>
      <c r="AA72" s="12">
        <f t="shared" si="8"/>
        <v>6489.5381496930522</v>
      </c>
    </row>
    <row r="73" spans="1:27" ht="14.2" customHeight="1" x14ac:dyDescent="0.45">
      <c r="A73">
        <v>63</v>
      </c>
      <c r="B73" s="5">
        <v>2084</v>
      </c>
      <c r="C73" s="199">
        <f t="shared" si="4"/>
        <v>0.79424999999999935</v>
      </c>
      <c r="D73" s="199"/>
      <c r="E73" s="199"/>
      <c r="F73" s="13">
        <f t="shared" si="7"/>
        <v>5607.0312499999982</v>
      </c>
      <c r="G73" s="13">
        <f t="shared" si="1"/>
        <v>9556.85148725205</v>
      </c>
      <c r="H73" s="13">
        <f t="shared" si="5"/>
        <v>1494.8076174999997</v>
      </c>
      <c r="I73" s="12">
        <f t="shared" si="2"/>
        <v>292.54249361785952</v>
      </c>
      <c r="J73" s="12">
        <f t="shared" si="11"/>
        <v>69.74009864501329</v>
      </c>
      <c r="K73" s="12">
        <f t="shared" si="11"/>
        <v>725.1331580624601</v>
      </c>
      <c r="L73" s="12">
        <f t="shared" si="11"/>
        <v>645.41532427694324</v>
      </c>
      <c r="M73" s="12">
        <f t="shared" si="11"/>
        <v>373.0054370345344</v>
      </c>
      <c r="N73" s="12">
        <f t="shared" si="11"/>
        <v>876.5387549432005</v>
      </c>
      <c r="O73" s="12">
        <f t="shared" si="10"/>
        <v>82.076659424006579</v>
      </c>
      <c r="P73" s="12">
        <f t="shared" si="10"/>
        <v>245.45339999999996</v>
      </c>
      <c r="Q73" s="12">
        <f t="shared" si="10"/>
        <v>41.504483848702662</v>
      </c>
      <c r="R73" s="12">
        <f t="shared" si="10"/>
        <v>76.825250886053496</v>
      </c>
      <c r="S73" s="12">
        <f t="shared" si="10"/>
        <v>256.33791116426539</v>
      </c>
      <c r="T73" s="12">
        <f t="shared" si="10"/>
        <v>158.23845540188552</v>
      </c>
      <c r="U73" s="12">
        <f t="shared" si="10"/>
        <v>322.38583726127405</v>
      </c>
      <c r="V73" s="12">
        <f t="shared" si="10"/>
        <v>19.880289999999995</v>
      </c>
      <c r="W73" s="12">
        <f t="shared" si="8"/>
        <v>83.767686500268354</v>
      </c>
      <c r="X73" s="12">
        <f t="shared" si="8"/>
        <v>744.65248908298349</v>
      </c>
      <c r="Y73" s="12">
        <f t="shared" si="8"/>
        <v>30.430479999999992</v>
      </c>
      <c r="Z73" s="12">
        <f t="shared" si="8"/>
        <v>1494.8076174999997</v>
      </c>
      <c r="AA73" s="12">
        <f t="shared" si="8"/>
        <v>6538.7358276494506</v>
      </c>
    </row>
    <row r="74" spans="1:27" ht="14.2" customHeight="1" x14ac:dyDescent="0.45">
      <c r="A74" s="28">
        <v>64</v>
      </c>
      <c r="B74" s="5">
        <v>2085</v>
      </c>
      <c r="C74" s="199">
        <f t="shared" si="4"/>
        <v>0.8077499999999993</v>
      </c>
      <c r="D74" s="199"/>
      <c r="E74" s="199"/>
      <c r="F74" s="13">
        <f t="shared" si="7"/>
        <v>5649.2187499999982</v>
      </c>
      <c r="G74" s="13">
        <f t="shared" si="1"/>
        <v>9710.6020127778029</v>
      </c>
      <c r="H74" s="13">
        <f t="shared" si="5"/>
        <v>1506.0546024999994</v>
      </c>
      <c r="I74" s="12">
        <f t="shared" si="2"/>
        <v>294.74359361164022</v>
      </c>
      <c r="J74" s="12">
        <f t="shared" si="11"/>
        <v>70.264825595944131</v>
      </c>
      <c r="K74" s="12">
        <f t="shared" si="11"/>
        <v>730.58908540471634</v>
      </c>
      <c r="L74" s="12">
        <f t="shared" si="11"/>
        <v>650.27145183873154</v>
      </c>
      <c r="M74" s="12">
        <f t="shared" si="11"/>
        <v>375.81194303981022</v>
      </c>
      <c r="N74" s="12">
        <f t="shared" si="11"/>
        <v>883.1338633125655</v>
      </c>
      <c r="O74" s="12">
        <f t="shared" si="10"/>
        <v>82.694207091401907</v>
      </c>
      <c r="P74" s="12">
        <f t="shared" si="10"/>
        <v>247.30019999999993</v>
      </c>
      <c r="Q74" s="12">
        <f t="shared" si="10"/>
        <v>41.816765042492534</v>
      </c>
      <c r="R74" s="12">
        <f t="shared" si="10"/>
        <v>77.403286771220962</v>
      </c>
      <c r="S74" s="12">
        <f t="shared" si="10"/>
        <v>258.26660660844402</v>
      </c>
      <c r="T74" s="12">
        <f t="shared" si="10"/>
        <v>159.42904709642389</v>
      </c>
      <c r="U74" s="12">
        <f t="shared" si="10"/>
        <v>324.81147962049215</v>
      </c>
      <c r="V74" s="12">
        <f t="shared" si="10"/>
        <v>20.029869999999992</v>
      </c>
      <c r="W74" s="12">
        <f t="shared" si="8"/>
        <v>84.397957514761103</v>
      </c>
      <c r="X74" s="12">
        <f t="shared" si="8"/>
        <v>750.25528055720406</v>
      </c>
      <c r="Y74" s="12">
        <f t="shared" si="8"/>
        <v>30.659439999999989</v>
      </c>
      <c r="Z74" s="12">
        <f t="shared" si="8"/>
        <v>1506.0546024999994</v>
      </c>
      <c r="AA74" s="12">
        <f t="shared" si="8"/>
        <v>6587.933505605848</v>
      </c>
    </row>
    <row r="75" spans="1:27" ht="14.2" customHeight="1" x14ac:dyDescent="0.45">
      <c r="A75">
        <v>65</v>
      </c>
      <c r="B75" s="5">
        <v>2086</v>
      </c>
      <c r="C75" s="199">
        <f t="shared" si="4"/>
        <v>0.82124999999999926</v>
      </c>
      <c r="D75" s="199"/>
      <c r="E75" s="199"/>
      <c r="F75" s="13">
        <f t="shared" si="7"/>
        <v>5691.4062499999973</v>
      </c>
      <c r="G75" s="13">
        <f t="shared" si="1"/>
        <v>9866.2758147175373</v>
      </c>
      <c r="H75" s="13">
        <f t="shared" si="5"/>
        <v>1517.3015874999994</v>
      </c>
      <c r="I75" s="12">
        <f t="shared" si="2"/>
        <v>296.94469360542098</v>
      </c>
      <c r="J75" s="12">
        <f t="shared" si="11"/>
        <v>70.789552546874972</v>
      </c>
      <c r="K75" s="12">
        <f t="shared" si="11"/>
        <v>736.04501274697247</v>
      </c>
      <c r="L75" s="12">
        <f t="shared" si="11"/>
        <v>655.12757940051983</v>
      </c>
      <c r="M75" s="12">
        <f t="shared" si="11"/>
        <v>378.61844904508604</v>
      </c>
      <c r="N75" s="12">
        <f t="shared" si="11"/>
        <v>889.72897168193049</v>
      </c>
      <c r="O75" s="12">
        <f t="shared" si="10"/>
        <v>83.311754758797235</v>
      </c>
      <c r="P75" s="12">
        <f t="shared" si="10"/>
        <v>249.14699999999991</v>
      </c>
      <c r="Q75" s="12">
        <f t="shared" si="10"/>
        <v>42.129046236282413</v>
      </c>
      <c r="R75" s="12">
        <f t="shared" si="10"/>
        <v>77.981322656388414</v>
      </c>
      <c r="S75" s="12">
        <f t="shared" si="10"/>
        <v>260.19530205262265</v>
      </c>
      <c r="T75" s="12">
        <f t="shared" si="10"/>
        <v>160.61963879096223</v>
      </c>
      <c r="U75" s="12">
        <f t="shared" si="10"/>
        <v>327.23712197971031</v>
      </c>
      <c r="V75" s="12">
        <f t="shared" si="10"/>
        <v>20.179449999999992</v>
      </c>
      <c r="W75" s="12">
        <f t="shared" si="8"/>
        <v>85.028228529253852</v>
      </c>
      <c r="X75" s="12">
        <f t="shared" si="8"/>
        <v>755.85807203142463</v>
      </c>
      <c r="Y75" s="12">
        <f t="shared" si="8"/>
        <v>30.888399999999987</v>
      </c>
      <c r="Z75" s="12">
        <f t="shared" si="8"/>
        <v>1517.3015874999994</v>
      </c>
      <c r="AA75" s="12">
        <f t="shared" si="8"/>
        <v>6637.1311835622464</v>
      </c>
    </row>
    <row r="76" spans="1:27" ht="14.2" customHeight="1" x14ac:dyDescent="0.45">
      <c r="A76">
        <v>66</v>
      </c>
      <c r="B76" s="5">
        <v>2087</v>
      </c>
      <c r="C76" s="199">
        <f t="shared" si="4"/>
        <v>0.83474999999999921</v>
      </c>
      <c r="D76" s="199"/>
      <c r="E76" s="199"/>
      <c r="F76" s="13">
        <f t="shared" si="7"/>
        <v>5733.5937499999973</v>
      </c>
      <c r="G76" s="13">
        <f t="shared" ref="G76:G111" si="12">$G$10*(1+C76)*((1+$L$3)^(B76-2021))</f>
        <v>10023.894480294826</v>
      </c>
      <c r="H76" s="13">
        <f t="shared" si="5"/>
        <v>1528.5485724999994</v>
      </c>
      <c r="I76" s="12">
        <f t="shared" ref="I76:I111" si="13">$I$10*(1+C76)</f>
        <v>299.14579359920174</v>
      </c>
      <c r="J76" s="12">
        <f t="shared" si="11"/>
        <v>71.314279497805828</v>
      </c>
      <c r="K76" s="12">
        <f t="shared" si="11"/>
        <v>741.50094008922872</v>
      </c>
      <c r="L76" s="12">
        <f t="shared" si="11"/>
        <v>659.98370696230813</v>
      </c>
      <c r="M76" s="12">
        <f t="shared" si="11"/>
        <v>381.42495505036192</v>
      </c>
      <c r="N76" s="12">
        <f t="shared" si="11"/>
        <v>896.32408005129548</v>
      </c>
      <c r="O76" s="12">
        <f t="shared" si="10"/>
        <v>83.929302426192592</v>
      </c>
      <c r="P76" s="12">
        <f t="shared" si="10"/>
        <v>250.99379999999991</v>
      </c>
      <c r="Q76" s="12">
        <f t="shared" si="10"/>
        <v>42.441327430072285</v>
      </c>
      <c r="R76" s="12">
        <f t="shared" si="10"/>
        <v>78.559358541555881</v>
      </c>
      <c r="S76" s="12">
        <f t="shared" si="10"/>
        <v>262.12399749680134</v>
      </c>
      <c r="T76" s="12">
        <f t="shared" si="10"/>
        <v>161.8102304855006</v>
      </c>
      <c r="U76" s="12">
        <f t="shared" si="10"/>
        <v>329.66276433892847</v>
      </c>
      <c r="V76" s="12">
        <f t="shared" si="10"/>
        <v>20.329029999999992</v>
      </c>
      <c r="W76" s="12">
        <f t="shared" si="8"/>
        <v>85.658499543746601</v>
      </c>
      <c r="X76" s="12">
        <f t="shared" si="8"/>
        <v>761.46086350564519</v>
      </c>
      <c r="Y76" s="12">
        <f t="shared" si="8"/>
        <v>31.117359999999987</v>
      </c>
      <c r="Z76" s="12">
        <f t="shared" si="8"/>
        <v>1528.5485724999994</v>
      </c>
      <c r="AA76" s="12">
        <f t="shared" si="8"/>
        <v>6686.3288615186448</v>
      </c>
    </row>
    <row r="77" spans="1:27" ht="14.2" customHeight="1" x14ac:dyDescent="0.45">
      <c r="A77">
        <v>67</v>
      </c>
      <c r="B77" s="5">
        <v>2088</v>
      </c>
      <c r="C77" s="199">
        <f t="shared" ref="C77:C111" si="14">6*(($D$5-392)/100)*(1/40)*((B77-B76)/20)+C76</f>
        <v>0.84824999999999917</v>
      </c>
      <c r="D77" s="199"/>
      <c r="E77" s="199"/>
      <c r="F77" s="13">
        <f>$G$10*(1+C77)</f>
        <v>5775.7812499999982</v>
      </c>
      <c r="G77" s="13">
        <f t="shared" si="12"/>
        <v>10183.479824759317</v>
      </c>
      <c r="H77" s="13">
        <f t="shared" si="5"/>
        <v>1539.7955574999994</v>
      </c>
      <c r="I77" s="12">
        <f t="shared" si="13"/>
        <v>301.3468935929825</v>
      </c>
      <c r="J77" s="12">
        <f t="shared" si="11"/>
        <v>71.839006448736683</v>
      </c>
      <c r="K77" s="12">
        <f t="shared" si="11"/>
        <v>746.95686743148497</v>
      </c>
      <c r="L77" s="12">
        <f t="shared" si="11"/>
        <v>664.83983452409655</v>
      </c>
      <c r="M77" s="12">
        <f t="shared" si="11"/>
        <v>384.23146105563779</v>
      </c>
      <c r="N77" s="12">
        <f t="shared" si="11"/>
        <v>902.91918842066059</v>
      </c>
      <c r="O77" s="12">
        <f t="shared" si="10"/>
        <v>84.546850093587935</v>
      </c>
      <c r="P77" s="12">
        <f t="shared" si="10"/>
        <v>252.84059999999991</v>
      </c>
      <c r="Q77" s="12">
        <f t="shared" si="10"/>
        <v>42.753608623862164</v>
      </c>
      <c r="R77" s="12">
        <f t="shared" si="10"/>
        <v>79.137394426723347</v>
      </c>
      <c r="S77" s="12">
        <f t="shared" si="10"/>
        <v>264.05269294098002</v>
      </c>
      <c r="T77" s="12">
        <f t="shared" si="10"/>
        <v>163.00082218003897</v>
      </c>
      <c r="U77" s="12">
        <f t="shared" si="10"/>
        <v>332.08840669814668</v>
      </c>
      <c r="V77" s="12">
        <f t="shared" si="10"/>
        <v>20.478609999999993</v>
      </c>
      <c r="W77" s="12">
        <f t="shared" si="8"/>
        <v>86.288770558239364</v>
      </c>
      <c r="X77" s="12">
        <f t="shared" si="8"/>
        <v>767.06365497986576</v>
      </c>
      <c r="Y77" s="12">
        <f t="shared" si="8"/>
        <v>31.346319999999988</v>
      </c>
      <c r="Z77" s="12">
        <f t="shared" si="8"/>
        <v>1539.7955574999994</v>
      </c>
      <c r="AA77" s="12">
        <f t="shared" si="8"/>
        <v>6735.5265394750431</v>
      </c>
    </row>
    <row r="78" spans="1:27" ht="14.2" customHeight="1" x14ac:dyDescent="0.45">
      <c r="A78" s="28">
        <v>68</v>
      </c>
      <c r="B78" s="5">
        <v>2089</v>
      </c>
      <c r="C78" s="199">
        <f t="shared" si="14"/>
        <v>0.86174999999999913</v>
      </c>
      <c r="D78" s="199"/>
      <c r="E78" s="199"/>
      <c r="F78" s="13">
        <f t="shared" si="7"/>
        <v>5817.9687499999973</v>
      </c>
      <c r="G78" s="13">
        <f t="shared" si="12"/>
        <v>10345.0538937035</v>
      </c>
      <c r="H78" s="13">
        <f t="shared" ref="H78:H111" si="15">$H$10*(1+C78)</f>
        <v>1551.0425424999994</v>
      </c>
      <c r="I78" s="12">
        <f t="shared" si="13"/>
        <v>303.5479935867632</v>
      </c>
      <c r="J78" s="12">
        <f t="shared" si="11"/>
        <v>72.363733399667524</v>
      </c>
      <c r="K78" s="12">
        <f t="shared" si="11"/>
        <v>752.4127947737411</v>
      </c>
      <c r="L78" s="12">
        <f t="shared" si="11"/>
        <v>669.69596208588484</v>
      </c>
      <c r="M78" s="12">
        <f t="shared" si="11"/>
        <v>387.03796706091362</v>
      </c>
      <c r="N78" s="12">
        <f t="shared" si="11"/>
        <v>909.51429679002558</v>
      </c>
      <c r="O78" s="12">
        <f t="shared" si="10"/>
        <v>85.164397760983263</v>
      </c>
      <c r="P78" s="12">
        <f t="shared" si="10"/>
        <v>254.68739999999991</v>
      </c>
      <c r="Q78" s="12">
        <f t="shared" si="10"/>
        <v>43.065889817652042</v>
      </c>
      <c r="R78" s="12">
        <f t="shared" si="10"/>
        <v>79.715430311890799</v>
      </c>
      <c r="S78" s="12">
        <f t="shared" si="10"/>
        <v>265.98138838515871</v>
      </c>
      <c r="T78" s="12">
        <f t="shared" si="10"/>
        <v>164.19141387457731</v>
      </c>
      <c r="U78" s="12">
        <f t="shared" si="10"/>
        <v>334.51404905736479</v>
      </c>
      <c r="V78" s="12">
        <f t="shared" si="10"/>
        <v>20.628189999999989</v>
      </c>
      <c r="W78" s="12">
        <f t="shared" si="8"/>
        <v>86.919041572732112</v>
      </c>
      <c r="X78" s="12">
        <f t="shared" si="8"/>
        <v>772.66644645408633</v>
      </c>
      <c r="Y78" s="12">
        <f t="shared" si="8"/>
        <v>31.575279999999985</v>
      </c>
      <c r="Z78" s="12">
        <f t="shared" ref="W78:AA111" si="16">Z$10*(1+$C78)</f>
        <v>1551.0425424999994</v>
      </c>
      <c r="AA78" s="12">
        <f t="shared" si="16"/>
        <v>6784.7242174314406</v>
      </c>
    </row>
    <row r="79" spans="1:27" ht="14.2" customHeight="1" x14ac:dyDescent="0.45">
      <c r="A79">
        <v>69</v>
      </c>
      <c r="B79" s="5">
        <v>2090</v>
      </c>
      <c r="C79" s="199">
        <f t="shared" si="14"/>
        <v>0.87524999999999908</v>
      </c>
      <c r="D79" s="199"/>
      <c r="E79" s="199"/>
      <c r="F79" s="13">
        <f t="shared" si="7"/>
        <v>5860.1562499999964</v>
      </c>
      <c r="G79" s="13">
        <f t="shared" si="12"/>
        <v>10508.638965402395</v>
      </c>
      <c r="H79" s="13">
        <f t="shared" si="15"/>
        <v>1562.2895274999992</v>
      </c>
      <c r="I79" s="12">
        <f t="shared" si="13"/>
        <v>305.7490935805439</v>
      </c>
      <c r="J79" s="12">
        <f t="shared" si="11"/>
        <v>72.888460350598379</v>
      </c>
      <c r="K79" s="12">
        <f t="shared" si="11"/>
        <v>757.86872211599723</v>
      </c>
      <c r="L79" s="12">
        <f t="shared" si="11"/>
        <v>674.55208964767314</v>
      </c>
      <c r="M79" s="12">
        <f t="shared" si="11"/>
        <v>389.84447306618944</v>
      </c>
      <c r="N79" s="12">
        <f t="shared" si="11"/>
        <v>916.10940515939046</v>
      </c>
      <c r="O79" s="12">
        <f t="shared" si="10"/>
        <v>85.781945428378592</v>
      </c>
      <c r="P79" s="12">
        <f t="shared" si="10"/>
        <v>256.53419999999988</v>
      </c>
      <c r="Q79" s="12">
        <f t="shared" ref="O79:V111" si="17">Q$10*(1+$C79)</f>
        <v>43.378171011441914</v>
      </c>
      <c r="R79" s="12">
        <f t="shared" si="17"/>
        <v>80.293466197058265</v>
      </c>
      <c r="S79" s="12">
        <f t="shared" si="17"/>
        <v>267.91008382933734</v>
      </c>
      <c r="T79" s="12">
        <f t="shared" si="17"/>
        <v>165.38200556911565</v>
      </c>
      <c r="U79" s="12">
        <f t="shared" si="17"/>
        <v>336.93969141658295</v>
      </c>
      <c r="V79" s="12">
        <f t="shared" si="17"/>
        <v>20.77776999999999</v>
      </c>
      <c r="W79" s="12">
        <f t="shared" si="16"/>
        <v>87.549312587224847</v>
      </c>
      <c r="X79" s="12">
        <f t="shared" si="16"/>
        <v>778.26923792830678</v>
      </c>
      <c r="Y79" s="12">
        <f t="shared" si="16"/>
        <v>31.804239999999986</v>
      </c>
      <c r="Z79" s="12">
        <f t="shared" si="16"/>
        <v>1562.2895274999992</v>
      </c>
      <c r="AA79" s="12">
        <f t="shared" si="16"/>
        <v>6833.921895387838</v>
      </c>
    </row>
    <row r="80" spans="1:27" ht="14.2" customHeight="1" x14ac:dyDescent="0.45">
      <c r="A80">
        <v>70</v>
      </c>
      <c r="B80" s="5">
        <v>2091</v>
      </c>
      <c r="C80" s="199">
        <f t="shared" si="14"/>
        <v>0.88874999999999904</v>
      </c>
      <c r="D80" s="199"/>
      <c r="E80" s="199"/>
      <c r="F80" s="13">
        <f t="shared" ref="F80:F89" si="18">$G$10*(1+C80)</f>
        <v>5902.3437499999973</v>
      </c>
      <c r="G80" s="13">
        <f t="shared" si="12"/>
        <v>10674.257553176354</v>
      </c>
      <c r="H80" s="13">
        <f t="shared" si="15"/>
        <v>1573.5365124999992</v>
      </c>
      <c r="I80" s="12">
        <f t="shared" si="13"/>
        <v>307.95019357432466</v>
      </c>
      <c r="J80" s="12">
        <f t="shared" si="11"/>
        <v>73.413187301529234</v>
      </c>
      <c r="K80" s="12">
        <f t="shared" si="11"/>
        <v>763.32464945825348</v>
      </c>
      <c r="L80" s="12">
        <f t="shared" si="11"/>
        <v>679.40821720946144</v>
      </c>
      <c r="M80" s="12">
        <f t="shared" si="11"/>
        <v>392.65097907146531</v>
      </c>
      <c r="N80" s="12">
        <f t="shared" si="11"/>
        <v>922.70451352875557</v>
      </c>
      <c r="O80" s="12">
        <f t="shared" si="17"/>
        <v>86.399493095773934</v>
      </c>
      <c r="P80" s="12">
        <f t="shared" si="17"/>
        <v>258.38099999999991</v>
      </c>
      <c r="Q80" s="12">
        <f t="shared" si="17"/>
        <v>43.690452205231793</v>
      </c>
      <c r="R80" s="12">
        <f t="shared" si="17"/>
        <v>80.871502082225732</v>
      </c>
      <c r="S80" s="12">
        <f t="shared" si="17"/>
        <v>269.83877927351602</v>
      </c>
      <c r="T80" s="12">
        <f t="shared" si="17"/>
        <v>166.57259726365402</v>
      </c>
      <c r="U80" s="12">
        <f t="shared" si="17"/>
        <v>339.36533377580116</v>
      </c>
      <c r="V80" s="12">
        <f t="shared" si="17"/>
        <v>20.92734999999999</v>
      </c>
      <c r="W80" s="12">
        <f t="shared" si="16"/>
        <v>88.17958360171761</v>
      </c>
      <c r="X80" s="12">
        <f t="shared" si="16"/>
        <v>783.87202940252746</v>
      </c>
      <c r="Y80" s="12">
        <f t="shared" si="16"/>
        <v>32.033199999999987</v>
      </c>
      <c r="Z80" s="12">
        <f t="shared" si="16"/>
        <v>1573.5365124999992</v>
      </c>
      <c r="AA80" s="12">
        <f t="shared" si="16"/>
        <v>6883.1195733442373</v>
      </c>
    </row>
    <row r="81" spans="1:27" ht="14.2" customHeight="1" x14ac:dyDescent="0.45">
      <c r="A81">
        <v>71</v>
      </c>
      <c r="B81" s="5">
        <v>2092</v>
      </c>
      <c r="C81" s="199">
        <f t="shared" si="14"/>
        <v>0.902249999999999</v>
      </c>
      <c r="D81" s="199"/>
      <c r="E81" s="199"/>
      <c r="F81" s="13">
        <f t="shared" si="18"/>
        <v>5944.5312499999973</v>
      </c>
      <c r="G81" s="13">
        <f t="shared" si="12"/>
        <v>10841.932407777218</v>
      </c>
      <c r="H81" s="13">
        <f t="shared" si="15"/>
        <v>1584.7834974999994</v>
      </c>
      <c r="I81" s="12">
        <f t="shared" si="13"/>
        <v>310.15129356810542</v>
      </c>
      <c r="J81" s="12">
        <f t="shared" si="11"/>
        <v>73.937914252460075</v>
      </c>
      <c r="K81" s="12">
        <f t="shared" si="11"/>
        <v>768.78057680050972</v>
      </c>
      <c r="L81" s="12">
        <f t="shared" si="11"/>
        <v>684.26434477124985</v>
      </c>
      <c r="M81" s="12">
        <f t="shared" si="11"/>
        <v>395.45748507674119</v>
      </c>
      <c r="N81" s="12">
        <f t="shared" si="11"/>
        <v>929.29962189812056</v>
      </c>
      <c r="O81" s="12">
        <f t="shared" si="17"/>
        <v>87.017040763169277</v>
      </c>
      <c r="P81" s="12">
        <f t="shared" si="17"/>
        <v>260.22779999999989</v>
      </c>
      <c r="Q81" s="12">
        <f t="shared" si="17"/>
        <v>44.002733399021672</v>
      </c>
      <c r="R81" s="12">
        <f t="shared" si="17"/>
        <v>81.449537967393198</v>
      </c>
      <c r="S81" s="12">
        <f t="shared" si="17"/>
        <v>271.76747471769471</v>
      </c>
      <c r="T81" s="12">
        <f t="shared" si="17"/>
        <v>167.76318895819239</v>
      </c>
      <c r="U81" s="12">
        <f t="shared" si="17"/>
        <v>341.79097613501932</v>
      </c>
      <c r="V81" s="12">
        <f t="shared" si="17"/>
        <v>21.07692999999999</v>
      </c>
      <c r="W81" s="12">
        <f t="shared" si="16"/>
        <v>88.809854616210373</v>
      </c>
      <c r="X81" s="12">
        <f t="shared" si="16"/>
        <v>789.47482087674803</v>
      </c>
      <c r="Y81" s="12">
        <f t="shared" si="16"/>
        <v>32.262159999999987</v>
      </c>
      <c r="Z81" s="12">
        <f t="shared" si="16"/>
        <v>1584.7834974999994</v>
      </c>
      <c r="AA81" s="12">
        <f t="shared" si="16"/>
        <v>6932.3172513006357</v>
      </c>
    </row>
    <row r="82" spans="1:27" ht="14.2" customHeight="1" x14ac:dyDescent="0.45">
      <c r="A82" s="28">
        <v>72</v>
      </c>
      <c r="B82" s="5">
        <v>2093</v>
      </c>
      <c r="C82" s="199">
        <f t="shared" si="14"/>
        <v>0.91574999999999895</v>
      </c>
      <c r="D82" s="199"/>
      <c r="E82" s="199"/>
      <c r="F82" s="13">
        <f t="shared" si="18"/>
        <v>5986.7187499999964</v>
      </c>
      <c r="G82" s="13">
        <f t="shared" si="12"/>
        <v>11011.686519798079</v>
      </c>
      <c r="H82" s="13">
        <f t="shared" si="15"/>
        <v>1596.0304824999992</v>
      </c>
      <c r="I82" s="12">
        <f t="shared" si="13"/>
        <v>312.35239356188617</v>
      </c>
      <c r="J82" s="12">
        <f t="shared" si="11"/>
        <v>74.46264120339093</v>
      </c>
      <c r="K82" s="12">
        <f t="shared" si="11"/>
        <v>774.23650414276585</v>
      </c>
      <c r="L82" s="12">
        <f t="shared" si="11"/>
        <v>689.12047233303815</v>
      </c>
      <c r="M82" s="12">
        <f t="shared" si="11"/>
        <v>398.26399108201707</v>
      </c>
      <c r="N82" s="12">
        <f t="shared" si="11"/>
        <v>935.89473026748556</v>
      </c>
      <c r="O82" s="12">
        <f t="shared" si="17"/>
        <v>87.634588430564619</v>
      </c>
      <c r="P82" s="12">
        <f t="shared" si="17"/>
        <v>262.07459999999986</v>
      </c>
      <c r="Q82" s="12">
        <f t="shared" si="17"/>
        <v>44.315014592811544</v>
      </c>
      <c r="R82" s="12">
        <f t="shared" si="17"/>
        <v>82.02757385256065</v>
      </c>
      <c r="S82" s="12">
        <f t="shared" si="17"/>
        <v>273.69617016187334</v>
      </c>
      <c r="T82" s="12">
        <f t="shared" si="17"/>
        <v>168.95378065273073</v>
      </c>
      <c r="U82" s="12">
        <f t="shared" si="17"/>
        <v>344.21661849423748</v>
      </c>
      <c r="V82" s="12">
        <f t="shared" si="17"/>
        <v>21.226509999999987</v>
      </c>
      <c r="W82" s="12">
        <f t="shared" si="16"/>
        <v>89.440125630703108</v>
      </c>
      <c r="X82" s="12">
        <f t="shared" si="16"/>
        <v>795.07761235096859</v>
      </c>
      <c r="Y82" s="12">
        <f t="shared" si="16"/>
        <v>32.491119999999981</v>
      </c>
      <c r="Z82" s="12">
        <f t="shared" si="16"/>
        <v>1596.0304824999992</v>
      </c>
      <c r="AA82" s="12">
        <f t="shared" si="16"/>
        <v>6981.5149292570331</v>
      </c>
    </row>
    <row r="83" spans="1:27" ht="14.2" customHeight="1" x14ac:dyDescent="0.45">
      <c r="A83">
        <v>73</v>
      </c>
      <c r="B83" s="5">
        <v>2094</v>
      </c>
      <c r="C83" s="199">
        <f t="shared" si="14"/>
        <v>0.92924999999999891</v>
      </c>
      <c r="D83" s="199"/>
      <c r="E83" s="199"/>
      <c r="F83" s="13">
        <f t="shared" si="18"/>
        <v>6028.9062499999964</v>
      </c>
      <c r="G83" s="13">
        <f t="shared" si="12"/>
        <v>11183.543122106836</v>
      </c>
      <c r="H83" s="13">
        <f t="shared" si="15"/>
        <v>1607.2774674999989</v>
      </c>
      <c r="I83" s="12">
        <f t="shared" si="13"/>
        <v>314.55349355566688</v>
      </c>
      <c r="J83" s="12">
        <f t="shared" si="11"/>
        <v>74.987368154321771</v>
      </c>
      <c r="K83" s="12">
        <f t="shared" si="11"/>
        <v>779.69243148502198</v>
      </c>
      <c r="L83" s="12">
        <f t="shared" si="11"/>
        <v>693.97659989482645</v>
      </c>
      <c r="M83" s="12">
        <f t="shared" si="11"/>
        <v>401.07049708729289</v>
      </c>
      <c r="N83" s="12">
        <f t="shared" si="11"/>
        <v>942.48983863685055</v>
      </c>
      <c r="O83" s="12">
        <f t="shared" si="17"/>
        <v>88.252136097959948</v>
      </c>
      <c r="P83" s="12">
        <f t="shared" si="17"/>
        <v>263.92139999999984</v>
      </c>
      <c r="Q83" s="12">
        <f t="shared" si="17"/>
        <v>44.627295786601415</v>
      </c>
      <c r="R83" s="12">
        <f t="shared" si="17"/>
        <v>82.605609737728116</v>
      </c>
      <c r="S83" s="12">
        <f t="shared" si="17"/>
        <v>275.62486560605203</v>
      </c>
      <c r="T83" s="12">
        <f t="shared" si="17"/>
        <v>170.1443723472691</v>
      </c>
      <c r="U83" s="12">
        <f t="shared" si="17"/>
        <v>346.64226085345558</v>
      </c>
      <c r="V83" s="12">
        <f t="shared" si="17"/>
        <v>21.376089999999987</v>
      </c>
      <c r="W83" s="12">
        <f t="shared" si="16"/>
        <v>90.070396645195856</v>
      </c>
      <c r="X83" s="12">
        <f t="shared" si="16"/>
        <v>800.68040382518905</v>
      </c>
      <c r="Y83" s="12">
        <f t="shared" si="16"/>
        <v>32.720079999999982</v>
      </c>
      <c r="Z83" s="12">
        <f t="shared" si="16"/>
        <v>1607.2774674999989</v>
      </c>
      <c r="AA83" s="12">
        <f t="shared" si="16"/>
        <v>7030.7126072134306</v>
      </c>
    </row>
    <row r="84" spans="1:27" ht="14.2" customHeight="1" x14ac:dyDescent="0.45">
      <c r="A84">
        <v>74</v>
      </c>
      <c r="B84" s="5">
        <v>2095</v>
      </c>
      <c r="C84" s="199">
        <f t="shared" si="14"/>
        <v>0.94274999999999887</v>
      </c>
      <c r="D84" s="199"/>
      <c r="E84" s="199"/>
      <c r="F84" s="13">
        <f t="shared" si="18"/>
        <v>6071.0937499999964</v>
      </c>
      <c r="G84" s="13">
        <f t="shared" si="12"/>
        <v>11357.525692303783</v>
      </c>
      <c r="H84" s="13">
        <f t="shared" si="15"/>
        <v>1618.5244524999991</v>
      </c>
      <c r="I84" s="12">
        <f t="shared" si="13"/>
        <v>316.75459354944763</v>
      </c>
      <c r="J84" s="12">
        <f t="shared" si="11"/>
        <v>75.512095105252627</v>
      </c>
      <c r="K84" s="12">
        <f t="shared" si="11"/>
        <v>785.14835882727823</v>
      </c>
      <c r="L84" s="12">
        <f t="shared" si="11"/>
        <v>698.83272745661475</v>
      </c>
      <c r="M84" s="12">
        <f t="shared" si="11"/>
        <v>403.87700309256877</v>
      </c>
      <c r="N84" s="12">
        <f t="shared" si="11"/>
        <v>949.08494700621554</v>
      </c>
      <c r="O84" s="12">
        <f t="shared" si="17"/>
        <v>88.86968376535529</v>
      </c>
      <c r="P84" s="12">
        <f t="shared" si="17"/>
        <v>265.76819999999987</v>
      </c>
      <c r="Q84" s="12">
        <f t="shared" si="17"/>
        <v>44.939576980391294</v>
      </c>
      <c r="R84" s="12">
        <f t="shared" si="17"/>
        <v>83.183645622895583</v>
      </c>
      <c r="S84" s="12">
        <f t="shared" si="17"/>
        <v>277.55356105023071</v>
      </c>
      <c r="T84" s="12">
        <f t="shared" si="17"/>
        <v>171.33496404180747</v>
      </c>
      <c r="U84" s="12">
        <f t="shared" si="17"/>
        <v>349.0679032126738</v>
      </c>
      <c r="V84" s="12">
        <f t="shared" si="17"/>
        <v>21.525669999999987</v>
      </c>
      <c r="W84" s="12">
        <f t="shared" si="16"/>
        <v>90.700667659688619</v>
      </c>
      <c r="X84" s="12">
        <f t="shared" si="16"/>
        <v>806.28319529940973</v>
      </c>
      <c r="Y84" s="12">
        <f t="shared" si="16"/>
        <v>32.949039999999982</v>
      </c>
      <c r="Z84" s="12">
        <f t="shared" si="16"/>
        <v>1618.5244524999991</v>
      </c>
      <c r="AA84" s="12">
        <f t="shared" si="16"/>
        <v>7079.9102851698299</v>
      </c>
    </row>
    <row r="85" spans="1:27" ht="14.2" customHeight="1" x14ac:dyDescent="0.45">
      <c r="A85">
        <v>75</v>
      </c>
      <c r="B85" s="5">
        <v>2096</v>
      </c>
      <c r="C85" s="199">
        <f t="shared" si="14"/>
        <v>0.95624999999999882</v>
      </c>
      <c r="D85" s="199"/>
      <c r="E85" s="199"/>
      <c r="F85" s="13">
        <f t="shared" si="18"/>
        <v>6113.2812499999964</v>
      </c>
      <c r="G85" s="13">
        <f t="shared" si="12"/>
        <v>11533.657955203505</v>
      </c>
      <c r="H85" s="13">
        <f t="shared" si="15"/>
        <v>1629.7714374999991</v>
      </c>
      <c r="I85" s="12">
        <f t="shared" si="13"/>
        <v>318.95569354322839</v>
      </c>
      <c r="J85" s="12">
        <f t="shared" si="11"/>
        <v>76.036822056183482</v>
      </c>
      <c r="K85" s="12">
        <f t="shared" si="11"/>
        <v>790.60428616953448</v>
      </c>
      <c r="L85" s="12">
        <f t="shared" si="11"/>
        <v>703.68885501840316</v>
      </c>
      <c r="M85" s="12">
        <f t="shared" si="11"/>
        <v>406.68350909784465</v>
      </c>
      <c r="N85" s="12">
        <f t="shared" si="11"/>
        <v>955.68005537558065</v>
      </c>
      <c r="O85" s="12">
        <f t="shared" si="17"/>
        <v>89.487231432750633</v>
      </c>
      <c r="P85" s="12">
        <f t="shared" si="17"/>
        <v>267.6149999999999</v>
      </c>
      <c r="Q85" s="12">
        <f t="shared" si="17"/>
        <v>45.251858174181173</v>
      </c>
      <c r="R85" s="12">
        <f t="shared" si="17"/>
        <v>83.761681508063049</v>
      </c>
      <c r="S85" s="12">
        <f t="shared" si="17"/>
        <v>279.4822564944094</v>
      </c>
      <c r="T85" s="12">
        <f t="shared" si="17"/>
        <v>172.52555573634581</v>
      </c>
      <c r="U85" s="12">
        <f t="shared" si="17"/>
        <v>351.49354557189196</v>
      </c>
      <c r="V85" s="12">
        <f t="shared" si="17"/>
        <v>21.675249999999988</v>
      </c>
      <c r="W85" s="12">
        <f t="shared" si="16"/>
        <v>91.330938674181368</v>
      </c>
      <c r="X85" s="12">
        <f t="shared" si="16"/>
        <v>811.88598677363029</v>
      </c>
      <c r="Y85" s="12">
        <f t="shared" si="16"/>
        <v>33.177999999999983</v>
      </c>
      <c r="Z85" s="12">
        <f t="shared" si="16"/>
        <v>1629.7714374999991</v>
      </c>
      <c r="AA85" s="12">
        <f t="shared" si="16"/>
        <v>7129.1079631262282</v>
      </c>
    </row>
    <row r="86" spans="1:27" ht="14.2" customHeight="1" x14ac:dyDescent="0.45">
      <c r="A86" s="28">
        <v>76</v>
      </c>
      <c r="B86" s="5">
        <v>2097</v>
      </c>
      <c r="C86" s="199">
        <f t="shared" si="14"/>
        <v>0.96974999999999878</v>
      </c>
      <c r="D86" s="199"/>
      <c r="E86" s="199"/>
      <c r="F86" s="13">
        <f t="shared" si="18"/>
        <v>6155.4687499999964</v>
      </c>
      <c r="G86" s="13">
        <f t="shared" si="12"/>
        <v>11711.963885341258</v>
      </c>
      <c r="H86" s="13">
        <f t="shared" si="15"/>
        <v>1641.0184224999989</v>
      </c>
      <c r="I86" s="12">
        <f t="shared" si="13"/>
        <v>321.15679353700909</v>
      </c>
      <c r="J86" s="12">
        <f t="shared" si="11"/>
        <v>76.561549007114323</v>
      </c>
      <c r="K86" s="12">
        <f t="shared" si="11"/>
        <v>796.06021351179072</v>
      </c>
      <c r="L86" s="12">
        <f t="shared" si="11"/>
        <v>708.54498258019146</v>
      </c>
      <c r="M86" s="12">
        <f t="shared" si="11"/>
        <v>409.49001510312047</v>
      </c>
      <c r="N86" s="12">
        <f t="shared" si="11"/>
        <v>962.27516374494564</v>
      </c>
      <c r="O86" s="12">
        <f t="shared" si="17"/>
        <v>90.104779100145961</v>
      </c>
      <c r="P86" s="12">
        <f t="shared" si="17"/>
        <v>269.46179999999987</v>
      </c>
      <c r="Q86" s="12">
        <f t="shared" si="17"/>
        <v>45.564139367971045</v>
      </c>
      <c r="R86" s="12">
        <f t="shared" si="17"/>
        <v>84.339717393230501</v>
      </c>
      <c r="S86" s="12">
        <f t="shared" si="17"/>
        <v>281.41095193858803</v>
      </c>
      <c r="T86" s="12">
        <f t="shared" si="17"/>
        <v>173.71614743088418</v>
      </c>
      <c r="U86" s="12">
        <f t="shared" si="17"/>
        <v>353.91918793111012</v>
      </c>
      <c r="V86" s="12">
        <f t="shared" si="17"/>
        <v>21.824829999999988</v>
      </c>
      <c r="W86" s="12">
        <f t="shared" si="16"/>
        <v>91.961209688674117</v>
      </c>
      <c r="X86" s="12">
        <f t="shared" si="16"/>
        <v>817.48877824785086</v>
      </c>
      <c r="Y86" s="12">
        <f t="shared" si="16"/>
        <v>33.406959999999984</v>
      </c>
      <c r="Z86" s="12">
        <f t="shared" si="16"/>
        <v>1641.0184224999989</v>
      </c>
      <c r="AA86" s="12">
        <f t="shared" si="16"/>
        <v>7178.3056410826257</v>
      </c>
    </row>
    <row r="87" spans="1:27" ht="14.2" customHeight="1" x14ac:dyDescent="0.45">
      <c r="A87">
        <v>77</v>
      </c>
      <c r="B87" s="5">
        <v>2098</v>
      </c>
      <c r="C87" s="199">
        <f t="shared" si="14"/>
        <v>0.98324999999999874</v>
      </c>
      <c r="D87" s="199"/>
      <c r="E87" s="199"/>
      <c r="F87" s="13">
        <f t="shared" si="18"/>
        <v>6197.6562499999955</v>
      </c>
      <c r="G87" s="13">
        <f t="shared" si="12"/>
        <v>11892.467709504084</v>
      </c>
      <c r="H87" s="13">
        <f t="shared" si="15"/>
        <v>1652.2654074999989</v>
      </c>
      <c r="I87" s="12">
        <f t="shared" si="13"/>
        <v>323.35789353078985</v>
      </c>
      <c r="J87" s="12">
        <f t="shared" si="11"/>
        <v>77.086275958045164</v>
      </c>
      <c r="K87" s="12">
        <f t="shared" si="11"/>
        <v>801.51614085404685</v>
      </c>
      <c r="L87" s="12">
        <f t="shared" si="11"/>
        <v>713.40111014197976</v>
      </c>
      <c r="M87" s="12">
        <f t="shared" si="11"/>
        <v>412.29652110839629</v>
      </c>
      <c r="N87" s="12">
        <f t="shared" si="11"/>
        <v>968.87027211431052</v>
      </c>
      <c r="O87" s="12">
        <f t="shared" si="17"/>
        <v>90.722326767541304</v>
      </c>
      <c r="P87" s="12">
        <f t="shared" si="17"/>
        <v>271.30859999999984</v>
      </c>
      <c r="Q87" s="12">
        <f t="shared" si="17"/>
        <v>45.876420561760916</v>
      </c>
      <c r="R87" s="12">
        <f t="shared" si="17"/>
        <v>84.917753278397967</v>
      </c>
      <c r="S87" s="12">
        <f t="shared" si="17"/>
        <v>283.33964738276666</v>
      </c>
      <c r="T87" s="12">
        <f t="shared" si="17"/>
        <v>174.90673912542252</v>
      </c>
      <c r="U87" s="12">
        <f t="shared" si="17"/>
        <v>356.34483029032828</v>
      </c>
      <c r="V87" s="12">
        <f t="shared" si="17"/>
        <v>21.974409999999985</v>
      </c>
      <c r="W87" s="12">
        <f t="shared" si="16"/>
        <v>92.591480703166866</v>
      </c>
      <c r="X87" s="12">
        <f t="shared" si="16"/>
        <v>823.09156972207131</v>
      </c>
      <c r="Y87" s="12">
        <f t="shared" si="16"/>
        <v>33.635919999999977</v>
      </c>
      <c r="Z87" s="12">
        <f t="shared" si="16"/>
        <v>1652.2654074999989</v>
      </c>
      <c r="AA87" s="12">
        <f t="shared" si="16"/>
        <v>7227.5033190390232</v>
      </c>
    </row>
    <row r="88" spans="1:27" ht="14.2" customHeight="1" x14ac:dyDescent="0.45">
      <c r="A88">
        <v>78</v>
      </c>
      <c r="B88" s="5">
        <v>2099</v>
      </c>
      <c r="C88" s="199">
        <f t="shared" si="14"/>
        <v>0.99674999999999869</v>
      </c>
      <c r="D88" s="199"/>
      <c r="E88" s="199"/>
      <c r="F88" s="13">
        <f t="shared" si="18"/>
        <v>6239.8437499999964</v>
      </c>
      <c r="G88" s="13">
        <f t="shared" si="12"/>
        <v>12075.193909286969</v>
      </c>
      <c r="H88" s="13">
        <f t="shared" si="15"/>
        <v>1663.5123924999989</v>
      </c>
      <c r="I88" s="12">
        <f t="shared" si="13"/>
        <v>325.55899352457061</v>
      </c>
      <c r="J88" s="12">
        <f t="shared" si="11"/>
        <v>77.611002908976019</v>
      </c>
      <c r="K88" s="12">
        <f t="shared" si="11"/>
        <v>806.9720681963031</v>
      </c>
      <c r="L88" s="12">
        <f t="shared" si="11"/>
        <v>718.25723770376806</v>
      </c>
      <c r="M88" s="12">
        <f t="shared" si="11"/>
        <v>415.10302711367217</v>
      </c>
      <c r="N88" s="12">
        <f t="shared" si="11"/>
        <v>975.46538048367563</v>
      </c>
      <c r="O88" s="12">
        <f t="shared" si="17"/>
        <v>91.339874434936647</v>
      </c>
      <c r="P88" s="12">
        <f t="shared" si="17"/>
        <v>273.15539999999982</v>
      </c>
      <c r="Q88" s="12">
        <f t="shared" si="17"/>
        <v>46.188701755550795</v>
      </c>
      <c r="R88" s="12">
        <f t="shared" si="17"/>
        <v>85.495789163565433</v>
      </c>
      <c r="S88" s="12">
        <f t="shared" si="17"/>
        <v>285.26834282694534</v>
      </c>
      <c r="T88" s="12">
        <f t="shared" si="17"/>
        <v>176.09733081996089</v>
      </c>
      <c r="U88" s="12">
        <f t="shared" si="17"/>
        <v>358.77047264954643</v>
      </c>
      <c r="V88" s="12">
        <f t="shared" si="17"/>
        <v>22.123989999999985</v>
      </c>
      <c r="W88" s="12">
        <f t="shared" si="16"/>
        <v>93.221751717659629</v>
      </c>
      <c r="X88" s="12">
        <f t="shared" si="16"/>
        <v>828.69436119629199</v>
      </c>
      <c r="Y88" s="12">
        <f t="shared" si="16"/>
        <v>33.864879999999978</v>
      </c>
      <c r="Z88" s="12">
        <f t="shared" si="16"/>
        <v>1663.5123924999989</v>
      </c>
      <c r="AA88" s="12">
        <f t="shared" si="16"/>
        <v>7276.7009969954215</v>
      </c>
    </row>
    <row r="89" spans="1:27" ht="14.2" customHeight="1" x14ac:dyDescent="0.45">
      <c r="A89">
        <v>79</v>
      </c>
      <c r="B89" s="5">
        <v>2100</v>
      </c>
      <c r="C89" s="199">
        <f t="shared" si="14"/>
        <v>1.0102499999999988</v>
      </c>
      <c r="D89" s="199"/>
      <c r="E89" s="199"/>
      <c r="F89" s="13">
        <f t="shared" si="18"/>
        <v>6282.0312499999964</v>
      </c>
      <c r="G89" s="13">
        <f t="shared" si="12"/>
        <v>12260.167223674147</v>
      </c>
      <c r="H89" s="13">
        <f t="shared" si="15"/>
        <v>1674.7593774999989</v>
      </c>
      <c r="I89" s="12">
        <f t="shared" si="13"/>
        <v>327.76009351835137</v>
      </c>
      <c r="J89" s="12">
        <f t="shared" si="11"/>
        <v>78.135729859906874</v>
      </c>
      <c r="K89" s="12">
        <f t="shared" si="11"/>
        <v>812.42799553855934</v>
      </c>
      <c r="L89" s="12">
        <f t="shared" si="11"/>
        <v>723.11336526555647</v>
      </c>
      <c r="M89" s="12">
        <f t="shared" si="11"/>
        <v>417.90953311894805</v>
      </c>
      <c r="N89" s="12">
        <f t="shared" si="11"/>
        <v>982.06048885304074</v>
      </c>
      <c r="O89" s="12">
        <f t="shared" si="17"/>
        <v>91.957422102331989</v>
      </c>
      <c r="P89" s="12">
        <f t="shared" si="17"/>
        <v>275.00219999999985</v>
      </c>
      <c r="Q89" s="12">
        <f t="shared" si="17"/>
        <v>46.500982949340674</v>
      </c>
      <c r="R89" s="12">
        <f t="shared" si="17"/>
        <v>86.0738250487329</v>
      </c>
      <c r="S89" s="12">
        <f t="shared" si="17"/>
        <v>287.19703827112403</v>
      </c>
      <c r="T89" s="12">
        <f t="shared" si="17"/>
        <v>177.28792251449926</v>
      </c>
      <c r="U89" s="12">
        <f t="shared" si="17"/>
        <v>361.19611500876459</v>
      </c>
      <c r="V89" s="12">
        <f t="shared" si="17"/>
        <v>22.273569999999985</v>
      </c>
      <c r="W89" s="12">
        <f t="shared" si="16"/>
        <v>93.852022732152378</v>
      </c>
      <c r="X89" s="12">
        <f t="shared" si="16"/>
        <v>834.29715267051256</v>
      </c>
      <c r="Y89" s="12">
        <f t="shared" si="16"/>
        <v>34.093839999999979</v>
      </c>
      <c r="Z89" s="12">
        <f t="shared" si="16"/>
        <v>1674.7593774999989</v>
      </c>
      <c r="AA89" s="12">
        <f t="shared" si="16"/>
        <v>7325.8986749518208</v>
      </c>
    </row>
    <row r="90" spans="1:27" s="23" customFormat="1" ht="14.2" customHeight="1" x14ac:dyDescent="0.45">
      <c r="A90" s="27">
        <v>80</v>
      </c>
      <c r="B90" s="24">
        <v>2101</v>
      </c>
      <c r="C90" s="208">
        <f t="shared" si="14"/>
        <v>1.0237499999999988</v>
      </c>
      <c r="D90" s="208"/>
      <c r="E90" s="208"/>
      <c r="F90" s="25">
        <f>$G$10*(1+C90)</f>
        <v>6324.2187499999964</v>
      </c>
      <c r="G90" s="25">
        <f t="shared" si="12"/>
        <v>12447.41265164596</v>
      </c>
      <c r="H90" s="25">
        <f t="shared" si="15"/>
        <v>1686.0063624999991</v>
      </c>
      <c r="I90" s="26">
        <f t="shared" si="13"/>
        <v>329.96119351213213</v>
      </c>
      <c r="J90" s="26">
        <f t="shared" si="11"/>
        <v>78.660456810837729</v>
      </c>
      <c r="K90" s="26">
        <f t="shared" si="11"/>
        <v>817.88392288081559</v>
      </c>
      <c r="L90" s="26">
        <f t="shared" si="11"/>
        <v>727.96949282734488</v>
      </c>
      <c r="M90" s="26">
        <f t="shared" si="11"/>
        <v>420.71603912422393</v>
      </c>
      <c r="N90" s="26">
        <f t="shared" si="11"/>
        <v>988.65559722240573</v>
      </c>
      <c r="O90" s="26">
        <f t="shared" si="17"/>
        <v>92.574969769727332</v>
      </c>
      <c r="P90" s="26">
        <f t="shared" si="17"/>
        <v>276.84899999999988</v>
      </c>
      <c r="Q90" s="26">
        <f t="shared" si="17"/>
        <v>46.813264143130553</v>
      </c>
      <c r="R90" s="26">
        <f t="shared" si="17"/>
        <v>86.651860933900366</v>
      </c>
      <c r="S90" s="26">
        <f t="shared" si="17"/>
        <v>289.12573371530272</v>
      </c>
      <c r="T90" s="26">
        <f t="shared" si="17"/>
        <v>178.47851420903763</v>
      </c>
      <c r="U90" s="26">
        <f t="shared" si="17"/>
        <v>363.62175736798281</v>
      </c>
      <c r="V90" s="26">
        <f t="shared" si="17"/>
        <v>22.423149999999985</v>
      </c>
      <c r="W90" s="26">
        <f t="shared" si="16"/>
        <v>94.482293746645141</v>
      </c>
      <c r="X90" s="26">
        <f t="shared" si="16"/>
        <v>839.89994414473324</v>
      </c>
      <c r="Y90" s="26">
        <f t="shared" si="16"/>
        <v>34.32279999999998</v>
      </c>
      <c r="Z90" s="26">
        <f t="shared" si="16"/>
        <v>1686.0063624999991</v>
      </c>
      <c r="AA90" s="26">
        <f t="shared" si="16"/>
        <v>7375.0963529082192</v>
      </c>
    </row>
    <row r="91" spans="1:27" ht="14.55" customHeight="1" x14ac:dyDescent="0.45">
      <c r="A91">
        <v>81</v>
      </c>
      <c r="B91" s="5">
        <v>2102</v>
      </c>
      <c r="C91" s="199">
        <f t="shared" si="14"/>
        <v>1.0372499999999989</v>
      </c>
      <c r="D91" s="199"/>
      <c r="E91" s="199"/>
      <c r="F91" s="13">
        <f t="shared" ref="F91:F111" si="19">$G$10*(1+C91)</f>
        <v>6366.4062499999964</v>
      </c>
      <c r="G91" s="13">
        <f t="shared" si="12"/>
        <v>12636.955454811385</v>
      </c>
      <c r="H91" s="13">
        <f t="shared" si="15"/>
        <v>1697.2533474999991</v>
      </c>
      <c r="I91" s="12">
        <f t="shared" si="13"/>
        <v>332.16229350591288</v>
      </c>
      <c r="J91" s="12">
        <f t="shared" si="11"/>
        <v>79.185183761768585</v>
      </c>
      <c r="K91" s="12">
        <f t="shared" si="11"/>
        <v>823.33985022307183</v>
      </c>
      <c r="L91" s="12">
        <f t="shared" si="11"/>
        <v>732.82562038913318</v>
      </c>
      <c r="M91" s="12">
        <f t="shared" si="11"/>
        <v>423.5225451294998</v>
      </c>
      <c r="N91" s="12">
        <f t="shared" si="11"/>
        <v>995.25070559177084</v>
      </c>
      <c r="O91" s="12">
        <f t="shared" si="11"/>
        <v>93.192517437122675</v>
      </c>
      <c r="P91" s="12">
        <f t="shared" si="11"/>
        <v>278.69579999999985</v>
      </c>
      <c r="Q91" s="12">
        <f t="shared" si="11"/>
        <v>47.125545336920432</v>
      </c>
      <c r="R91" s="12">
        <f t="shared" si="17"/>
        <v>87.229896819067832</v>
      </c>
      <c r="S91" s="12">
        <f t="shared" si="17"/>
        <v>291.0544291594814</v>
      </c>
      <c r="T91" s="12">
        <f t="shared" si="17"/>
        <v>179.669105903576</v>
      </c>
      <c r="U91" s="12">
        <f t="shared" si="17"/>
        <v>366.04739972720097</v>
      </c>
      <c r="V91" s="12">
        <f t="shared" si="17"/>
        <v>22.572729999999989</v>
      </c>
      <c r="W91" s="12">
        <f t="shared" si="16"/>
        <v>95.112564761137889</v>
      </c>
      <c r="X91" s="12">
        <f t="shared" si="16"/>
        <v>845.50273561895381</v>
      </c>
      <c r="Y91" s="12">
        <f t="shared" si="16"/>
        <v>34.55175999999998</v>
      </c>
      <c r="Z91" s="12">
        <f t="shared" si="16"/>
        <v>1697.2533474999991</v>
      </c>
      <c r="AA91" s="12">
        <f t="shared" si="16"/>
        <v>7424.2940308646175</v>
      </c>
    </row>
    <row r="92" spans="1:27" x14ac:dyDescent="0.45">
      <c r="A92">
        <v>82</v>
      </c>
      <c r="B92" s="5">
        <v>2103</v>
      </c>
      <c r="C92" s="199">
        <f t="shared" si="14"/>
        <v>1.050749999999999</v>
      </c>
      <c r="D92" s="199"/>
      <c r="E92" s="199"/>
      <c r="F92" s="13">
        <f t="shared" si="19"/>
        <v>6408.5937499999964</v>
      </c>
      <c r="G92" s="13">
        <f t="shared" si="12"/>
        <v>12828.821160066544</v>
      </c>
      <c r="H92" s="13">
        <f t="shared" si="15"/>
        <v>1708.5003324999991</v>
      </c>
      <c r="I92" s="12">
        <f t="shared" si="13"/>
        <v>334.36339349969364</v>
      </c>
      <c r="J92" s="12">
        <f t="shared" si="11"/>
        <v>79.70991071269944</v>
      </c>
      <c r="K92" s="12">
        <f t="shared" si="11"/>
        <v>828.79577756532808</v>
      </c>
      <c r="L92" s="12">
        <f t="shared" si="11"/>
        <v>737.68174795092159</v>
      </c>
      <c r="M92" s="12">
        <f t="shared" si="11"/>
        <v>426.32905113477568</v>
      </c>
      <c r="N92" s="12">
        <f t="shared" si="11"/>
        <v>1001.8458139611359</v>
      </c>
      <c r="O92" s="12">
        <f t="shared" si="11"/>
        <v>93.810065104518017</v>
      </c>
      <c r="P92" s="12">
        <f t="shared" si="11"/>
        <v>280.54259999999988</v>
      </c>
      <c r="Q92" s="12">
        <f t="shared" si="11"/>
        <v>47.437826530710311</v>
      </c>
      <c r="R92" s="12">
        <f t="shared" si="17"/>
        <v>87.807932704235299</v>
      </c>
      <c r="S92" s="12">
        <f t="shared" si="17"/>
        <v>292.98312460366009</v>
      </c>
      <c r="T92" s="12">
        <f t="shared" si="17"/>
        <v>180.85969759811437</v>
      </c>
      <c r="U92" s="12">
        <f t="shared" si="17"/>
        <v>368.47304208641918</v>
      </c>
      <c r="V92" s="12">
        <f t="shared" si="17"/>
        <v>22.72230999999999</v>
      </c>
      <c r="W92" s="12">
        <f t="shared" si="16"/>
        <v>95.742835775630653</v>
      </c>
      <c r="X92" s="12">
        <f t="shared" si="16"/>
        <v>851.10552709317437</v>
      </c>
      <c r="Y92" s="12">
        <f t="shared" si="16"/>
        <v>34.780719999999981</v>
      </c>
      <c r="Z92" s="12">
        <f t="shared" si="16"/>
        <v>1708.5003324999991</v>
      </c>
      <c r="AA92" s="12">
        <f t="shared" si="16"/>
        <v>7473.4917088210159</v>
      </c>
    </row>
    <row r="93" spans="1:27" ht="14.55" customHeight="1" x14ac:dyDescent="0.45">
      <c r="A93">
        <v>83</v>
      </c>
      <c r="B93" s="5">
        <v>2104</v>
      </c>
      <c r="C93" s="199">
        <f t="shared" si="14"/>
        <v>1.064249999999999</v>
      </c>
      <c r="D93" s="199"/>
      <c r="E93" s="199"/>
      <c r="F93" s="13">
        <f t="shared" si="19"/>
        <v>6450.7812499999973</v>
      </c>
      <c r="G93" s="13">
        <f t="shared" si="12"/>
        <v>13023.035562279427</v>
      </c>
      <c r="H93" s="13">
        <f t="shared" si="15"/>
        <v>1719.7473174999993</v>
      </c>
      <c r="I93" s="12">
        <f t="shared" si="13"/>
        <v>336.5644934934744</v>
      </c>
      <c r="J93" s="12">
        <f t="shared" si="11"/>
        <v>80.234637663630295</v>
      </c>
      <c r="K93" s="12">
        <f t="shared" si="11"/>
        <v>834.25170490758433</v>
      </c>
      <c r="L93" s="12">
        <f t="shared" si="11"/>
        <v>742.53787551271</v>
      </c>
      <c r="M93" s="12">
        <f t="shared" si="11"/>
        <v>429.13555714005156</v>
      </c>
      <c r="N93" s="12">
        <f t="shared" si="11"/>
        <v>1008.4409223305009</v>
      </c>
      <c r="O93" s="12">
        <f t="shared" si="11"/>
        <v>94.42761277191336</v>
      </c>
      <c r="P93" s="12">
        <f t="shared" si="11"/>
        <v>282.38939999999991</v>
      </c>
      <c r="Q93" s="12">
        <f t="shared" si="11"/>
        <v>47.750107724500189</v>
      </c>
      <c r="R93" s="12">
        <f t="shared" si="17"/>
        <v>88.385968589402765</v>
      </c>
      <c r="S93" s="12">
        <f t="shared" si="17"/>
        <v>294.91182004783877</v>
      </c>
      <c r="T93" s="12">
        <f t="shared" si="17"/>
        <v>182.05028929265274</v>
      </c>
      <c r="U93" s="12">
        <f t="shared" si="17"/>
        <v>370.89868444563734</v>
      </c>
      <c r="V93" s="12">
        <f t="shared" si="17"/>
        <v>22.87188999999999</v>
      </c>
      <c r="W93" s="12">
        <f t="shared" si="16"/>
        <v>96.373106790123401</v>
      </c>
      <c r="X93" s="12">
        <f t="shared" si="16"/>
        <v>856.70831856739505</v>
      </c>
      <c r="Y93" s="12">
        <f t="shared" si="16"/>
        <v>35.009679999999989</v>
      </c>
      <c r="Z93" s="12">
        <f t="shared" si="16"/>
        <v>1719.7473174999993</v>
      </c>
      <c r="AA93" s="12">
        <f t="shared" si="16"/>
        <v>7522.6893867774143</v>
      </c>
    </row>
    <row r="94" spans="1:27" ht="14.55" customHeight="1" x14ac:dyDescent="0.45">
      <c r="A94" s="28">
        <v>84</v>
      </c>
      <c r="B94" s="5">
        <v>2105</v>
      </c>
      <c r="C94" s="199">
        <f t="shared" si="14"/>
        <v>1.0777499999999991</v>
      </c>
      <c r="D94" s="199"/>
      <c r="E94" s="199"/>
      <c r="F94" s="13">
        <f t="shared" si="19"/>
        <v>6492.9687499999973</v>
      </c>
      <c r="G94" s="13">
        <f t="shared" si="12"/>
        <v>13219.624727001115</v>
      </c>
      <c r="H94" s="13">
        <f t="shared" si="15"/>
        <v>1730.9943024999993</v>
      </c>
      <c r="I94" s="12">
        <f t="shared" si="13"/>
        <v>338.76559348725516</v>
      </c>
      <c r="J94" s="12">
        <f t="shared" si="11"/>
        <v>80.75936461456115</v>
      </c>
      <c r="K94" s="12">
        <f t="shared" si="11"/>
        <v>839.70763224984057</v>
      </c>
      <c r="L94" s="12">
        <f t="shared" si="11"/>
        <v>747.3940030744983</v>
      </c>
      <c r="M94" s="12">
        <f t="shared" si="11"/>
        <v>431.94206314532744</v>
      </c>
      <c r="N94" s="12">
        <f t="shared" si="11"/>
        <v>1015.036030699866</v>
      </c>
      <c r="O94" s="12">
        <f t="shared" si="11"/>
        <v>95.045160439308702</v>
      </c>
      <c r="P94" s="12">
        <f t="shared" si="11"/>
        <v>284.23619999999988</v>
      </c>
      <c r="Q94" s="12">
        <f t="shared" si="11"/>
        <v>48.062388918290061</v>
      </c>
      <c r="R94" s="12">
        <f t="shared" si="17"/>
        <v>88.964004474570231</v>
      </c>
      <c r="S94" s="12">
        <f t="shared" si="17"/>
        <v>296.84051549201746</v>
      </c>
      <c r="T94" s="12">
        <f t="shared" si="17"/>
        <v>183.24088098719108</v>
      </c>
      <c r="U94" s="12">
        <f t="shared" si="17"/>
        <v>373.3243268048555</v>
      </c>
      <c r="V94" s="12">
        <f t="shared" si="17"/>
        <v>23.02146999999999</v>
      </c>
      <c r="W94" s="12">
        <f t="shared" si="16"/>
        <v>97.003377804616164</v>
      </c>
      <c r="X94" s="12">
        <f t="shared" si="16"/>
        <v>862.31111004161562</v>
      </c>
      <c r="Y94" s="12">
        <f t="shared" si="16"/>
        <v>35.23863999999999</v>
      </c>
      <c r="Z94" s="12">
        <f t="shared" si="16"/>
        <v>1730.9943024999993</v>
      </c>
      <c r="AA94" s="12">
        <f t="shared" si="16"/>
        <v>7571.8870647338126</v>
      </c>
    </row>
    <row r="95" spans="1:27" x14ac:dyDescent="0.45">
      <c r="A95">
        <v>85</v>
      </c>
      <c r="B95" s="5">
        <v>2106</v>
      </c>
      <c r="C95" s="199">
        <f t="shared" si="14"/>
        <v>1.0912499999999992</v>
      </c>
      <c r="D95" s="199"/>
      <c r="E95" s="199"/>
      <c r="F95" s="13">
        <f t="shared" si="19"/>
        <v>6535.1562499999973</v>
      </c>
      <c r="G95" s="13">
        <f t="shared" si="12"/>
        <v>13418.614993203693</v>
      </c>
      <c r="H95" s="13">
        <f t="shared" si="15"/>
        <v>1742.2412874999993</v>
      </c>
      <c r="I95" s="12">
        <f t="shared" si="13"/>
        <v>340.96669348103592</v>
      </c>
      <c r="J95" s="12">
        <f t="shared" si="11"/>
        <v>81.284091565492005</v>
      </c>
      <c r="K95" s="12">
        <f t="shared" si="11"/>
        <v>845.16355959209682</v>
      </c>
      <c r="L95" s="12">
        <f t="shared" si="11"/>
        <v>752.25013063628671</v>
      </c>
      <c r="M95" s="12">
        <f t="shared" si="11"/>
        <v>434.74856915060332</v>
      </c>
      <c r="N95" s="12">
        <f t="shared" si="11"/>
        <v>1021.6311390692312</v>
      </c>
      <c r="O95" s="12">
        <f t="shared" si="11"/>
        <v>95.662708106704045</v>
      </c>
      <c r="P95" s="12">
        <f t="shared" si="11"/>
        <v>286.08299999999991</v>
      </c>
      <c r="Q95" s="12">
        <f t="shared" si="11"/>
        <v>48.37467011207994</v>
      </c>
      <c r="R95" s="12">
        <f t="shared" si="17"/>
        <v>89.542040359737697</v>
      </c>
      <c r="S95" s="12">
        <f t="shared" si="17"/>
        <v>298.76921093619615</v>
      </c>
      <c r="T95" s="12">
        <f t="shared" si="17"/>
        <v>184.43147268172945</v>
      </c>
      <c r="U95" s="12">
        <f t="shared" si="17"/>
        <v>375.74996916407372</v>
      </c>
      <c r="V95" s="12">
        <f t="shared" si="17"/>
        <v>23.17104999999999</v>
      </c>
      <c r="W95" s="12">
        <f t="shared" si="16"/>
        <v>97.633648819108913</v>
      </c>
      <c r="X95" s="12">
        <f t="shared" si="16"/>
        <v>867.91390151583619</v>
      </c>
      <c r="Y95" s="12">
        <f t="shared" si="16"/>
        <v>35.46759999999999</v>
      </c>
      <c r="Z95" s="12">
        <f t="shared" si="16"/>
        <v>1742.2412874999993</v>
      </c>
      <c r="AA95" s="12">
        <f t="shared" si="16"/>
        <v>7621.0847426902119</v>
      </c>
    </row>
    <row r="96" spans="1:27" x14ac:dyDescent="0.45">
      <c r="A96">
        <v>86</v>
      </c>
      <c r="B96" s="5">
        <v>2107</v>
      </c>
      <c r="C96" s="199">
        <f t="shared" si="14"/>
        <v>1.1047499999999992</v>
      </c>
      <c r="D96" s="199"/>
      <c r="E96" s="199"/>
      <c r="F96" s="13">
        <f t="shared" si="19"/>
        <v>6577.3437499999973</v>
      </c>
      <c r="G96" s="13">
        <f t="shared" si="12"/>
        <v>13620.032976045195</v>
      </c>
      <c r="H96" s="13">
        <f t="shared" si="15"/>
        <v>1753.4882724999993</v>
      </c>
      <c r="I96" s="12">
        <f t="shared" si="13"/>
        <v>343.16779347481668</v>
      </c>
      <c r="J96" s="12">
        <f t="shared" ref="J96:Q111" si="20">J$10*(1+$C96)</f>
        <v>81.808818516422861</v>
      </c>
      <c r="K96" s="12">
        <f t="shared" si="20"/>
        <v>850.61948693435306</v>
      </c>
      <c r="L96" s="12">
        <f t="shared" si="20"/>
        <v>757.10625819807501</v>
      </c>
      <c r="M96" s="12">
        <f t="shared" si="20"/>
        <v>437.55507515587919</v>
      </c>
      <c r="N96" s="12">
        <f t="shared" si="20"/>
        <v>1028.2262474385961</v>
      </c>
      <c r="O96" s="12">
        <f t="shared" si="20"/>
        <v>96.280255774099388</v>
      </c>
      <c r="P96" s="12">
        <f t="shared" si="20"/>
        <v>287.92979999999994</v>
      </c>
      <c r="Q96" s="12">
        <f t="shared" si="20"/>
        <v>48.686951305869819</v>
      </c>
      <c r="R96" s="12">
        <f t="shared" si="17"/>
        <v>90.120076244905164</v>
      </c>
      <c r="S96" s="12">
        <f t="shared" si="17"/>
        <v>300.69790638037483</v>
      </c>
      <c r="T96" s="12">
        <f t="shared" si="17"/>
        <v>185.62206437626782</v>
      </c>
      <c r="U96" s="12">
        <f t="shared" si="17"/>
        <v>378.17561152329188</v>
      </c>
      <c r="V96" s="12">
        <f t="shared" si="17"/>
        <v>23.320629999999991</v>
      </c>
      <c r="W96" s="12">
        <f t="shared" si="16"/>
        <v>98.263919833601676</v>
      </c>
      <c r="X96" s="12">
        <f t="shared" si="16"/>
        <v>873.51669299005687</v>
      </c>
      <c r="Y96" s="12">
        <f t="shared" si="16"/>
        <v>35.696559999999991</v>
      </c>
      <c r="Z96" s="12">
        <f t="shared" si="16"/>
        <v>1753.4882724999993</v>
      </c>
      <c r="AA96" s="12">
        <f t="shared" si="16"/>
        <v>7670.2824206466103</v>
      </c>
    </row>
    <row r="97" spans="1:31" x14ac:dyDescent="0.45">
      <c r="A97">
        <v>87</v>
      </c>
      <c r="B97" s="5">
        <v>2108</v>
      </c>
      <c r="C97" s="199">
        <f t="shared" si="14"/>
        <v>1.1182499999999993</v>
      </c>
      <c r="D97" s="199"/>
      <c r="E97" s="199"/>
      <c r="F97" s="13">
        <f t="shared" si="19"/>
        <v>6619.5312499999982</v>
      </c>
      <c r="G97" s="13">
        <f t="shared" si="12"/>
        <v>13823.905569661742</v>
      </c>
      <c r="H97" s="13">
        <f t="shared" si="15"/>
        <v>1764.7352574999995</v>
      </c>
      <c r="I97" s="12">
        <f t="shared" si="13"/>
        <v>345.36889346859743</v>
      </c>
      <c r="J97" s="12">
        <f t="shared" si="20"/>
        <v>82.333545467353701</v>
      </c>
      <c r="K97" s="12">
        <f t="shared" si="20"/>
        <v>856.07541427660931</v>
      </c>
      <c r="L97" s="12">
        <f t="shared" si="20"/>
        <v>761.96238575986342</v>
      </c>
      <c r="M97" s="12">
        <f t="shared" si="20"/>
        <v>440.36158116115507</v>
      </c>
      <c r="N97" s="12">
        <f t="shared" si="20"/>
        <v>1034.8213558079613</v>
      </c>
      <c r="O97" s="12">
        <f t="shared" si="20"/>
        <v>96.89780344149473</v>
      </c>
      <c r="P97" s="12">
        <f t="shared" si="20"/>
        <v>289.77659999999992</v>
      </c>
      <c r="Q97" s="12">
        <f t="shared" si="20"/>
        <v>48.999232499659698</v>
      </c>
      <c r="R97" s="12">
        <f t="shared" si="17"/>
        <v>90.69811213007263</v>
      </c>
      <c r="S97" s="12">
        <f t="shared" si="17"/>
        <v>302.62660182455352</v>
      </c>
      <c r="T97" s="12">
        <f t="shared" si="17"/>
        <v>186.81265607080618</v>
      </c>
      <c r="U97" s="12">
        <f t="shared" si="17"/>
        <v>380.60125388251009</v>
      </c>
      <c r="V97" s="12">
        <f t="shared" si="17"/>
        <v>23.470209999999991</v>
      </c>
      <c r="W97" s="12">
        <f t="shared" si="16"/>
        <v>98.894190848094439</v>
      </c>
      <c r="X97" s="12">
        <f t="shared" si="16"/>
        <v>879.11948446427743</v>
      </c>
      <c r="Y97" s="12">
        <f t="shared" si="16"/>
        <v>35.925519999999992</v>
      </c>
      <c r="Z97" s="12">
        <f t="shared" si="16"/>
        <v>1764.7352574999995</v>
      </c>
      <c r="AA97" s="12">
        <f t="shared" si="16"/>
        <v>7719.4800986030086</v>
      </c>
      <c r="AB97" s="29"/>
      <c r="AC97" s="29"/>
      <c r="AD97" s="29"/>
      <c r="AE97" s="29"/>
    </row>
    <row r="98" spans="1:31" x14ac:dyDescent="0.45">
      <c r="A98">
        <v>88</v>
      </c>
      <c r="B98" s="5">
        <v>2109</v>
      </c>
      <c r="C98" s="199">
        <f t="shared" si="14"/>
        <v>1.1317499999999994</v>
      </c>
      <c r="D98" s="199"/>
      <c r="E98" s="199"/>
      <c r="F98" s="13">
        <f t="shared" si="19"/>
        <v>6661.7187499999982</v>
      </c>
      <c r="G98" s="13">
        <f t="shared" si="12"/>
        <v>14030.259949987252</v>
      </c>
      <c r="H98" s="13">
        <f t="shared" si="15"/>
        <v>1775.9822424999995</v>
      </c>
      <c r="I98" s="12">
        <f t="shared" si="13"/>
        <v>347.56999346237819</v>
      </c>
      <c r="J98" s="12">
        <f t="shared" si="20"/>
        <v>82.858272418284557</v>
      </c>
      <c r="K98" s="12">
        <f t="shared" si="20"/>
        <v>861.53134161886555</v>
      </c>
      <c r="L98" s="12">
        <f t="shared" si="20"/>
        <v>766.81851332165184</v>
      </c>
      <c r="M98" s="12">
        <f t="shared" si="20"/>
        <v>443.16808716643095</v>
      </c>
      <c r="N98" s="12">
        <f t="shared" si="20"/>
        <v>1041.4164641773264</v>
      </c>
      <c r="O98" s="12">
        <f t="shared" si="20"/>
        <v>97.515351108890073</v>
      </c>
      <c r="P98" s="12">
        <f t="shared" si="20"/>
        <v>291.62339999999995</v>
      </c>
      <c r="Q98" s="12">
        <f t="shared" si="20"/>
        <v>49.311513693449577</v>
      </c>
      <c r="R98" s="12">
        <f t="shared" si="17"/>
        <v>91.276148015240096</v>
      </c>
      <c r="S98" s="12">
        <f t="shared" si="17"/>
        <v>304.5552972687322</v>
      </c>
      <c r="T98" s="12">
        <f t="shared" si="17"/>
        <v>188.00324776534455</v>
      </c>
      <c r="U98" s="12">
        <f t="shared" si="17"/>
        <v>383.02689624172825</v>
      </c>
      <c r="V98" s="12">
        <f t="shared" si="17"/>
        <v>23.619789999999995</v>
      </c>
      <c r="W98" s="12">
        <f t="shared" si="16"/>
        <v>99.524461862587188</v>
      </c>
      <c r="X98" s="12">
        <f t="shared" si="16"/>
        <v>884.72227593849811</v>
      </c>
      <c r="Y98" s="12">
        <f t="shared" si="16"/>
        <v>36.154479999999992</v>
      </c>
      <c r="Z98" s="12">
        <f t="shared" si="16"/>
        <v>1775.9822424999995</v>
      </c>
      <c r="AA98" s="12">
        <f t="shared" si="16"/>
        <v>7768.677776559407</v>
      </c>
    </row>
    <row r="99" spans="1:31" x14ac:dyDescent="0.45">
      <c r="A99" s="28">
        <v>89</v>
      </c>
      <c r="B99" s="5">
        <v>2110</v>
      </c>
      <c r="C99" s="199">
        <f t="shared" si="14"/>
        <v>1.1452499999999994</v>
      </c>
      <c r="D99" s="199"/>
      <c r="E99" s="199"/>
      <c r="F99" s="13">
        <f t="shared" si="19"/>
        <v>6703.9062499999982</v>
      </c>
      <c r="G99" s="13">
        <f t="shared" si="12"/>
        <v>14239.123577600885</v>
      </c>
      <c r="H99" s="13">
        <f t="shared" si="15"/>
        <v>1787.2292274999995</v>
      </c>
      <c r="I99" s="12">
        <f t="shared" si="13"/>
        <v>349.77109345615895</v>
      </c>
      <c r="J99" s="12">
        <f t="shared" si="20"/>
        <v>83.382999369215412</v>
      </c>
      <c r="K99" s="12">
        <f t="shared" si="20"/>
        <v>866.9872689611218</v>
      </c>
      <c r="L99" s="12">
        <f t="shared" si="20"/>
        <v>771.67464088344013</v>
      </c>
      <c r="M99" s="12">
        <f t="shared" si="20"/>
        <v>445.97459317170683</v>
      </c>
      <c r="N99" s="12">
        <f t="shared" si="20"/>
        <v>1048.0115725466915</v>
      </c>
      <c r="O99" s="12">
        <f t="shared" si="20"/>
        <v>98.132898776285415</v>
      </c>
      <c r="P99" s="12">
        <f t="shared" si="20"/>
        <v>293.47019999999992</v>
      </c>
      <c r="Q99" s="12">
        <f t="shared" si="20"/>
        <v>49.623794887239455</v>
      </c>
      <c r="R99" s="12">
        <f t="shared" si="17"/>
        <v>91.854183900407563</v>
      </c>
      <c r="S99" s="12">
        <f t="shared" si="17"/>
        <v>306.48399271291083</v>
      </c>
      <c r="T99" s="12">
        <f t="shared" si="17"/>
        <v>189.19383945988292</v>
      </c>
      <c r="U99" s="12">
        <f t="shared" si="17"/>
        <v>385.45253860094641</v>
      </c>
      <c r="V99" s="12">
        <f t="shared" si="17"/>
        <v>23.769369999999995</v>
      </c>
      <c r="W99" s="12">
        <f t="shared" si="16"/>
        <v>100.15473287707995</v>
      </c>
      <c r="X99" s="12">
        <f t="shared" si="16"/>
        <v>890.32506741271868</v>
      </c>
      <c r="Y99" s="12">
        <f t="shared" si="16"/>
        <v>36.383439999999993</v>
      </c>
      <c r="Z99" s="12">
        <f t="shared" si="16"/>
        <v>1787.2292274999995</v>
      </c>
      <c r="AA99" s="12">
        <f t="shared" si="16"/>
        <v>7817.8754545158054</v>
      </c>
    </row>
    <row r="100" spans="1:31" x14ac:dyDescent="0.45">
      <c r="A100">
        <v>90</v>
      </c>
      <c r="B100" s="5">
        <v>2111</v>
      </c>
      <c r="C100" s="199">
        <f t="shared" si="14"/>
        <v>1.1587499999999995</v>
      </c>
      <c r="D100" s="199"/>
      <c r="E100" s="199"/>
      <c r="F100" s="13">
        <f t="shared" si="19"/>
        <v>6746.0937499999982</v>
      </c>
      <c r="G100" s="13">
        <f t="shared" si="12"/>
        <v>14450.524200602564</v>
      </c>
      <c r="H100" s="13">
        <f t="shared" si="15"/>
        <v>1798.4762124999995</v>
      </c>
      <c r="I100" s="12">
        <f t="shared" si="13"/>
        <v>351.97219344993965</v>
      </c>
      <c r="J100" s="12">
        <f t="shared" si="20"/>
        <v>83.907726320146267</v>
      </c>
      <c r="K100" s="12">
        <f t="shared" si="20"/>
        <v>872.44319630337804</v>
      </c>
      <c r="L100" s="12">
        <f t="shared" si="20"/>
        <v>776.53076844522855</v>
      </c>
      <c r="M100" s="12">
        <f t="shared" si="20"/>
        <v>448.78109917698265</v>
      </c>
      <c r="N100" s="12">
        <f t="shared" si="20"/>
        <v>1054.6066809160563</v>
      </c>
      <c r="O100" s="12">
        <f t="shared" si="20"/>
        <v>98.750446443680758</v>
      </c>
      <c r="P100" s="12">
        <f t="shared" si="20"/>
        <v>295.31699999999995</v>
      </c>
      <c r="Q100" s="12">
        <f t="shared" si="20"/>
        <v>49.936076081029334</v>
      </c>
      <c r="R100" s="12">
        <f t="shared" si="17"/>
        <v>92.432219785575029</v>
      </c>
      <c r="S100" s="12">
        <f t="shared" si="17"/>
        <v>308.41268815708952</v>
      </c>
      <c r="T100" s="12">
        <f t="shared" si="17"/>
        <v>190.38443115442129</v>
      </c>
      <c r="U100" s="12">
        <f t="shared" si="17"/>
        <v>387.87818096016463</v>
      </c>
      <c r="V100" s="12">
        <f t="shared" si="17"/>
        <v>23.918949999999995</v>
      </c>
      <c r="W100" s="12">
        <f t="shared" si="16"/>
        <v>100.7850038915727</v>
      </c>
      <c r="X100" s="12">
        <f t="shared" si="16"/>
        <v>895.92785888693925</v>
      </c>
      <c r="Y100" s="12">
        <f t="shared" si="16"/>
        <v>36.612399999999994</v>
      </c>
      <c r="Z100" s="12">
        <f t="shared" si="16"/>
        <v>1798.4762124999995</v>
      </c>
      <c r="AA100" s="12">
        <f t="shared" si="16"/>
        <v>7867.0731324722046</v>
      </c>
    </row>
    <row r="101" spans="1:31" x14ac:dyDescent="0.45">
      <c r="A101">
        <v>91</v>
      </c>
      <c r="B101" s="5">
        <v>2112</v>
      </c>
      <c r="C101" s="199">
        <f t="shared" si="14"/>
        <v>1.1722499999999996</v>
      </c>
      <c r="D101" s="199"/>
      <c r="E101" s="199"/>
      <c r="F101" s="13">
        <f t="shared" si="19"/>
        <v>6788.2812499999991</v>
      </c>
      <c r="G101" s="13">
        <f t="shared" si="12"/>
        <v>14664.48985751679</v>
      </c>
      <c r="H101" s="13">
        <f t="shared" si="15"/>
        <v>1809.7231974999997</v>
      </c>
      <c r="I101" s="12">
        <f t="shared" si="13"/>
        <v>354.17329344372041</v>
      </c>
      <c r="J101" s="12">
        <f t="shared" si="20"/>
        <v>84.432453271077122</v>
      </c>
      <c r="K101" s="12">
        <f t="shared" si="20"/>
        <v>877.89912364563418</v>
      </c>
      <c r="L101" s="12">
        <f t="shared" si="20"/>
        <v>781.38689600701684</v>
      </c>
      <c r="M101" s="12">
        <f t="shared" si="20"/>
        <v>451.58760518225853</v>
      </c>
      <c r="N101" s="12">
        <f t="shared" si="20"/>
        <v>1061.2017892854215</v>
      </c>
      <c r="O101" s="12">
        <f t="shared" si="20"/>
        <v>99.367994111076101</v>
      </c>
      <c r="P101" s="12">
        <f t="shared" si="20"/>
        <v>297.16379999999998</v>
      </c>
      <c r="Q101" s="12">
        <f t="shared" si="20"/>
        <v>50.248357274819213</v>
      </c>
      <c r="R101" s="12">
        <f t="shared" si="17"/>
        <v>93.010255670742495</v>
      </c>
      <c r="S101" s="12">
        <f t="shared" si="17"/>
        <v>310.34138360126821</v>
      </c>
      <c r="T101" s="12">
        <f t="shared" si="17"/>
        <v>191.57502284895966</v>
      </c>
      <c r="U101" s="12">
        <f t="shared" si="17"/>
        <v>390.30382331938279</v>
      </c>
      <c r="V101" s="12">
        <f t="shared" si="17"/>
        <v>24.068529999999996</v>
      </c>
      <c r="W101" s="12">
        <f t="shared" si="16"/>
        <v>101.41527490606546</v>
      </c>
      <c r="X101" s="12">
        <f t="shared" si="16"/>
        <v>901.53065036115993</v>
      </c>
      <c r="Y101" s="12">
        <f t="shared" si="16"/>
        <v>36.841359999999995</v>
      </c>
      <c r="Z101" s="12">
        <f t="shared" si="16"/>
        <v>1809.7231974999997</v>
      </c>
      <c r="AA101" s="12">
        <f t="shared" si="16"/>
        <v>7916.270810428603</v>
      </c>
    </row>
    <row r="102" spans="1:31" x14ac:dyDescent="0.45">
      <c r="A102">
        <v>92</v>
      </c>
      <c r="B102" s="5">
        <v>2113</v>
      </c>
      <c r="C102" s="199">
        <f t="shared" si="14"/>
        <v>1.1857499999999996</v>
      </c>
      <c r="D102" s="199"/>
      <c r="E102" s="199"/>
      <c r="F102" s="13">
        <f>$G$10*(1+C102)</f>
        <v>6830.4687499999991</v>
      </c>
      <c r="G102" s="13">
        <f t="shared" si="12"/>
        <v>14881.048880225066</v>
      </c>
      <c r="H102" s="13">
        <f t="shared" si="15"/>
        <v>1820.9701824999997</v>
      </c>
      <c r="I102" s="12">
        <f t="shared" si="13"/>
        <v>356.37439343750117</v>
      </c>
      <c r="J102" s="12">
        <f t="shared" si="20"/>
        <v>84.957180222007977</v>
      </c>
      <c r="K102" s="12">
        <f t="shared" si="20"/>
        <v>883.35505098789042</v>
      </c>
      <c r="L102" s="12">
        <f t="shared" si="20"/>
        <v>786.24302356880526</v>
      </c>
      <c r="M102" s="12">
        <f t="shared" si="20"/>
        <v>454.39411118753441</v>
      </c>
      <c r="N102" s="12">
        <f t="shared" si="20"/>
        <v>1067.7968976547866</v>
      </c>
      <c r="O102" s="12">
        <f t="shared" si="20"/>
        <v>99.985541778471443</v>
      </c>
      <c r="P102" s="12">
        <f t="shared" si="20"/>
        <v>299.01059999999995</v>
      </c>
      <c r="Q102" s="12">
        <f t="shared" si="20"/>
        <v>50.560638468609092</v>
      </c>
      <c r="R102" s="12">
        <f t="shared" si="17"/>
        <v>93.588291555909962</v>
      </c>
      <c r="S102" s="12">
        <f t="shared" si="17"/>
        <v>312.27007904544689</v>
      </c>
      <c r="T102" s="12">
        <f t="shared" si="17"/>
        <v>192.76561454349803</v>
      </c>
      <c r="U102" s="12">
        <f t="shared" si="17"/>
        <v>392.72946567860095</v>
      </c>
      <c r="V102" s="12">
        <f t="shared" si="17"/>
        <v>24.218109999999996</v>
      </c>
      <c r="W102" s="12">
        <f t="shared" si="16"/>
        <v>102.04554592055821</v>
      </c>
      <c r="X102" s="12">
        <f t="shared" si="16"/>
        <v>907.13344183538049</v>
      </c>
      <c r="Y102" s="12">
        <f t="shared" si="16"/>
        <v>37.070319999999995</v>
      </c>
      <c r="Z102" s="12">
        <f t="shared" si="16"/>
        <v>1820.9701824999997</v>
      </c>
      <c r="AA102" s="12">
        <f t="shared" si="16"/>
        <v>7965.4684883850014</v>
      </c>
    </row>
    <row r="103" spans="1:31" x14ac:dyDescent="0.45">
      <c r="A103">
        <v>93</v>
      </c>
      <c r="B103" s="5">
        <v>2114</v>
      </c>
      <c r="C103" s="199">
        <f t="shared" si="14"/>
        <v>1.1992499999999997</v>
      </c>
      <c r="D103" s="199"/>
      <c r="E103" s="199"/>
      <c r="F103" s="13">
        <f t="shared" si="19"/>
        <v>6872.6562499999991</v>
      </c>
      <c r="G103" s="13">
        <f t="shared" si="12"/>
        <v>15100.229896927176</v>
      </c>
      <c r="H103" s="13">
        <f t="shared" si="15"/>
        <v>1832.2171674999997</v>
      </c>
      <c r="I103" s="12">
        <f t="shared" si="13"/>
        <v>358.57549343128193</v>
      </c>
      <c r="J103" s="12">
        <f t="shared" si="20"/>
        <v>85.481907172938833</v>
      </c>
      <c r="K103" s="12">
        <f t="shared" si="20"/>
        <v>888.81097833014667</v>
      </c>
      <c r="L103" s="12">
        <f t="shared" si="20"/>
        <v>791.09915113059367</v>
      </c>
      <c r="M103" s="12">
        <f t="shared" si="20"/>
        <v>457.20061719281028</v>
      </c>
      <c r="N103" s="12">
        <f t="shared" si="20"/>
        <v>1074.3920060241517</v>
      </c>
      <c r="O103" s="12">
        <f t="shared" si="20"/>
        <v>100.60308944586679</v>
      </c>
      <c r="P103" s="12">
        <f t="shared" si="20"/>
        <v>300.85739999999998</v>
      </c>
      <c r="Q103" s="12">
        <f t="shared" si="20"/>
        <v>50.872919662398971</v>
      </c>
      <c r="R103" s="12">
        <f t="shared" si="17"/>
        <v>94.166327441077428</v>
      </c>
      <c r="S103" s="12">
        <f t="shared" si="17"/>
        <v>314.19877448962558</v>
      </c>
      <c r="T103" s="12">
        <f t="shared" si="17"/>
        <v>193.9562062380364</v>
      </c>
      <c r="U103" s="12">
        <f t="shared" si="17"/>
        <v>395.15510803781916</v>
      </c>
      <c r="V103" s="12">
        <f t="shared" si="17"/>
        <v>24.367689999999996</v>
      </c>
      <c r="W103" s="12">
        <f t="shared" si="16"/>
        <v>102.67581693505097</v>
      </c>
      <c r="X103" s="12">
        <f t="shared" si="16"/>
        <v>912.73623330960118</v>
      </c>
      <c r="Y103" s="12">
        <f t="shared" si="16"/>
        <v>37.299279999999996</v>
      </c>
      <c r="Z103" s="12">
        <f t="shared" si="16"/>
        <v>1832.2171674999997</v>
      </c>
      <c r="AA103" s="12">
        <f t="shared" si="16"/>
        <v>8014.6661663413997</v>
      </c>
    </row>
    <row r="104" spans="1:31" x14ac:dyDescent="0.45">
      <c r="A104" s="28">
        <v>94</v>
      </c>
      <c r="B104" s="5">
        <v>2115</v>
      </c>
      <c r="C104" s="199">
        <f t="shared" si="14"/>
        <v>1.2127499999999998</v>
      </c>
      <c r="D104" s="199"/>
      <c r="E104" s="199"/>
      <c r="F104" s="13">
        <f t="shared" si="19"/>
        <v>6914.8437499999991</v>
      </c>
      <c r="G104" s="13">
        <f t="shared" si="12"/>
        <v>15322.061835131623</v>
      </c>
      <c r="H104" s="13">
        <f t="shared" si="15"/>
        <v>1843.4641524999997</v>
      </c>
      <c r="I104" s="12">
        <f t="shared" si="13"/>
        <v>360.77659342506269</v>
      </c>
      <c r="J104" s="12">
        <f t="shared" si="20"/>
        <v>86.006634123869688</v>
      </c>
      <c r="K104" s="12">
        <f t="shared" si="20"/>
        <v>894.26690567240291</v>
      </c>
      <c r="L104" s="12">
        <f t="shared" si="20"/>
        <v>795.95527869238197</v>
      </c>
      <c r="M104" s="12">
        <f t="shared" si="20"/>
        <v>460.00712319808616</v>
      </c>
      <c r="N104" s="12">
        <f t="shared" si="20"/>
        <v>1080.9871143935168</v>
      </c>
      <c r="O104" s="12">
        <f t="shared" si="20"/>
        <v>101.22063711326214</v>
      </c>
      <c r="P104" s="12">
        <f t="shared" si="20"/>
        <v>302.70420000000001</v>
      </c>
      <c r="Q104" s="12">
        <f t="shared" si="20"/>
        <v>51.18520085618885</v>
      </c>
      <c r="R104" s="12">
        <f t="shared" si="17"/>
        <v>94.744363326244894</v>
      </c>
      <c r="S104" s="12">
        <f t="shared" si="17"/>
        <v>316.12746993380426</v>
      </c>
      <c r="T104" s="12">
        <f t="shared" si="17"/>
        <v>195.14679793257477</v>
      </c>
      <c r="U104" s="12">
        <f t="shared" si="17"/>
        <v>397.58075039703732</v>
      </c>
      <c r="V104" s="12">
        <f t="shared" si="17"/>
        <v>24.517269999999996</v>
      </c>
      <c r="W104" s="12">
        <f t="shared" si="16"/>
        <v>103.30608794954374</v>
      </c>
      <c r="X104" s="12">
        <f t="shared" si="16"/>
        <v>918.33902478382174</v>
      </c>
      <c r="Y104" s="12">
        <f t="shared" si="16"/>
        <v>37.528239999999997</v>
      </c>
      <c r="Z104" s="12">
        <f t="shared" si="16"/>
        <v>1843.4641524999997</v>
      </c>
      <c r="AA104" s="12">
        <f t="shared" si="16"/>
        <v>8063.8638442977981</v>
      </c>
    </row>
    <row r="105" spans="1:31" x14ac:dyDescent="0.45">
      <c r="A105">
        <v>95</v>
      </c>
      <c r="B105" s="5">
        <v>2116</v>
      </c>
      <c r="C105" s="199">
        <f t="shared" si="14"/>
        <v>1.2262499999999998</v>
      </c>
      <c r="D105" s="199"/>
      <c r="E105" s="199"/>
      <c r="F105" s="13">
        <f t="shared" si="19"/>
        <v>6957.0312499999991</v>
      </c>
      <c r="G105" s="13">
        <f t="shared" si="12"/>
        <v>15546.573924675495</v>
      </c>
      <c r="H105" s="13">
        <f t="shared" si="15"/>
        <v>1854.7111374999999</v>
      </c>
      <c r="I105" s="12">
        <f t="shared" si="13"/>
        <v>362.97769341884344</v>
      </c>
      <c r="J105" s="12">
        <f t="shared" si="20"/>
        <v>86.531361074800543</v>
      </c>
      <c r="K105" s="12">
        <f t="shared" si="20"/>
        <v>899.72283301465916</v>
      </c>
      <c r="L105" s="12">
        <f t="shared" si="20"/>
        <v>800.81140625417038</v>
      </c>
      <c r="M105" s="12">
        <f t="shared" si="20"/>
        <v>462.81362920336204</v>
      </c>
      <c r="N105" s="12">
        <f t="shared" si="20"/>
        <v>1087.5822227628817</v>
      </c>
      <c r="O105" s="12">
        <f t="shared" si="20"/>
        <v>101.83818478065749</v>
      </c>
      <c r="P105" s="12">
        <f t="shared" si="20"/>
        <v>304.55099999999999</v>
      </c>
      <c r="Q105" s="12">
        <f t="shared" si="20"/>
        <v>51.497482049978721</v>
      </c>
      <c r="R105" s="12">
        <f t="shared" si="17"/>
        <v>95.32239921141236</v>
      </c>
      <c r="S105" s="12">
        <f t="shared" si="17"/>
        <v>318.05616537798295</v>
      </c>
      <c r="T105" s="12">
        <f t="shared" si="17"/>
        <v>196.33738962711314</v>
      </c>
      <c r="U105" s="12">
        <f t="shared" si="17"/>
        <v>400.00639275625554</v>
      </c>
      <c r="V105" s="12">
        <f t="shared" si="17"/>
        <v>24.666849999999997</v>
      </c>
      <c r="W105" s="12">
        <f t="shared" si="16"/>
        <v>103.93635896403649</v>
      </c>
      <c r="X105" s="12">
        <f t="shared" si="16"/>
        <v>923.94181625804231</v>
      </c>
      <c r="Y105" s="12">
        <f t="shared" si="16"/>
        <v>37.757199999999997</v>
      </c>
      <c r="Z105" s="12">
        <f t="shared" si="16"/>
        <v>1854.7111374999999</v>
      </c>
      <c r="AA105" s="12">
        <f t="shared" si="16"/>
        <v>8113.0615222541965</v>
      </c>
    </row>
    <row r="106" spans="1:31" x14ac:dyDescent="0.45">
      <c r="A106">
        <v>96</v>
      </c>
      <c r="B106" s="5">
        <v>2117</v>
      </c>
      <c r="C106" s="199">
        <f t="shared" si="14"/>
        <v>1.2397499999999999</v>
      </c>
      <c r="D106" s="199"/>
      <c r="E106" s="199"/>
      <c r="F106" s="13">
        <f t="shared" si="19"/>
        <v>6999.21875</v>
      </c>
      <c r="G106" s="13">
        <f t="shared" si="12"/>
        <v>15773.795700774024</v>
      </c>
      <c r="H106" s="13">
        <f t="shared" si="15"/>
        <v>1865.9581224999999</v>
      </c>
      <c r="I106" s="12">
        <f t="shared" si="13"/>
        <v>365.1787934126242</v>
      </c>
      <c r="J106" s="12">
        <f t="shared" si="20"/>
        <v>87.056088025731398</v>
      </c>
      <c r="K106" s="12">
        <f t="shared" si="20"/>
        <v>905.1787603569154</v>
      </c>
      <c r="L106" s="12">
        <f t="shared" si="20"/>
        <v>805.66753381595868</v>
      </c>
      <c r="M106" s="12">
        <f t="shared" si="20"/>
        <v>465.62013520863792</v>
      </c>
      <c r="N106" s="12">
        <f t="shared" si="20"/>
        <v>1094.1773311322468</v>
      </c>
      <c r="O106" s="12">
        <f t="shared" si="20"/>
        <v>102.45573244805283</v>
      </c>
      <c r="P106" s="12">
        <f t="shared" si="20"/>
        <v>306.39780000000002</v>
      </c>
      <c r="Q106" s="12">
        <f t="shared" si="20"/>
        <v>51.8097632437686</v>
      </c>
      <c r="R106" s="12">
        <f t="shared" si="17"/>
        <v>95.900435096579827</v>
      </c>
      <c r="S106" s="12">
        <f t="shared" si="17"/>
        <v>319.98486082216164</v>
      </c>
      <c r="T106" s="12">
        <f t="shared" si="17"/>
        <v>197.52798132165151</v>
      </c>
      <c r="U106" s="12">
        <f t="shared" si="17"/>
        <v>402.4320351154737</v>
      </c>
      <c r="V106" s="12">
        <f t="shared" si="17"/>
        <v>24.81643</v>
      </c>
      <c r="W106" s="12">
        <f t="shared" si="16"/>
        <v>104.56662997852925</v>
      </c>
      <c r="X106" s="12">
        <f t="shared" si="16"/>
        <v>929.54460773226299</v>
      </c>
      <c r="Y106" s="12">
        <f t="shared" si="16"/>
        <v>37.986159999999998</v>
      </c>
      <c r="Z106" s="12">
        <f t="shared" si="16"/>
        <v>1865.9581224999999</v>
      </c>
      <c r="AA106" s="12">
        <f t="shared" si="16"/>
        <v>8162.2592002105957</v>
      </c>
    </row>
    <row r="107" spans="1:31" x14ac:dyDescent="0.45">
      <c r="A107">
        <v>97</v>
      </c>
      <c r="B107" s="5">
        <v>2118</v>
      </c>
      <c r="C107" s="199">
        <f t="shared" si="14"/>
        <v>1.25325</v>
      </c>
      <c r="D107" s="199"/>
      <c r="E107" s="199"/>
      <c r="F107" s="13">
        <f t="shared" si="19"/>
        <v>7041.40625</v>
      </c>
      <c r="G107" s="13">
        <f t="shared" si="12"/>
        <v>16003.75700710017</v>
      </c>
      <c r="H107" s="13">
        <f t="shared" si="15"/>
        <v>1877.2051074999999</v>
      </c>
      <c r="I107" s="12">
        <f t="shared" si="13"/>
        <v>367.37989340640496</v>
      </c>
      <c r="J107" s="12">
        <f t="shared" si="20"/>
        <v>87.580814976662239</v>
      </c>
      <c r="K107" s="12">
        <f t="shared" si="20"/>
        <v>910.63468769917165</v>
      </c>
      <c r="L107" s="12">
        <f t="shared" si="20"/>
        <v>810.52366137774709</v>
      </c>
      <c r="M107" s="12">
        <f t="shared" si="20"/>
        <v>468.4266412139138</v>
      </c>
      <c r="N107" s="12">
        <f t="shared" si="20"/>
        <v>1100.7724395016119</v>
      </c>
      <c r="O107" s="12">
        <f t="shared" si="20"/>
        <v>103.07328011544817</v>
      </c>
      <c r="P107" s="12">
        <f t="shared" si="20"/>
        <v>308.24460000000005</v>
      </c>
      <c r="Q107" s="12">
        <f t="shared" si="20"/>
        <v>52.122044437558479</v>
      </c>
      <c r="R107" s="12">
        <f t="shared" si="17"/>
        <v>96.478470981747307</v>
      </c>
      <c r="S107" s="12">
        <f t="shared" si="17"/>
        <v>321.91355626634032</v>
      </c>
      <c r="T107" s="12">
        <f t="shared" si="17"/>
        <v>198.71857301618988</v>
      </c>
      <c r="U107" s="12">
        <f t="shared" si="17"/>
        <v>404.85767747469185</v>
      </c>
      <c r="V107" s="12">
        <f t="shared" si="17"/>
        <v>24.966010000000001</v>
      </c>
      <c r="W107" s="12">
        <f t="shared" si="16"/>
        <v>105.196900993022</v>
      </c>
      <c r="X107" s="12">
        <f t="shared" si="16"/>
        <v>935.14739920648356</v>
      </c>
      <c r="Y107" s="12">
        <f t="shared" si="16"/>
        <v>38.215119999999999</v>
      </c>
      <c r="Z107" s="12">
        <f t="shared" si="16"/>
        <v>1877.2051074999999</v>
      </c>
      <c r="AA107" s="12">
        <f t="shared" si="16"/>
        <v>8211.4568781669932</v>
      </c>
    </row>
    <row r="108" spans="1:31" x14ac:dyDescent="0.45">
      <c r="A108">
        <v>98</v>
      </c>
      <c r="B108" s="5">
        <v>2119</v>
      </c>
      <c r="C108" s="199">
        <f t="shared" si="14"/>
        <v>1.26675</v>
      </c>
      <c r="D108" s="199"/>
      <c r="E108" s="199"/>
      <c r="F108" s="13">
        <f t="shared" si="19"/>
        <v>7083.59375</v>
      </c>
      <c r="G108" s="13">
        <f t="shared" si="12"/>
        <v>16236.487998894479</v>
      </c>
      <c r="H108" s="13">
        <f t="shared" si="15"/>
        <v>1888.4520925000002</v>
      </c>
      <c r="I108" s="12">
        <f t="shared" si="13"/>
        <v>369.58099340018572</v>
      </c>
      <c r="J108" s="12">
        <f t="shared" si="20"/>
        <v>88.105541927593094</v>
      </c>
      <c r="K108" s="12">
        <f t="shared" si="20"/>
        <v>916.0906150414279</v>
      </c>
      <c r="L108" s="12">
        <f t="shared" si="20"/>
        <v>815.3797889395355</v>
      </c>
      <c r="M108" s="12">
        <f t="shared" si="20"/>
        <v>471.23314721918968</v>
      </c>
      <c r="N108" s="12">
        <f t="shared" si="20"/>
        <v>1107.367547870977</v>
      </c>
      <c r="O108" s="12">
        <f t="shared" si="20"/>
        <v>103.69082778284351</v>
      </c>
      <c r="P108" s="12">
        <f t="shared" si="20"/>
        <v>310.09140000000002</v>
      </c>
      <c r="Q108" s="12">
        <f t="shared" si="20"/>
        <v>52.434325631348358</v>
      </c>
      <c r="R108" s="12">
        <f t="shared" si="17"/>
        <v>97.056506866914773</v>
      </c>
      <c r="S108" s="12">
        <f t="shared" si="17"/>
        <v>323.84225171051901</v>
      </c>
      <c r="T108" s="12">
        <f t="shared" si="17"/>
        <v>199.90916471072825</v>
      </c>
      <c r="U108" s="12">
        <f t="shared" si="17"/>
        <v>407.28331983391007</v>
      </c>
      <c r="V108" s="12">
        <f t="shared" si="17"/>
        <v>25.115590000000001</v>
      </c>
      <c r="W108" s="12">
        <f t="shared" si="16"/>
        <v>105.82717200751476</v>
      </c>
      <c r="X108" s="12">
        <f t="shared" si="16"/>
        <v>940.75019068070424</v>
      </c>
      <c r="Y108" s="12">
        <f t="shared" si="16"/>
        <v>38.44408</v>
      </c>
      <c r="Z108" s="12">
        <f t="shared" si="16"/>
        <v>1888.4520925000002</v>
      </c>
      <c r="AA108" s="12">
        <f t="shared" si="16"/>
        <v>8260.6545561233925</v>
      </c>
    </row>
    <row r="109" spans="1:31" x14ac:dyDescent="0.45">
      <c r="A109">
        <v>99</v>
      </c>
      <c r="B109" s="5">
        <v>2120</v>
      </c>
      <c r="C109" s="199">
        <f t="shared" si="14"/>
        <v>1.2802500000000001</v>
      </c>
      <c r="D109" s="199"/>
      <c r="E109" s="199"/>
      <c r="F109" s="13">
        <f t="shared" si="19"/>
        <v>7125.78125</v>
      </c>
      <c r="G109" s="13">
        <f t="shared" si="12"/>
        <v>16472.019146105533</v>
      </c>
      <c r="H109" s="13">
        <f>$H$10*(1+C109)</f>
        <v>1899.6990775000002</v>
      </c>
      <c r="I109" s="12">
        <f t="shared" si="13"/>
        <v>371.78209339396648</v>
      </c>
      <c r="J109" s="12">
        <f t="shared" si="20"/>
        <v>88.63026887852395</v>
      </c>
      <c r="K109" s="12">
        <f t="shared" si="20"/>
        <v>921.54654238368414</v>
      </c>
      <c r="L109" s="12">
        <f t="shared" si="20"/>
        <v>820.2359165013238</v>
      </c>
      <c r="M109" s="12">
        <f t="shared" si="20"/>
        <v>474.03965322446555</v>
      </c>
      <c r="N109" s="12">
        <f t="shared" si="20"/>
        <v>1113.9626562403421</v>
      </c>
      <c r="O109" s="12">
        <f t="shared" si="20"/>
        <v>104.30837545023886</v>
      </c>
      <c r="P109" s="12">
        <f t="shared" si="20"/>
        <v>311.93820000000005</v>
      </c>
      <c r="Q109" s="12">
        <f t="shared" si="20"/>
        <v>52.746606825138237</v>
      </c>
      <c r="R109" s="12">
        <f t="shared" si="17"/>
        <v>97.63454275208224</v>
      </c>
      <c r="S109" s="12">
        <f t="shared" si="17"/>
        <v>325.77094715469769</v>
      </c>
      <c r="T109" s="12">
        <f t="shared" si="17"/>
        <v>201.09975640526659</v>
      </c>
      <c r="U109" s="12">
        <f t="shared" si="17"/>
        <v>409.70896219312823</v>
      </c>
      <c r="V109" s="12">
        <f t="shared" si="17"/>
        <v>25.265170000000001</v>
      </c>
      <c r="W109" s="12">
        <f t="shared" si="16"/>
        <v>106.45744302200751</v>
      </c>
      <c r="X109" s="12">
        <f t="shared" si="16"/>
        <v>946.3529821549248</v>
      </c>
      <c r="Y109" s="12">
        <f t="shared" si="16"/>
        <v>38.67304</v>
      </c>
      <c r="Z109" s="12">
        <f t="shared" si="16"/>
        <v>1899.6990775000002</v>
      </c>
      <c r="AA109" s="12">
        <f t="shared" si="16"/>
        <v>8309.8522340797917</v>
      </c>
    </row>
    <row r="110" spans="1:31" s="23" customFormat="1" x14ac:dyDescent="0.45">
      <c r="A110" s="23">
        <v>100</v>
      </c>
      <c r="B110" s="24">
        <v>2121</v>
      </c>
      <c r="C110" s="208">
        <f t="shared" si="14"/>
        <v>1.2937500000000002</v>
      </c>
      <c r="D110" s="208"/>
      <c r="E110" s="208"/>
      <c r="F110" s="25">
        <f t="shared" si="19"/>
        <v>7167.9687500000009</v>
      </c>
      <c r="G110" s="25">
        <f t="shared" si="12"/>
        <v>16710.38123656125</v>
      </c>
      <c r="H110" s="25">
        <f>$H$10*(1+C110)</f>
        <v>1910.9460625000002</v>
      </c>
      <c r="I110" s="26">
        <f t="shared" si="13"/>
        <v>373.98319338774724</v>
      </c>
      <c r="J110" s="26">
        <f t="shared" si="20"/>
        <v>89.154995829454805</v>
      </c>
      <c r="K110" s="26">
        <f t="shared" si="20"/>
        <v>927.00246972594039</v>
      </c>
      <c r="L110" s="26">
        <f t="shared" si="20"/>
        <v>825.09204406311221</v>
      </c>
      <c r="M110" s="26">
        <f t="shared" si="20"/>
        <v>476.84615922974143</v>
      </c>
      <c r="N110" s="26">
        <f t="shared" si="20"/>
        <v>1120.5577646097072</v>
      </c>
      <c r="O110" s="26">
        <f t="shared" si="20"/>
        <v>104.9259231176342</v>
      </c>
      <c r="P110" s="26">
        <f t="shared" si="20"/>
        <v>313.78500000000003</v>
      </c>
      <c r="Q110" s="26">
        <f t="shared" si="20"/>
        <v>53.058888018928116</v>
      </c>
      <c r="R110" s="26">
        <f t="shared" si="17"/>
        <v>98.212578637249706</v>
      </c>
      <c r="S110" s="26">
        <f t="shared" si="17"/>
        <v>327.69964259887638</v>
      </c>
      <c r="T110" s="26">
        <f t="shared" si="17"/>
        <v>202.29034809980496</v>
      </c>
      <c r="U110" s="26">
        <f t="shared" si="17"/>
        <v>412.13460455234645</v>
      </c>
      <c r="V110" s="26">
        <f t="shared" si="17"/>
        <v>25.414750000000002</v>
      </c>
      <c r="W110" s="26">
        <f t="shared" si="16"/>
        <v>107.08771403650027</v>
      </c>
      <c r="X110" s="26">
        <f t="shared" si="16"/>
        <v>951.95577362914537</v>
      </c>
      <c r="Y110" s="26">
        <f t="shared" si="16"/>
        <v>38.902000000000008</v>
      </c>
      <c r="Z110" s="26">
        <f t="shared" si="16"/>
        <v>1910.9460625000002</v>
      </c>
      <c r="AA110" s="26">
        <f t="shared" si="16"/>
        <v>8359.0499120361892</v>
      </c>
    </row>
    <row r="111" spans="1:31" x14ac:dyDescent="0.45">
      <c r="A111" s="28">
        <v>101</v>
      </c>
      <c r="B111" s="5">
        <v>2122</v>
      </c>
      <c r="C111" s="199">
        <f t="shared" si="14"/>
        <v>1.3072500000000002</v>
      </c>
      <c r="D111" s="199"/>
      <c r="E111" s="199"/>
      <c r="F111" s="13">
        <f t="shared" si="19"/>
        <v>7210.1562500000009</v>
      </c>
      <c r="G111" s="13">
        <f t="shared" si="12"/>
        <v>16951.605379171408</v>
      </c>
      <c r="H111" s="13">
        <f t="shared" si="15"/>
        <v>1922.1930475000001</v>
      </c>
      <c r="I111" s="12">
        <f t="shared" si="13"/>
        <v>376.18429338152799</v>
      </c>
      <c r="J111" s="12">
        <f t="shared" si="20"/>
        <v>89.67972278038566</v>
      </c>
      <c r="K111" s="12">
        <f t="shared" si="20"/>
        <v>932.45839706819663</v>
      </c>
      <c r="L111" s="12">
        <f t="shared" si="20"/>
        <v>829.94817162490062</v>
      </c>
      <c r="M111" s="12">
        <f t="shared" si="20"/>
        <v>479.65266523501731</v>
      </c>
      <c r="N111" s="12">
        <f t="shared" si="20"/>
        <v>1127.1528729790721</v>
      </c>
      <c r="O111" s="12">
        <f t="shared" si="20"/>
        <v>105.54347078502954</v>
      </c>
      <c r="P111" s="12">
        <f t="shared" si="20"/>
        <v>315.63180000000006</v>
      </c>
      <c r="Q111" s="12">
        <f t="shared" si="20"/>
        <v>53.371169212717994</v>
      </c>
      <c r="R111" s="12">
        <f t="shared" si="17"/>
        <v>98.790614522417172</v>
      </c>
      <c r="S111" s="12">
        <f t="shared" si="17"/>
        <v>329.62833804305507</v>
      </c>
      <c r="T111" s="12">
        <f t="shared" si="17"/>
        <v>203.48093979434333</v>
      </c>
      <c r="U111" s="12">
        <f t="shared" si="17"/>
        <v>414.5602469115646</v>
      </c>
      <c r="V111" s="12">
        <f t="shared" si="17"/>
        <v>25.564330000000002</v>
      </c>
      <c r="W111" s="12">
        <f t="shared" si="16"/>
        <v>107.71798505099302</v>
      </c>
      <c r="X111" s="12">
        <f t="shared" si="16"/>
        <v>957.55856510336605</v>
      </c>
      <c r="Y111" s="12">
        <f t="shared" si="16"/>
        <v>39.130960000000009</v>
      </c>
      <c r="Z111" s="12">
        <f t="shared" si="16"/>
        <v>1922.1930475000001</v>
      </c>
      <c r="AA111" s="12">
        <f t="shared" si="16"/>
        <v>8408.2475899925885</v>
      </c>
    </row>
    <row r="112" spans="1:31" x14ac:dyDescent="0.45">
      <c r="AB112" s="28" t="s">
        <v>32</v>
      </c>
    </row>
    <row r="113" spans="2:42" x14ac:dyDescent="0.45"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2">
        <f>Z110-Z10</f>
        <v>1077.8360625</v>
      </c>
      <c r="AA113" s="12">
        <f>AA110-AA10</f>
        <v>4714.777470821502</v>
      </c>
      <c r="AB113" t="s">
        <v>37</v>
      </c>
    </row>
    <row r="114" spans="2:42" hidden="1" x14ac:dyDescent="0.45"/>
    <row r="115" spans="2:42" hidden="1" x14ac:dyDescent="0.45">
      <c r="G115" s="202">
        <v>25</v>
      </c>
      <c r="H115" s="202"/>
      <c r="I115" s="202"/>
      <c r="J115" s="202"/>
      <c r="K115" s="202"/>
      <c r="L115" s="202"/>
      <c r="M115" s="203">
        <v>50</v>
      </c>
      <c r="N115" s="203"/>
      <c r="O115" s="203"/>
      <c r="P115" s="203"/>
      <c r="Q115" s="203"/>
      <c r="R115" s="203"/>
      <c r="S115" s="204">
        <v>100</v>
      </c>
      <c r="T115" s="204"/>
      <c r="U115" s="204"/>
      <c r="V115" s="204"/>
      <c r="W115" s="204"/>
      <c r="X115" s="204"/>
      <c r="Y115" s="205">
        <v>125</v>
      </c>
      <c r="Z115" s="205"/>
      <c r="AA115" s="205"/>
      <c r="AB115" s="205"/>
      <c r="AC115" s="205"/>
      <c r="AD115" s="205"/>
      <c r="AE115" s="206">
        <v>150</v>
      </c>
      <c r="AF115" s="206"/>
      <c r="AG115" s="206"/>
      <c r="AH115" s="206"/>
      <c r="AI115" s="206"/>
      <c r="AJ115" s="206"/>
      <c r="AK115" s="200">
        <v>200</v>
      </c>
      <c r="AL115" s="200"/>
      <c r="AM115" s="200"/>
      <c r="AN115" s="200"/>
      <c r="AO115" s="200"/>
      <c r="AP115" s="200"/>
    </row>
    <row r="116" spans="2:42" hidden="1" x14ac:dyDescent="0.45">
      <c r="B116" s="31"/>
      <c r="C116" s="32" t="s">
        <v>38</v>
      </c>
      <c r="D116" s="32" t="s">
        <v>39</v>
      </c>
      <c r="E116" s="32" t="s">
        <v>40</v>
      </c>
      <c r="G116" s="33" t="s">
        <v>33</v>
      </c>
      <c r="H116" s="33" t="s">
        <v>34</v>
      </c>
      <c r="I116" s="34" t="s">
        <v>35</v>
      </c>
      <c r="J116" s="34" t="s">
        <v>41</v>
      </c>
      <c r="K116" s="34" t="s">
        <v>42</v>
      </c>
      <c r="L116" s="34" t="s">
        <v>36</v>
      </c>
      <c r="M116" s="35" t="s">
        <v>33</v>
      </c>
      <c r="N116" s="35" t="s">
        <v>34</v>
      </c>
      <c r="O116" s="31" t="s">
        <v>35</v>
      </c>
      <c r="P116" s="31" t="s">
        <v>41</v>
      </c>
      <c r="Q116" s="31" t="s">
        <v>42</v>
      </c>
      <c r="R116" s="31" t="s">
        <v>36</v>
      </c>
      <c r="S116" s="35" t="s">
        <v>33</v>
      </c>
      <c r="T116" s="35" t="s">
        <v>34</v>
      </c>
      <c r="U116" s="31" t="s">
        <v>35</v>
      </c>
      <c r="V116" s="31" t="s">
        <v>41</v>
      </c>
      <c r="W116" s="31" t="s">
        <v>42</v>
      </c>
      <c r="X116" s="31" t="s">
        <v>36</v>
      </c>
      <c r="Y116" s="35" t="s">
        <v>33</v>
      </c>
      <c r="Z116" s="35" t="s">
        <v>34</v>
      </c>
      <c r="AA116" s="31" t="s">
        <v>35</v>
      </c>
      <c r="AB116" s="31" t="s">
        <v>41</v>
      </c>
      <c r="AC116" s="31" t="s">
        <v>42</v>
      </c>
      <c r="AD116" s="31" t="s">
        <v>36</v>
      </c>
      <c r="AE116" s="35" t="s">
        <v>33</v>
      </c>
      <c r="AF116" s="35" t="s">
        <v>34</v>
      </c>
      <c r="AG116" s="31" t="s">
        <v>35</v>
      </c>
      <c r="AH116" s="31" t="s">
        <v>41</v>
      </c>
      <c r="AI116" s="31" t="s">
        <v>42</v>
      </c>
      <c r="AJ116" s="31" t="s">
        <v>36</v>
      </c>
      <c r="AK116" s="35" t="s">
        <v>33</v>
      </c>
      <c r="AL116" s="35" t="s">
        <v>34</v>
      </c>
      <c r="AM116" s="31" t="s">
        <v>35</v>
      </c>
      <c r="AN116" s="31" t="s">
        <v>41</v>
      </c>
      <c r="AO116" s="31" t="s">
        <v>42</v>
      </c>
      <c r="AP116" s="31" t="s">
        <v>36</v>
      </c>
    </row>
    <row r="117" spans="2:42" hidden="1" x14ac:dyDescent="0.45">
      <c r="B117" s="31" t="s">
        <v>13</v>
      </c>
      <c r="C117" s="36">
        <v>6.1141666493909703</v>
      </c>
      <c r="D117" s="36">
        <v>12.228333298781905</v>
      </c>
      <c r="E117" s="36">
        <v>24.456666597563839</v>
      </c>
      <c r="G117" s="37">
        <v>6.1141666493909668</v>
      </c>
      <c r="H117" s="37">
        <v>12.228333298781905</v>
      </c>
      <c r="I117" s="37">
        <v>15.285416623477403</v>
      </c>
      <c r="J117" s="37">
        <v>18.3424999481729</v>
      </c>
      <c r="K117" s="37">
        <v>24.4566665975638</v>
      </c>
      <c r="L117" s="37">
        <v>30.570833246954777</v>
      </c>
      <c r="M117" s="1">
        <v>12.228333298781905</v>
      </c>
      <c r="N117" s="1">
        <v>24.456666597563867</v>
      </c>
      <c r="O117" s="1">
        <v>30.570833246954862</v>
      </c>
      <c r="P117" s="1">
        <v>36.684999896345801</v>
      </c>
      <c r="Q117" s="1">
        <v>48.913333195127677</v>
      </c>
      <c r="R117" s="13">
        <v>61.141666493909526</v>
      </c>
      <c r="S117" s="13">
        <v>24.456666597563867</v>
      </c>
      <c r="T117" s="13">
        <v>48.913333195127734</v>
      </c>
      <c r="U117" s="13">
        <v>61.141666493909668</v>
      </c>
      <c r="V117" s="13">
        <v>73.36999979269163</v>
      </c>
      <c r="W117" s="13">
        <v>97.826666390255326</v>
      </c>
      <c r="X117" s="13">
        <v>122.28333298781902</v>
      </c>
      <c r="Y117">
        <v>30.570833246954805</v>
      </c>
      <c r="Z117" s="13">
        <v>61.141666493909668</v>
      </c>
      <c r="AA117" s="38">
        <v>76.427083117387099</v>
      </c>
      <c r="AB117">
        <v>91.712499740864558</v>
      </c>
      <c r="AC117">
        <v>122.28333298781942</v>
      </c>
      <c r="AD117" s="39">
        <v>152.85416623477434</v>
      </c>
      <c r="AE117">
        <v>36.684999896345801</v>
      </c>
      <c r="AF117">
        <v>73.369999792691516</v>
      </c>
      <c r="AG117">
        <v>91.712499740864359</v>
      </c>
      <c r="AH117">
        <v>110.0549996890372</v>
      </c>
      <c r="AI117">
        <v>146.73999958538295</v>
      </c>
      <c r="AJ117">
        <v>183.42499948172875</v>
      </c>
      <c r="AK117">
        <v>48.913333195127734</v>
      </c>
      <c r="AL117">
        <v>97.826666390255497</v>
      </c>
      <c r="AM117">
        <v>122.28333298781931</v>
      </c>
      <c r="AN117">
        <v>146.73999958538323</v>
      </c>
      <c r="AO117">
        <v>195.65333278051068</v>
      </c>
      <c r="AP117">
        <v>244.56666597563807</v>
      </c>
    </row>
    <row r="118" spans="2:42" hidden="1" x14ac:dyDescent="0.45">
      <c r="B118" s="31" t="s">
        <v>14</v>
      </c>
      <c r="C118" s="40">
        <v>1.45757486369681</v>
      </c>
      <c r="D118" s="40">
        <v>2.9151497273936187</v>
      </c>
      <c r="E118" s="40">
        <v>5.8302994547872373</v>
      </c>
      <c r="G118" s="37">
        <v>1.4575748636968129</v>
      </c>
      <c r="H118" s="37">
        <v>2.9151497273936187</v>
      </c>
      <c r="I118" s="37">
        <v>3.6439371592420216</v>
      </c>
      <c r="J118" s="37">
        <v>4.3727245910904244</v>
      </c>
      <c r="K118" s="37">
        <v>5.8302994547872302</v>
      </c>
      <c r="L118" s="37">
        <v>7.287874318484036</v>
      </c>
      <c r="M118">
        <v>2.9151497273936187</v>
      </c>
      <c r="N118">
        <v>5.8302994547872373</v>
      </c>
      <c r="O118" s="1">
        <v>7.2878743184840502</v>
      </c>
      <c r="P118" s="1">
        <v>8.745449182180856</v>
      </c>
      <c r="Q118">
        <v>11.66059890957446</v>
      </c>
      <c r="R118" s="13">
        <v>14.575748636968058</v>
      </c>
      <c r="S118" s="13">
        <v>5.8302994547872373</v>
      </c>
      <c r="T118" s="13">
        <v>11.660598909574482</v>
      </c>
      <c r="U118" s="13">
        <v>14.575748636968093</v>
      </c>
      <c r="V118" s="13">
        <v>17.490898364361719</v>
      </c>
      <c r="W118" s="13">
        <v>23.321197819148928</v>
      </c>
      <c r="X118" s="13">
        <v>29.151497273936123</v>
      </c>
      <c r="Y118">
        <v>7.2878743184840431</v>
      </c>
      <c r="Z118" s="13">
        <v>14.575748636968093</v>
      </c>
      <c r="AA118" s="38">
        <v>18.219685796210129</v>
      </c>
      <c r="AB118">
        <v>21.863622955452158</v>
      </c>
      <c r="AC118">
        <v>29.151497273936222</v>
      </c>
      <c r="AD118" s="39">
        <v>36.439371592420279</v>
      </c>
      <c r="AE118">
        <v>8.745449182180856</v>
      </c>
      <c r="AF118">
        <v>17.490898364361691</v>
      </c>
      <c r="AG118">
        <v>21.863622955452115</v>
      </c>
      <c r="AH118">
        <v>26.23634754654254</v>
      </c>
      <c r="AI118">
        <v>34.981796728723374</v>
      </c>
      <c r="AJ118">
        <v>43.727245910904223</v>
      </c>
      <c r="AK118">
        <v>11.660598909574482</v>
      </c>
      <c r="AL118">
        <v>23.321197819148964</v>
      </c>
      <c r="AM118">
        <v>29.151497273936194</v>
      </c>
      <c r="AN118">
        <v>34.981796728723445</v>
      </c>
      <c r="AO118">
        <v>46.642395638297849</v>
      </c>
      <c r="AP118">
        <v>58.302994547872238</v>
      </c>
    </row>
    <row r="119" spans="2:42" hidden="1" x14ac:dyDescent="0.45">
      <c r="B119" s="31" t="s">
        <v>43</v>
      </c>
      <c r="C119" s="36">
        <v>15.155353728489501</v>
      </c>
      <c r="D119" s="36">
        <v>30.310707456978946</v>
      </c>
      <c r="E119" s="36">
        <v>60.621414913958006</v>
      </c>
      <c r="G119" s="37">
        <v>15.155353728489501</v>
      </c>
      <c r="H119" s="37">
        <v>30.310707456978946</v>
      </c>
      <c r="I119" s="37">
        <v>37.888384321223725</v>
      </c>
      <c r="J119" s="37">
        <v>45.466061185468504</v>
      </c>
      <c r="K119" s="37">
        <v>60.621414913957892</v>
      </c>
      <c r="L119" s="37">
        <v>75.776768642447337</v>
      </c>
      <c r="M119">
        <v>30.310707456978946</v>
      </c>
      <c r="N119">
        <v>60.621414913958006</v>
      </c>
      <c r="O119">
        <v>75.776768642447507</v>
      </c>
      <c r="P119">
        <v>90.932122370936952</v>
      </c>
      <c r="Q119">
        <v>121.24282982791584</v>
      </c>
      <c r="R119" s="13">
        <v>151.55353728489462</v>
      </c>
      <c r="S119" s="13">
        <v>60.621414913958006</v>
      </c>
      <c r="T119" s="13">
        <v>121.24282982791595</v>
      </c>
      <c r="U119" s="13">
        <v>151.55353728489496</v>
      </c>
      <c r="V119" s="13">
        <v>181.86424474187396</v>
      </c>
      <c r="W119" s="13">
        <v>242.48565965583163</v>
      </c>
      <c r="X119" s="13">
        <v>303.10707456978918</v>
      </c>
      <c r="Y119">
        <v>75.77676864244745</v>
      </c>
      <c r="Z119" s="13">
        <v>151.55353728489496</v>
      </c>
      <c r="AA119" s="38">
        <v>189.4419216061188</v>
      </c>
      <c r="AB119">
        <v>227.33030592734264</v>
      </c>
      <c r="AC119">
        <v>303.1070745697902</v>
      </c>
      <c r="AD119" s="39">
        <v>378.88384321223788</v>
      </c>
      <c r="AE119">
        <v>90.932122370936952</v>
      </c>
      <c r="AF119">
        <v>181.86424474187373</v>
      </c>
      <c r="AG119">
        <v>227.33030592734218</v>
      </c>
      <c r="AH119">
        <v>272.79636711281051</v>
      </c>
      <c r="AI119">
        <v>363.7284894837473</v>
      </c>
      <c r="AJ119">
        <v>454.6606118546843</v>
      </c>
      <c r="AK119">
        <v>121.24282982791595</v>
      </c>
      <c r="AL119">
        <v>242.48565965583197</v>
      </c>
      <c r="AM119">
        <v>303.10707456978997</v>
      </c>
      <c r="AN119">
        <v>363.72848948374798</v>
      </c>
      <c r="AO119">
        <v>484.97131931166331</v>
      </c>
      <c r="AP119">
        <v>606.21414913957847</v>
      </c>
    </row>
    <row r="120" spans="2:42" s="43" customFormat="1" hidden="1" x14ac:dyDescent="0.45">
      <c r="B120" s="41" t="s">
        <v>44</v>
      </c>
      <c r="C120" s="42">
        <v>13.489243227189888</v>
      </c>
      <c r="D120" s="42">
        <v>26.978486454379663</v>
      </c>
      <c r="E120" s="42">
        <v>53.95697290875944</v>
      </c>
      <c r="G120" s="44">
        <v>13.489243227189888</v>
      </c>
      <c r="H120" s="44">
        <v>26.978486454379663</v>
      </c>
      <c r="I120" s="44">
        <v>33.723108067974636</v>
      </c>
      <c r="J120" s="44">
        <v>40.467729681569551</v>
      </c>
      <c r="K120" s="44">
        <v>53.956972908759326</v>
      </c>
      <c r="L120" s="44">
        <v>67.446216135949157</v>
      </c>
      <c r="M120" s="43">
        <v>26.978486454379663</v>
      </c>
      <c r="N120" s="43">
        <v>53.95697290875944</v>
      </c>
      <c r="O120" s="43">
        <v>67.446216135949328</v>
      </c>
      <c r="P120" s="43">
        <v>80.935459363139103</v>
      </c>
      <c r="Q120" s="43">
        <v>107.91394581751871</v>
      </c>
      <c r="R120" s="44">
        <v>134.8924322718982</v>
      </c>
      <c r="S120" s="44">
        <v>53.95697290875944</v>
      </c>
      <c r="T120" s="44">
        <v>107.91394581751882</v>
      </c>
      <c r="U120" s="44">
        <v>134.89243227189854</v>
      </c>
      <c r="V120" s="44">
        <v>161.87091872627832</v>
      </c>
      <c r="W120" s="44">
        <v>215.82789163503742</v>
      </c>
      <c r="X120" s="44">
        <v>269.7848645437964</v>
      </c>
      <c r="Y120">
        <v>67.446216135949214</v>
      </c>
      <c r="Z120" s="13">
        <v>134.89243227189854</v>
      </c>
      <c r="AA120" s="38">
        <v>168.61554033987318</v>
      </c>
      <c r="AB120">
        <v>202.33864840784793</v>
      </c>
      <c r="AC120">
        <v>269.78486454379731</v>
      </c>
      <c r="AD120" s="39">
        <v>337.2310806797467</v>
      </c>
      <c r="AE120">
        <v>80.935459363139103</v>
      </c>
      <c r="AF120">
        <v>161.87091872627809</v>
      </c>
      <c r="AG120">
        <v>202.33864840784747</v>
      </c>
      <c r="AH120">
        <v>242.80637808941697</v>
      </c>
      <c r="AI120">
        <v>323.74183745255596</v>
      </c>
      <c r="AJ120" s="1">
        <v>404.67729681569506</v>
      </c>
      <c r="AK120">
        <v>107.91394581751882</v>
      </c>
      <c r="AL120">
        <v>215.82789163503764</v>
      </c>
      <c r="AM120">
        <v>269.78486454379708</v>
      </c>
      <c r="AN120">
        <v>323.74183745255652</v>
      </c>
      <c r="AO120">
        <v>431.65578327007472</v>
      </c>
      <c r="AP120" s="1">
        <v>539.5697290875928</v>
      </c>
    </row>
    <row r="121" spans="2:42" hidden="1" x14ac:dyDescent="0.45">
      <c r="B121" s="31" t="s">
        <v>17</v>
      </c>
      <c r="C121" s="36">
        <v>7.7958500146552012</v>
      </c>
      <c r="D121" s="36">
        <v>15.591700029310346</v>
      </c>
      <c r="E121" s="36">
        <v>31.18340005862072</v>
      </c>
      <c r="G121" s="37">
        <v>7.7958500146552012</v>
      </c>
      <c r="H121" s="37">
        <v>15.591700029310346</v>
      </c>
      <c r="I121" s="37">
        <v>19.489625036637932</v>
      </c>
      <c r="J121" s="37">
        <v>23.387550043965518</v>
      </c>
      <c r="K121" s="37">
        <v>31.183400058620663</v>
      </c>
      <c r="L121" s="37">
        <v>38.979250073275807</v>
      </c>
      <c r="M121">
        <v>15.591700029310346</v>
      </c>
      <c r="N121">
        <v>31.18340005862072</v>
      </c>
      <c r="O121">
        <v>38.979250073275921</v>
      </c>
      <c r="P121">
        <v>46.775100087931065</v>
      </c>
      <c r="Q121">
        <v>62.366800117241326</v>
      </c>
      <c r="R121" s="13">
        <v>77.958500146551614</v>
      </c>
      <c r="S121" s="13">
        <v>31.18340005862072</v>
      </c>
      <c r="T121" s="13">
        <v>62.366800117241439</v>
      </c>
      <c r="U121" s="13">
        <v>77.958500146551785</v>
      </c>
      <c r="V121" s="13">
        <v>93.55020017586213</v>
      </c>
      <c r="W121" s="13">
        <v>124.73360023448271</v>
      </c>
      <c r="X121" s="13">
        <v>155.91700029310317</v>
      </c>
      <c r="Y121">
        <v>38.979250073275864</v>
      </c>
      <c r="Z121" s="13">
        <v>77.958500146551785</v>
      </c>
      <c r="AA121" s="38">
        <v>97.448125183189745</v>
      </c>
      <c r="AB121">
        <v>116.93775021982771</v>
      </c>
      <c r="AC121">
        <v>155.91700029310368</v>
      </c>
      <c r="AD121" s="39">
        <v>194.89625036637966</v>
      </c>
      <c r="AE121">
        <v>46.775100087931065</v>
      </c>
      <c r="AF121">
        <v>93.550200175862017</v>
      </c>
      <c r="AG121">
        <v>116.93775021982748</v>
      </c>
      <c r="AH121">
        <v>140.325300263793</v>
      </c>
      <c r="AI121">
        <v>187.10040035172392</v>
      </c>
      <c r="AJ121" s="1">
        <v>233.87550043965501</v>
      </c>
      <c r="AK121">
        <v>62.366800117241439</v>
      </c>
      <c r="AL121">
        <v>124.73360023448288</v>
      </c>
      <c r="AM121">
        <v>155.91700029310357</v>
      </c>
      <c r="AN121">
        <v>187.10040035172432</v>
      </c>
      <c r="AO121">
        <v>249.46720046896536</v>
      </c>
      <c r="AP121" s="1">
        <v>311.83400058620634</v>
      </c>
    </row>
    <row r="122" spans="2:42" s="43" customFormat="1" hidden="1" x14ac:dyDescent="0.45">
      <c r="B122" s="41" t="s">
        <v>18</v>
      </c>
      <c r="C122" s="42">
        <v>18.319745470458486</v>
      </c>
      <c r="D122" s="42">
        <v>36.639490940916801</v>
      </c>
      <c r="E122" s="42">
        <v>73.278981881833772</v>
      </c>
      <c r="G122" s="44">
        <v>18.319745470458486</v>
      </c>
      <c r="H122" s="44">
        <v>36.639490940916801</v>
      </c>
      <c r="I122" s="44">
        <v>45.799363676146015</v>
      </c>
      <c r="J122" s="44">
        <v>54.959236411375343</v>
      </c>
      <c r="K122" s="44">
        <v>73.278981881833658</v>
      </c>
      <c r="L122" s="44">
        <v>91.598727352291974</v>
      </c>
      <c r="M122" s="43">
        <v>36.639490940916801</v>
      </c>
      <c r="N122" s="43">
        <v>73.278981881833772</v>
      </c>
      <c r="O122" s="43">
        <v>91.598727352292201</v>
      </c>
      <c r="P122" s="43">
        <v>109.91847282275063</v>
      </c>
      <c r="Q122" s="43">
        <v>146.55796376366726</v>
      </c>
      <c r="R122" s="44">
        <v>183.19745470458389</v>
      </c>
      <c r="S122" s="44">
        <v>73.278981881833772</v>
      </c>
      <c r="T122" s="44">
        <v>146.55796376366749</v>
      </c>
      <c r="U122" s="44">
        <v>183.19745470458435</v>
      </c>
      <c r="V122" s="44">
        <v>219.83694564550132</v>
      </c>
      <c r="W122" s="44">
        <v>293.11592752733458</v>
      </c>
      <c r="X122" s="44">
        <v>366.39490940916784</v>
      </c>
      <c r="Y122">
        <v>91.598727352292087</v>
      </c>
      <c r="Z122" s="13">
        <v>183.19745470458435</v>
      </c>
      <c r="AA122" s="38">
        <v>228.99681838073053</v>
      </c>
      <c r="AB122">
        <v>274.79618205687672</v>
      </c>
      <c r="AC122">
        <v>366.39490940916909</v>
      </c>
      <c r="AD122" s="39">
        <v>457.99363676146135</v>
      </c>
      <c r="AE122">
        <v>109.91847282275063</v>
      </c>
      <c r="AF122">
        <v>219.83694564550098</v>
      </c>
      <c r="AG122">
        <v>274.79618205687615</v>
      </c>
      <c r="AH122">
        <v>329.75541846825132</v>
      </c>
      <c r="AI122">
        <v>439.67389129100178</v>
      </c>
      <c r="AJ122">
        <v>549.59236411375241</v>
      </c>
      <c r="AK122">
        <v>146.55796376366749</v>
      </c>
      <c r="AL122">
        <v>293.11592752733503</v>
      </c>
      <c r="AM122">
        <v>366.39490940916875</v>
      </c>
      <c r="AN122">
        <v>439.67389129100258</v>
      </c>
      <c r="AO122">
        <v>586.23185505466927</v>
      </c>
      <c r="AP122">
        <v>732.78981881833579</v>
      </c>
    </row>
    <row r="123" spans="2:42" hidden="1" x14ac:dyDescent="0.45">
      <c r="B123" s="31" t="s">
        <v>19</v>
      </c>
      <c r="C123" s="36">
        <v>1.7154101872092795</v>
      </c>
      <c r="D123" s="36">
        <v>3.4308203744185519</v>
      </c>
      <c r="E123" s="36">
        <v>6.8616407488371181</v>
      </c>
      <c r="G123" s="37">
        <v>1.7154101872092795</v>
      </c>
      <c r="H123" s="37">
        <v>3.4308203744185519</v>
      </c>
      <c r="I123" s="37">
        <v>4.2885254680231952</v>
      </c>
      <c r="J123" s="37">
        <v>5.1462305616278385</v>
      </c>
      <c r="K123" s="37">
        <v>6.8616407488371109</v>
      </c>
      <c r="L123" s="37">
        <v>8.5770509360463834</v>
      </c>
      <c r="M123">
        <v>3.4308203744185519</v>
      </c>
      <c r="N123">
        <v>6.8616407488371181</v>
      </c>
      <c r="O123">
        <v>8.5770509360464047</v>
      </c>
      <c r="P123">
        <v>10.2924611232557</v>
      </c>
      <c r="Q123">
        <v>13.723281497674215</v>
      </c>
      <c r="R123" s="13">
        <v>17.154101872092753</v>
      </c>
      <c r="S123" s="13">
        <v>6.8616407488371181</v>
      </c>
      <c r="T123" s="13">
        <v>13.723281497674236</v>
      </c>
      <c r="U123" s="13">
        <v>17.154101872092795</v>
      </c>
      <c r="V123" s="13">
        <v>20.584922246511354</v>
      </c>
      <c r="W123" s="13">
        <v>27.44656299534843</v>
      </c>
      <c r="X123" s="13">
        <v>34.308203744185505</v>
      </c>
      <c r="Y123">
        <v>8.5770509360463905</v>
      </c>
      <c r="Z123" s="13">
        <v>17.154101872092795</v>
      </c>
      <c r="AA123" s="38">
        <v>21.442627340116005</v>
      </c>
      <c r="AB123">
        <v>25.7311528081392</v>
      </c>
      <c r="AC123">
        <v>34.308203744185619</v>
      </c>
      <c r="AD123" s="39">
        <v>42.885254680232023</v>
      </c>
      <c r="AE123">
        <v>10.292461123255677</v>
      </c>
      <c r="AF123">
        <v>20.584922246511326</v>
      </c>
      <c r="AG123">
        <v>25.731152808139157</v>
      </c>
      <c r="AH123">
        <v>30.877383369766974</v>
      </c>
      <c r="AI123">
        <v>41.169844493022637</v>
      </c>
      <c r="AJ123">
        <v>51.462305616278314</v>
      </c>
      <c r="AK123">
        <v>13.723281497674236</v>
      </c>
      <c r="AL123">
        <v>27.446562995348472</v>
      </c>
      <c r="AM123">
        <v>34.30820374418559</v>
      </c>
      <c r="AN123">
        <v>41.169844493022708</v>
      </c>
      <c r="AO123">
        <v>54.893125990696873</v>
      </c>
      <c r="AP123">
        <v>68.61640748837101</v>
      </c>
    </row>
    <row r="124" spans="2:42" hidden="1" x14ac:dyDescent="0.45">
      <c r="B124" s="31" t="s">
        <v>20</v>
      </c>
      <c r="C124" s="40">
        <v>5.1300000000000239</v>
      </c>
      <c r="D124" s="40">
        <v>10.259999999999991</v>
      </c>
      <c r="E124" s="40">
        <v>20.52000000000001</v>
      </c>
      <c r="G124" s="37">
        <v>5.1300000000000239</v>
      </c>
      <c r="H124" s="37">
        <v>10.259999999999991</v>
      </c>
      <c r="I124" s="37">
        <v>12.824999999999989</v>
      </c>
      <c r="J124" s="37">
        <v>15.390000000000015</v>
      </c>
      <c r="K124" s="37">
        <v>20.519999999999982</v>
      </c>
      <c r="L124" s="37">
        <v>25.649999999999977</v>
      </c>
      <c r="M124">
        <v>10.259999999999991</v>
      </c>
      <c r="N124">
        <v>20.52000000000001</v>
      </c>
      <c r="O124">
        <v>25.650000000000034</v>
      </c>
      <c r="P124">
        <v>30.78</v>
      </c>
      <c r="Q124">
        <v>41.039999999999992</v>
      </c>
      <c r="R124" s="13">
        <v>51.299999999999926</v>
      </c>
      <c r="S124" s="13">
        <v>20.52000000000001</v>
      </c>
      <c r="T124" s="13">
        <v>41.040000000000049</v>
      </c>
      <c r="U124" s="13">
        <v>51.30000000000004</v>
      </c>
      <c r="V124" s="13">
        <v>61.560000000000059</v>
      </c>
      <c r="W124" s="13">
        <v>82.079999999999956</v>
      </c>
      <c r="X124" s="13">
        <v>102.59999999999982</v>
      </c>
      <c r="Y124">
        <v>25.650000000000006</v>
      </c>
      <c r="Z124" s="13">
        <v>51.30000000000004</v>
      </c>
      <c r="AA124" s="38">
        <v>64.125000000000057</v>
      </c>
      <c r="AB124">
        <v>76.950000000000102</v>
      </c>
      <c r="AC124">
        <v>102.60000000000016</v>
      </c>
      <c r="AD124" s="39">
        <v>128.25000000000023</v>
      </c>
      <c r="AE124">
        <v>30.78</v>
      </c>
      <c r="AF124">
        <v>61.559999999999974</v>
      </c>
      <c r="AG124">
        <v>76.949999999999932</v>
      </c>
      <c r="AH124">
        <v>92.339999999999918</v>
      </c>
      <c r="AI124">
        <v>123.11999999999989</v>
      </c>
      <c r="AJ124">
        <v>153.89999999999986</v>
      </c>
      <c r="AK124">
        <v>41.040000000000049</v>
      </c>
      <c r="AL124">
        <v>82.080000000000069</v>
      </c>
      <c r="AM124">
        <v>102.60000000000008</v>
      </c>
      <c r="AN124">
        <v>123.12000000000012</v>
      </c>
      <c r="AO124">
        <v>164.15999999999991</v>
      </c>
      <c r="AP124">
        <v>205.19999999999965</v>
      </c>
    </row>
    <row r="125" spans="2:42" hidden="1" x14ac:dyDescent="0.45">
      <c r="B125" s="31" t="s">
        <v>21</v>
      </c>
      <c r="C125" s="36">
        <v>0.86744776052743688</v>
      </c>
      <c r="D125" s="36">
        <v>1.7348955210548702</v>
      </c>
      <c r="E125" s="36">
        <v>3.469791042109744</v>
      </c>
      <c r="G125" s="37">
        <v>0.86744776052743688</v>
      </c>
      <c r="H125" s="37">
        <v>1.7348955210548702</v>
      </c>
      <c r="I125" s="37">
        <v>2.1686194013185869</v>
      </c>
      <c r="J125" s="37">
        <v>2.6023432815823071</v>
      </c>
      <c r="K125" s="37">
        <v>3.4697910421097369</v>
      </c>
      <c r="L125" s="37">
        <v>4.3372388026371702</v>
      </c>
      <c r="M125">
        <v>1.7348955210548702</v>
      </c>
      <c r="N125">
        <v>3.469791042109744</v>
      </c>
      <c r="O125">
        <v>4.3372388026371809</v>
      </c>
      <c r="P125">
        <v>5.2046865631646142</v>
      </c>
      <c r="Q125">
        <v>6.9395820842194773</v>
      </c>
      <c r="R125" s="13">
        <v>8.6744776052743369</v>
      </c>
      <c r="S125" s="13">
        <v>3.469791042109744</v>
      </c>
      <c r="T125" s="13">
        <v>6.939582084219488</v>
      </c>
      <c r="U125" s="13">
        <v>8.6744776052743546</v>
      </c>
      <c r="V125" s="13">
        <v>10.409373126329232</v>
      </c>
      <c r="W125" s="13">
        <v>13.879164168438951</v>
      </c>
      <c r="X125" s="13">
        <v>17.34895521054867</v>
      </c>
      <c r="Y125">
        <v>4.3372388026371738</v>
      </c>
      <c r="Z125" s="13">
        <v>8.6744776052743546</v>
      </c>
      <c r="AA125" s="38">
        <v>10.843097006592945</v>
      </c>
      <c r="AB125">
        <v>13.011716407911539</v>
      </c>
      <c r="AC125">
        <v>17.348955210548727</v>
      </c>
      <c r="AD125" s="39">
        <v>21.686194013185915</v>
      </c>
      <c r="AE125">
        <v>5.2046865631646142</v>
      </c>
      <c r="AF125">
        <v>10.409373126329218</v>
      </c>
      <c r="AG125">
        <v>13.011716407911518</v>
      </c>
      <c r="AH125">
        <v>15.614059689493818</v>
      </c>
      <c r="AI125">
        <v>20.818746252658418</v>
      </c>
      <c r="AJ125">
        <v>26.023432815823032</v>
      </c>
      <c r="AK125">
        <v>6.939582084219488</v>
      </c>
      <c r="AL125">
        <v>13.879164168438972</v>
      </c>
      <c r="AM125">
        <v>17.348955210548713</v>
      </c>
      <c r="AN125">
        <v>20.81874625265846</v>
      </c>
      <c r="AO125">
        <v>27.758328336877906</v>
      </c>
      <c r="AP125">
        <v>34.697910421097347</v>
      </c>
    </row>
    <row r="126" spans="2:42" hidden="1" x14ac:dyDescent="0.45">
      <c r="B126" s="31" t="s">
        <v>22</v>
      </c>
      <c r="C126" s="36">
        <v>1.6056552365762897</v>
      </c>
      <c r="D126" s="36">
        <v>3.2113104731525794</v>
      </c>
      <c r="E126" s="36">
        <v>6.422620946305166</v>
      </c>
      <c r="G126" s="37">
        <v>1.6056552365762897</v>
      </c>
      <c r="H126" s="37">
        <v>3.2113104731525794</v>
      </c>
      <c r="I126" s="37">
        <v>4.0141380914407208</v>
      </c>
      <c r="J126" s="37">
        <v>4.8169657097288692</v>
      </c>
      <c r="K126" s="37">
        <v>6.4226209463051518</v>
      </c>
      <c r="L126" s="37">
        <v>8.0282761828814344</v>
      </c>
      <c r="M126">
        <v>3.2113104731525794</v>
      </c>
      <c r="N126">
        <v>6.422620946305166</v>
      </c>
      <c r="O126">
        <v>8.0282761828814557</v>
      </c>
      <c r="P126">
        <v>9.6339314194577383</v>
      </c>
      <c r="Q126">
        <v>12.845241892610304</v>
      </c>
      <c r="R126" s="13">
        <v>16.056552365762862</v>
      </c>
      <c r="S126" s="13">
        <v>6.422620946305166</v>
      </c>
      <c r="T126" s="13">
        <v>12.845241892610325</v>
      </c>
      <c r="U126" s="13">
        <v>16.056552365762904</v>
      </c>
      <c r="V126" s="13">
        <v>19.267862838915491</v>
      </c>
      <c r="W126" s="13">
        <v>25.690483785220614</v>
      </c>
      <c r="X126" s="13">
        <v>32.113104731525731</v>
      </c>
      <c r="Y126">
        <v>8.0282761828814486</v>
      </c>
      <c r="Z126" s="13">
        <v>16.056552365762904</v>
      </c>
      <c r="AA126" s="38">
        <v>20.070690457203632</v>
      </c>
      <c r="AB126">
        <v>24.084828548644374</v>
      </c>
      <c r="AC126">
        <v>32.11310473152583</v>
      </c>
      <c r="AD126" s="39">
        <v>40.1413809144073</v>
      </c>
      <c r="AE126">
        <v>9.6339314194577383</v>
      </c>
      <c r="AF126">
        <v>19.267862838915462</v>
      </c>
      <c r="AG126">
        <v>24.084828548644317</v>
      </c>
      <c r="AH126">
        <v>28.90179425837318</v>
      </c>
      <c r="AI126">
        <v>38.535725677830904</v>
      </c>
      <c r="AJ126">
        <v>48.169657097288642</v>
      </c>
      <c r="AK126">
        <v>12.845241892610325</v>
      </c>
      <c r="AL126">
        <v>25.690483785220657</v>
      </c>
      <c r="AM126">
        <v>32.113104731525802</v>
      </c>
      <c r="AN126">
        <v>38.535725677830975</v>
      </c>
      <c r="AO126">
        <v>51.380967570441221</v>
      </c>
      <c r="AP126">
        <v>64.226209463051447</v>
      </c>
    </row>
    <row r="127" spans="2:42" hidden="1" x14ac:dyDescent="0.45">
      <c r="B127" s="31" t="s">
        <v>23</v>
      </c>
      <c r="C127" s="36">
        <v>5.3574873449407789</v>
      </c>
      <c r="D127" s="36">
        <v>10.714974689881501</v>
      </c>
      <c r="E127" s="36">
        <v>21.429949379763059</v>
      </c>
      <c r="G127" s="37">
        <v>5.3574873449407789</v>
      </c>
      <c r="H127" s="37">
        <v>10.714974689881501</v>
      </c>
      <c r="I127" s="37">
        <v>13.393718362351905</v>
      </c>
      <c r="J127" s="37">
        <v>16.07246203482228</v>
      </c>
      <c r="K127" s="37">
        <v>21.42994937976303</v>
      </c>
      <c r="L127" s="37">
        <v>26.787436724703753</v>
      </c>
      <c r="M127">
        <v>10.714974689881499</v>
      </c>
      <c r="N127">
        <v>21.429949379763059</v>
      </c>
      <c r="O127">
        <v>26.787436724703809</v>
      </c>
      <c r="P127">
        <v>32.14492406964456</v>
      </c>
      <c r="Q127">
        <v>42.859898759526033</v>
      </c>
      <c r="R127" s="13">
        <v>53.574873449407477</v>
      </c>
      <c r="S127" s="13">
        <v>21.429949379763059</v>
      </c>
      <c r="T127" s="13">
        <v>42.859898759526089</v>
      </c>
      <c r="U127" s="13">
        <v>53.574873449407619</v>
      </c>
      <c r="V127" s="13">
        <v>64.289848139289148</v>
      </c>
      <c r="W127" s="13">
        <v>85.719797519052065</v>
      </c>
      <c r="X127" s="13">
        <v>107.14974689881495</v>
      </c>
      <c r="Y127">
        <v>26.787436724703781</v>
      </c>
      <c r="Z127" s="13">
        <v>53.574873449407619</v>
      </c>
      <c r="AA127" s="38">
        <v>66.968591811759524</v>
      </c>
      <c r="AB127">
        <v>80.362310174111457</v>
      </c>
      <c r="AC127">
        <v>107.14974689881532</v>
      </c>
      <c r="AD127" s="39">
        <v>133.93718362351916</v>
      </c>
      <c r="AE127">
        <v>32.14492406964456</v>
      </c>
      <c r="AF127">
        <v>64.289848139289063</v>
      </c>
      <c r="AG127">
        <v>80.362310174111315</v>
      </c>
      <c r="AH127">
        <v>96.434772208933538</v>
      </c>
      <c r="AI127">
        <v>128.57969627857807</v>
      </c>
      <c r="AJ127">
        <v>160.72462034822263</v>
      </c>
      <c r="AK127">
        <v>42.859898759526089</v>
      </c>
      <c r="AL127">
        <v>85.719797519052207</v>
      </c>
      <c r="AM127">
        <v>107.14974689881521</v>
      </c>
      <c r="AN127">
        <v>128.5796962785783</v>
      </c>
      <c r="AO127">
        <v>171.43959503810413</v>
      </c>
      <c r="AP127">
        <v>214.29949379762991</v>
      </c>
    </row>
    <row r="128" spans="2:42" hidden="1" x14ac:dyDescent="0.45">
      <c r="B128" s="31" t="s">
        <v>24</v>
      </c>
      <c r="C128" s="40">
        <v>3.3071991514954533</v>
      </c>
      <c r="D128" s="40">
        <v>6.6143983029908924</v>
      </c>
      <c r="E128" s="40">
        <v>13.228796605981813</v>
      </c>
      <c r="G128" s="37">
        <v>3.3071991514954533</v>
      </c>
      <c r="H128" s="37">
        <v>6.6143983029908924</v>
      </c>
      <c r="I128" s="37">
        <v>8.2679978787386261</v>
      </c>
      <c r="J128" s="37">
        <v>9.9215974544863457</v>
      </c>
      <c r="K128" s="37">
        <v>13.228796605981785</v>
      </c>
      <c r="L128" s="37">
        <v>16.535995757477224</v>
      </c>
      <c r="M128">
        <v>6.6143983029908924</v>
      </c>
      <c r="N128">
        <v>13.228796605981813</v>
      </c>
      <c r="O128">
        <v>16.535995757477266</v>
      </c>
      <c r="P128">
        <v>19.843194908972706</v>
      </c>
      <c r="Q128">
        <v>26.45759321196357</v>
      </c>
      <c r="R128" s="13">
        <v>33.071991514954433</v>
      </c>
      <c r="S128" s="13">
        <v>13.228796605981813</v>
      </c>
      <c r="T128" s="13">
        <v>26.457593211963612</v>
      </c>
      <c r="U128" s="13">
        <v>33.071991514954505</v>
      </c>
      <c r="V128" s="13">
        <v>39.686389817945425</v>
      </c>
      <c r="W128" s="13">
        <v>52.915186423927153</v>
      </c>
      <c r="X128" s="13">
        <v>66.143983029908853</v>
      </c>
      <c r="Y128">
        <v>16.535995757477238</v>
      </c>
      <c r="Z128" s="13">
        <v>33.071991514954505</v>
      </c>
      <c r="AA128" s="38">
        <v>41.339989393693159</v>
      </c>
      <c r="AB128">
        <v>49.607987272431799</v>
      </c>
      <c r="AC128">
        <v>66.14398302990908</v>
      </c>
      <c r="AD128" s="39">
        <v>82.679978787386361</v>
      </c>
      <c r="AE128">
        <v>19.843194908972706</v>
      </c>
      <c r="AF128">
        <v>39.686389817945368</v>
      </c>
      <c r="AG128">
        <v>49.607987272431686</v>
      </c>
      <c r="AH128">
        <v>59.529584726918031</v>
      </c>
      <c r="AI128">
        <v>79.372779635890694</v>
      </c>
      <c r="AJ128">
        <v>99.215974544863386</v>
      </c>
      <c r="AK128">
        <v>26.457593211963612</v>
      </c>
      <c r="AL128">
        <v>52.915186423927238</v>
      </c>
      <c r="AM128">
        <v>66.143983029909023</v>
      </c>
      <c r="AN128">
        <v>79.372779635890836</v>
      </c>
      <c r="AO128">
        <v>105.83037284785429</v>
      </c>
      <c r="AP128">
        <v>132.28796605981773</v>
      </c>
    </row>
    <row r="129" spans="2:42" hidden="1" x14ac:dyDescent="0.45">
      <c r="B129" s="31" t="s">
        <v>25</v>
      </c>
      <c r="C129" s="40">
        <v>6.737895442272702</v>
      </c>
      <c r="D129" s="40">
        <v>13.475790884545376</v>
      </c>
      <c r="E129" s="40">
        <v>26.951581769090808</v>
      </c>
      <c r="G129" s="37">
        <v>6.737895442272702</v>
      </c>
      <c r="H129" s="37">
        <v>13.475790884545376</v>
      </c>
      <c r="I129" s="37">
        <v>16.844738605681727</v>
      </c>
      <c r="J129" s="37">
        <v>20.213686326818078</v>
      </c>
      <c r="K129" s="37">
        <v>26.951581769090751</v>
      </c>
      <c r="L129" s="37">
        <v>33.689477211363425</v>
      </c>
      <c r="M129">
        <v>13.475790884545376</v>
      </c>
      <c r="N129">
        <v>26.951581769090808</v>
      </c>
      <c r="O129">
        <v>33.68947721136351</v>
      </c>
      <c r="P129">
        <v>40.427372653636183</v>
      </c>
      <c r="Q129">
        <v>53.903163538181502</v>
      </c>
      <c r="R129" s="13">
        <v>67.378954422726821</v>
      </c>
      <c r="S129" s="13">
        <v>26.951581769090808</v>
      </c>
      <c r="T129" s="13">
        <v>53.903163538181587</v>
      </c>
      <c r="U129" s="13">
        <v>67.378954422726963</v>
      </c>
      <c r="V129" s="13">
        <v>80.854745307272395</v>
      </c>
      <c r="W129" s="13">
        <v>107.80632707636303</v>
      </c>
      <c r="X129" s="13">
        <v>134.75790884545361</v>
      </c>
      <c r="Y129">
        <v>33.689477211363453</v>
      </c>
      <c r="Z129" s="13">
        <v>67.378954422726963</v>
      </c>
      <c r="AA129" s="38">
        <v>84.223693028408746</v>
      </c>
      <c r="AB129">
        <v>101.0684316340905</v>
      </c>
      <c r="AC129">
        <v>134.75790884545407</v>
      </c>
      <c r="AD129" s="39">
        <v>168.44738605681763</v>
      </c>
      <c r="AE129">
        <v>40.427372653636183</v>
      </c>
      <c r="AF129">
        <v>80.854745307272282</v>
      </c>
      <c r="AG129">
        <v>101.06843163409033</v>
      </c>
      <c r="AH129">
        <v>121.28211796090838</v>
      </c>
      <c r="AI129">
        <v>161.70949061454448</v>
      </c>
      <c r="AJ129">
        <v>202.13686326818063</v>
      </c>
      <c r="AK129">
        <v>53.903163538181587</v>
      </c>
      <c r="AL129">
        <v>107.8063270763632</v>
      </c>
      <c r="AM129">
        <v>134.75790884545395</v>
      </c>
      <c r="AN129">
        <v>161.70949061454476</v>
      </c>
      <c r="AO129">
        <v>215.61265415272604</v>
      </c>
      <c r="AP129">
        <v>269.51581769090728</v>
      </c>
    </row>
    <row r="130" spans="2:42" hidden="1" x14ac:dyDescent="0.45">
      <c r="B130" s="31" t="s">
        <v>45</v>
      </c>
      <c r="C130" s="36">
        <v>0.41550000000000153</v>
      </c>
      <c r="D130" s="36">
        <v>0.83099999999999952</v>
      </c>
      <c r="E130" s="36">
        <v>1.6620000000000008</v>
      </c>
      <c r="G130" s="37">
        <v>0.41550000000000153</v>
      </c>
      <c r="H130" s="37">
        <v>0.83099999999999952</v>
      </c>
      <c r="I130" s="37">
        <v>1.0387500000000003</v>
      </c>
      <c r="J130" s="37">
        <v>1.2465000000000011</v>
      </c>
      <c r="K130" s="37">
        <v>1.661999999999999</v>
      </c>
      <c r="L130" s="37">
        <v>2.077499999999997</v>
      </c>
      <c r="M130">
        <v>0.83099999999999952</v>
      </c>
      <c r="N130">
        <v>1.6620000000000008</v>
      </c>
      <c r="O130">
        <v>2.0775000000000023</v>
      </c>
      <c r="P130">
        <v>2.4930000000000003</v>
      </c>
      <c r="Q130">
        <v>3.3239999999999981</v>
      </c>
      <c r="R130" s="13">
        <v>4.1549999999999923</v>
      </c>
      <c r="S130" s="13">
        <v>1.6620000000000008</v>
      </c>
      <c r="T130" s="13">
        <v>3.3240000000000034</v>
      </c>
      <c r="U130" s="13">
        <v>4.1550000000000029</v>
      </c>
      <c r="V130" s="13">
        <v>4.986000000000006</v>
      </c>
      <c r="W130" s="13">
        <v>6.6479999999999944</v>
      </c>
      <c r="X130" s="13">
        <v>8.3099999999999863</v>
      </c>
      <c r="Y130">
        <v>2.0775000000000006</v>
      </c>
      <c r="Z130" s="13">
        <v>4.1550000000000029</v>
      </c>
      <c r="AA130" s="38">
        <v>5.1937500000000032</v>
      </c>
      <c r="AB130">
        <v>6.232500000000007</v>
      </c>
      <c r="AC130">
        <v>8.3100000000000112</v>
      </c>
      <c r="AD130" s="39">
        <v>10.387500000000019</v>
      </c>
      <c r="AE130">
        <v>2.4930000000000003</v>
      </c>
      <c r="AF130">
        <v>4.9859999999999953</v>
      </c>
      <c r="AG130">
        <v>6.2324999999999964</v>
      </c>
      <c r="AH130">
        <v>7.4789999999999939</v>
      </c>
      <c r="AI130">
        <v>9.9719999999999889</v>
      </c>
      <c r="AJ130">
        <v>12.464999999999991</v>
      </c>
      <c r="AK130">
        <v>3.3240000000000034</v>
      </c>
      <c r="AL130">
        <v>6.648000000000005</v>
      </c>
      <c r="AM130">
        <v>8.3100000000000041</v>
      </c>
      <c r="AN130">
        <v>9.9720000000000102</v>
      </c>
      <c r="AO130">
        <v>13.29599999999999</v>
      </c>
      <c r="AP130">
        <v>16.619999999999969</v>
      </c>
    </row>
    <row r="131" spans="2:42" hidden="1" x14ac:dyDescent="0.45">
      <c r="B131" s="31" t="s">
        <v>27</v>
      </c>
      <c r="C131" s="36">
        <v>1.7507528180354299</v>
      </c>
      <c r="D131" s="36">
        <v>3.5015056360708527</v>
      </c>
      <c r="E131" s="36">
        <v>7.0030112721417126</v>
      </c>
      <c r="G131" s="37">
        <v>1.7507528180354299</v>
      </c>
      <c r="H131" s="37">
        <v>3.5015056360708527</v>
      </c>
      <c r="I131" s="37">
        <v>4.3768820450885642</v>
      </c>
      <c r="J131" s="37">
        <v>5.2522584541062827</v>
      </c>
      <c r="K131" s="37">
        <v>7.0030112721417055</v>
      </c>
      <c r="L131" s="37">
        <v>8.7537640901771212</v>
      </c>
      <c r="M131">
        <v>3.5015056360708527</v>
      </c>
      <c r="N131">
        <v>7.0030112721417126</v>
      </c>
      <c r="O131">
        <v>8.7537640901771425</v>
      </c>
      <c r="P131">
        <v>10.504516908212565</v>
      </c>
      <c r="Q131">
        <v>14.006022544283404</v>
      </c>
      <c r="R131" s="13">
        <v>17.507528180354235</v>
      </c>
      <c r="S131" s="13">
        <v>7.0030112721417126</v>
      </c>
      <c r="T131" s="13">
        <v>14.006022544283425</v>
      </c>
      <c r="U131" s="13">
        <v>17.507528180354278</v>
      </c>
      <c r="V131" s="13">
        <v>21.009033816425138</v>
      </c>
      <c r="W131" s="13">
        <v>28.012045088566815</v>
      </c>
      <c r="X131" s="13">
        <v>35.015056360708464</v>
      </c>
      <c r="Y131">
        <v>8.7537640901771354</v>
      </c>
      <c r="Z131" s="13">
        <v>17.507528180354278</v>
      </c>
      <c r="AA131" s="38">
        <v>21.884410225442856</v>
      </c>
      <c r="AB131">
        <v>26.261292270531435</v>
      </c>
      <c r="AC131">
        <v>35.015056360708591</v>
      </c>
      <c r="AD131" s="39">
        <v>43.768820450885734</v>
      </c>
      <c r="AE131">
        <v>10.504516908212565</v>
      </c>
      <c r="AF131">
        <v>21.009033816425109</v>
      </c>
      <c r="AG131">
        <v>26.261292270531378</v>
      </c>
      <c r="AH131">
        <v>31.513550724637646</v>
      </c>
      <c r="AI131">
        <v>42.018067632850197</v>
      </c>
      <c r="AJ131">
        <v>52.522584541062763</v>
      </c>
      <c r="AK131">
        <v>14.006022544283425</v>
      </c>
      <c r="AL131">
        <v>28.012045088566857</v>
      </c>
      <c r="AM131">
        <v>35.015056360708549</v>
      </c>
      <c r="AN131">
        <v>42.018067632850283</v>
      </c>
      <c r="AO131">
        <v>56.024090177133623</v>
      </c>
      <c r="AP131">
        <v>70.030112721416941</v>
      </c>
    </row>
    <row r="132" spans="2:42" hidden="1" x14ac:dyDescent="0.45">
      <c r="B132" s="31" t="s">
        <v>28</v>
      </c>
      <c r="C132" s="40">
        <v>15.56330965061278</v>
      </c>
      <c r="D132" s="40">
        <v>31.126619301225446</v>
      </c>
      <c r="E132" s="40">
        <v>62.253238602450949</v>
      </c>
      <c r="G132" s="37">
        <v>15.56330965061278</v>
      </c>
      <c r="H132" s="37">
        <v>31.126619301225446</v>
      </c>
      <c r="I132" s="37">
        <v>38.908274126531808</v>
      </c>
      <c r="J132" s="37">
        <v>46.689928951838226</v>
      </c>
      <c r="K132" s="37">
        <v>62.253238602450892</v>
      </c>
      <c r="L132" s="37">
        <v>77.816548253063559</v>
      </c>
      <c r="M132">
        <v>31.126619301225446</v>
      </c>
      <c r="N132">
        <v>62.253238602450949</v>
      </c>
      <c r="O132">
        <v>77.816548253063729</v>
      </c>
      <c r="P132">
        <v>93.379857903676395</v>
      </c>
      <c r="Q132">
        <v>124.50647720490178</v>
      </c>
      <c r="R132" s="13">
        <v>155.633096506127</v>
      </c>
      <c r="S132" s="13">
        <v>62.253238602450949</v>
      </c>
      <c r="T132" s="13">
        <v>124.5064772049019</v>
      </c>
      <c r="U132" s="13">
        <v>155.63309650612734</v>
      </c>
      <c r="V132" s="13">
        <v>186.7597158073529</v>
      </c>
      <c r="W132" s="13">
        <v>249.01295440980357</v>
      </c>
      <c r="X132" s="13">
        <v>311.26619301225401</v>
      </c>
      <c r="Y132">
        <v>77.816548253063672</v>
      </c>
      <c r="Z132" s="13">
        <v>155.63309650612734</v>
      </c>
      <c r="AA132" s="38">
        <v>194.54137063265932</v>
      </c>
      <c r="AB132">
        <v>233.44964475919119</v>
      </c>
      <c r="AC132">
        <v>311.26619301225503</v>
      </c>
      <c r="AD132" s="39">
        <v>389.08274126531887</v>
      </c>
      <c r="AE132">
        <v>93.379857903676395</v>
      </c>
      <c r="AF132">
        <v>186.75971580735268</v>
      </c>
      <c r="AG132">
        <v>233.44964475919073</v>
      </c>
      <c r="AH132">
        <v>280.1395737110289</v>
      </c>
      <c r="AI132">
        <v>373.51943161470513</v>
      </c>
      <c r="AJ132">
        <v>466.89928951838158</v>
      </c>
      <c r="AK132">
        <v>124.5064772049019</v>
      </c>
      <c r="AL132">
        <v>249.01295440980391</v>
      </c>
      <c r="AM132">
        <v>311.2661930122548</v>
      </c>
      <c r="AN132">
        <v>373.51943161470581</v>
      </c>
      <c r="AO132">
        <v>498.02590881960703</v>
      </c>
      <c r="AP132">
        <v>622.53238602450813</v>
      </c>
    </row>
    <row r="133" spans="2:42" hidden="1" x14ac:dyDescent="0.45">
      <c r="B133" s="31" t="s">
        <v>46</v>
      </c>
      <c r="C133" s="36">
        <v>0.63600000000000279</v>
      </c>
      <c r="D133" s="36">
        <v>1.2719999999999985</v>
      </c>
      <c r="E133" s="36">
        <v>2.544000000000004</v>
      </c>
      <c r="G133" s="37">
        <v>0.63600000000000279</v>
      </c>
      <c r="H133" s="37">
        <v>1.2719999999999985</v>
      </c>
      <c r="I133" s="37">
        <v>1.5899999999999999</v>
      </c>
      <c r="J133" s="37">
        <v>1.9080000000000013</v>
      </c>
      <c r="K133" s="37">
        <v>2.5439999999999969</v>
      </c>
      <c r="L133" s="37">
        <v>3.1799999999999962</v>
      </c>
      <c r="M133">
        <v>1.2719999999999985</v>
      </c>
      <c r="N133">
        <v>2.544000000000004</v>
      </c>
      <c r="O133">
        <v>3.1800000000000033</v>
      </c>
      <c r="P133">
        <v>3.8160000000000025</v>
      </c>
      <c r="Q133">
        <v>5.0879999999999974</v>
      </c>
      <c r="R133" s="13">
        <v>6.3599999999999888</v>
      </c>
      <c r="S133" s="13">
        <v>2.544000000000004</v>
      </c>
      <c r="T133" s="13">
        <v>5.0880000000000045</v>
      </c>
      <c r="U133" s="13">
        <v>6.360000000000003</v>
      </c>
      <c r="V133" s="13">
        <v>7.6320000000000086</v>
      </c>
      <c r="W133" s="13">
        <v>10.175999999999995</v>
      </c>
      <c r="X133" s="13">
        <v>12.719999999999978</v>
      </c>
      <c r="Y133" s="1">
        <v>3.1799999999999997</v>
      </c>
      <c r="Z133" s="13">
        <v>6.360000000000003</v>
      </c>
      <c r="AA133" s="38">
        <v>7.9500000000000064</v>
      </c>
      <c r="AB133" s="1">
        <v>9.5400000000000134</v>
      </c>
      <c r="AC133" s="1">
        <v>12.72000000000002</v>
      </c>
      <c r="AD133" s="39">
        <v>15.900000000000027</v>
      </c>
      <c r="AE133" s="1">
        <v>3.8160000000000025</v>
      </c>
      <c r="AF133" s="1">
        <v>7.6319999999999943</v>
      </c>
      <c r="AG133" s="1">
        <v>9.539999999999992</v>
      </c>
      <c r="AH133" s="1">
        <v>11.44799999999999</v>
      </c>
      <c r="AI133" s="1">
        <v>15.263999999999982</v>
      </c>
      <c r="AJ133">
        <v>19.079999999999984</v>
      </c>
      <c r="AK133" s="1">
        <v>5.0880000000000045</v>
      </c>
      <c r="AL133" s="1">
        <v>10.176000000000009</v>
      </c>
      <c r="AM133" s="1">
        <v>12.72000000000001</v>
      </c>
      <c r="AN133" s="1">
        <v>15.264000000000017</v>
      </c>
      <c r="AO133" s="1">
        <v>20.35199999999999</v>
      </c>
      <c r="AP133">
        <v>25.439999999999955</v>
      </c>
    </row>
    <row r="134" spans="2:42" hidden="1" x14ac:dyDescent="0.45">
      <c r="B134" s="31" t="s">
        <v>30</v>
      </c>
      <c r="C134" s="40">
        <v>31.24</v>
      </c>
      <c r="D134" s="40">
        <v>62.48</v>
      </c>
      <c r="E134" s="40">
        <v>124.96650000000011</v>
      </c>
      <c r="G134" s="34">
        <v>31.241625000000113</v>
      </c>
      <c r="H134" s="34">
        <v>62.483249999999998</v>
      </c>
      <c r="I134" s="34">
        <v>78.104062500000055</v>
      </c>
      <c r="J134" s="34">
        <v>93.724874999999997</v>
      </c>
      <c r="K134" s="33">
        <v>109.34568750000005</v>
      </c>
      <c r="L134" s="33">
        <v>156.20812499999977</v>
      </c>
      <c r="M134" s="31">
        <v>62.483249999999998</v>
      </c>
      <c r="N134" s="31">
        <v>124.9665</v>
      </c>
      <c r="O134" s="31">
        <v>156.20812500000022</v>
      </c>
      <c r="P134" s="31">
        <v>187.44975000000011</v>
      </c>
      <c r="Q134" s="31">
        <v>218.69137500000022</v>
      </c>
      <c r="R134" s="31">
        <v>312.41624999999942</v>
      </c>
      <c r="S134" s="13">
        <v>124.96650000000011</v>
      </c>
      <c r="T134" s="13">
        <v>249.93300000000033</v>
      </c>
      <c r="U134" s="13">
        <v>312.4162500000001</v>
      </c>
      <c r="V134" s="13">
        <v>374.89950000000033</v>
      </c>
      <c r="W134" s="13">
        <v>499.86599999999964</v>
      </c>
      <c r="X134" s="13">
        <v>624.83249999999896</v>
      </c>
      <c r="Y134">
        <v>156.208125</v>
      </c>
      <c r="Z134" s="13">
        <v>312.4162500000001</v>
      </c>
      <c r="AA134" s="38">
        <v>390.52031250000039</v>
      </c>
      <c r="AB134">
        <v>468.62437500000067</v>
      </c>
      <c r="AC134">
        <v>624.832500000001</v>
      </c>
      <c r="AD134" s="39">
        <v>781.04062500000134</v>
      </c>
      <c r="AE134">
        <v>187.44975000000011</v>
      </c>
      <c r="AF134">
        <v>374.89949999999988</v>
      </c>
      <c r="AG134">
        <v>468.62437499999953</v>
      </c>
      <c r="AH134">
        <v>562.34924999999942</v>
      </c>
      <c r="AI134">
        <v>749.79899999999918</v>
      </c>
      <c r="AJ134">
        <v>937.24874999999918</v>
      </c>
      <c r="AK134">
        <v>249.93300000000033</v>
      </c>
      <c r="AL134">
        <v>499.86600000000055</v>
      </c>
      <c r="AM134">
        <v>624.83250000000032</v>
      </c>
      <c r="AN134">
        <v>749.79900000000077</v>
      </c>
      <c r="AO134">
        <v>999.7319999999994</v>
      </c>
      <c r="AP134">
        <v>1249.6649999999977</v>
      </c>
    </row>
    <row r="135" spans="2:42" hidden="1" x14ac:dyDescent="0.45">
      <c r="C135" s="13"/>
      <c r="F135" s="45" t="s">
        <v>47</v>
      </c>
      <c r="G135" s="37">
        <f>SUM(G117:G134)</f>
        <v>136.66021654555115</v>
      </c>
      <c r="H135" s="37">
        <f t="shared" ref="H135:W135" si="21">SUM(H117:H134)</f>
        <v>273.32043309110134</v>
      </c>
      <c r="I135" s="37">
        <f t="shared" si="21"/>
        <v>341.65054136387693</v>
      </c>
      <c r="J135" s="37">
        <f t="shared" si="21"/>
        <v>409.98064963665257</v>
      </c>
      <c r="K135" s="37">
        <f t="shared" si="21"/>
        <v>531.02005368220262</v>
      </c>
      <c r="L135" s="37">
        <f t="shared" si="21"/>
        <v>683.30108272775283</v>
      </c>
      <c r="M135" s="37">
        <f t="shared" si="21"/>
        <v>273.32043309110134</v>
      </c>
      <c r="N135" s="37">
        <f t="shared" si="21"/>
        <v>546.64086618220335</v>
      </c>
      <c r="O135" s="37">
        <f t="shared" si="21"/>
        <v>683.30108272775465</v>
      </c>
      <c r="P135" s="37">
        <f t="shared" si="21"/>
        <v>819.96129927330492</v>
      </c>
      <c r="Q135" s="37">
        <f t="shared" si="21"/>
        <v>1062.0401073644057</v>
      </c>
      <c r="R135" s="37">
        <f t="shared" si="21"/>
        <v>1366.6021654555052</v>
      </c>
      <c r="S135" s="37">
        <f t="shared" si="21"/>
        <v>546.64086618220347</v>
      </c>
      <c r="T135" s="37">
        <f t="shared" si="21"/>
        <v>1093.2817323644069</v>
      </c>
      <c r="U135" s="37">
        <f t="shared" si="21"/>
        <v>1366.6021654555079</v>
      </c>
      <c r="V135" s="37">
        <f t="shared" si="21"/>
        <v>1639.922598546611</v>
      </c>
      <c r="W135" s="37">
        <f t="shared" si="21"/>
        <v>2186.5634647288107</v>
      </c>
      <c r="X135" s="37">
        <f>SUM(X117:X134)</f>
        <v>2733.2043309110104</v>
      </c>
      <c r="Y135" s="37">
        <f t="shared" ref="Y135:AP135" si="22">SUM(Y117:Y134)</f>
        <v>683.30108272775374</v>
      </c>
      <c r="Z135" s="37">
        <f t="shared" si="22"/>
        <v>1366.6021654555079</v>
      </c>
      <c r="AA135" s="37">
        <f t="shared" si="22"/>
        <v>1708.2527068193863</v>
      </c>
      <c r="AB135" s="37">
        <f t="shared" si="22"/>
        <v>2049.9032481832637</v>
      </c>
      <c r="AC135" s="37">
        <f t="shared" si="22"/>
        <v>2733.204330911019</v>
      </c>
      <c r="AD135" s="37">
        <f t="shared" si="22"/>
        <v>3416.5054136387748</v>
      </c>
      <c r="AE135" s="37">
        <f t="shared" si="22"/>
        <v>819.96129927330492</v>
      </c>
      <c r="AF135" s="37">
        <f>SUM(Z117:Z134)</f>
        <v>1366.6021654555079</v>
      </c>
      <c r="AG135" s="37">
        <f t="shared" si="22"/>
        <v>2049.9032481832596</v>
      </c>
      <c r="AH135" s="37">
        <f t="shared" si="22"/>
        <v>2459.8838978199119</v>
      </c>
      <c r="AI135" s="37">
        <f t="shared" si="22"/>
        <v>3279.8451970932147</v>
      </c>
      <c r="AJ135" s="37">
        <f t="shared" si="22"/>
        <v>4099.8064963665202</v>
      </c>
      <c r="AK135" s="37">
        <f t="shared" si="22"/>
        <v>1093.2817323644069</v>
      </c>
      <c r="AL135" s="37">
        <f t="shared" si="22"/>
        <v>2186.5634647288143</v>
      </c>
      <c r="AM135" s="37">
        <f t="shared" si="22"/>
        <v>2733.2043309110168</v>
      </c>
      <c r="AN135" s="37">
        <f t="shared" si="22"/>
        <v>3279.8451970932215</v>
      </c>
      <c r="AO135" s="37">
        <f t="shared" si="22"/>
        <v>4373.1269294576214</v>
      </c>
      <c r="AP135" s="37">
        <f t="shared" si="22"/>
        <v>5466.4086618220208</v>
      </c>
    </row>
    <row r="136" spans="2:42" hidden="1" x14ac:dyDescent="0.45">
      <c r="F136" s="45" t="s">
        <v>48</v>
      </c>
      <c r="G136" s="37">
        <f>SUM(G117:G119,G121,G123:G134)</f>
        <v>104.85122784790278</v>
      </c>
      <c r="H136" s="37">
        <f t="shared" ref="H136:AP136" si="23">SUM(H117:H119,H121,H123:H134)</f>
        <v>209.70245569580487</v>
      </c>
      <c r="I136" s="37">
        <f t="shared" si="23"/>
        <v>262.12806961975627</v>
      </c>
      <c r="J136" s="37">
        <f t="shared" si="23"/>
        <v>314.55368354370756</v>
      </c>
      <c r="K136" s="37">
        <f t="shared" si="23"/>
        <v>403.7840988916098</v>
      </c>
      <c r="L136" s="37">
        <f t="shared" si="23"/>
        <v>524.25613923951175</v>
      </c>
      <c r="M136" s="37">
        <f t="shared" si="23"/>
        <v>209.70245569580487</v>
      </c>
      <c r="N136" s="37">
        <f t="shared" si="23"/>
        <v>419.4049113916102</v>
      </c>
      <c r="O136" s="37">
        <f t="shared" si="23"/>
        <v>524.25613923951312</v>
      </c>
      <c r="P136" s="37">
        <f t="shared" si="23"/>
        <v>629.10736708741524</v>
      </c>
      <c r="Q136" s="37">
        <f t="shared" si="23"/>
        <v>807.56819778321972</v>
      </c>
      <c r="R136" s="37">
        <f t="shared" si="23"/>
        <v>1048.5122784790231</v>
      </c>
      <c r="S136" s="37">
        <f t="shared" si="23"/>
        <v>419.40491139161031</v>
      </c>
      <c r="T136" s="37">
        <f t="shared" si="23"/>
        <v>838.80982278322074</v>
      </c>
      <c r="U136" s="37">
        <f t="shared" si="23"/>
        <v>1048.5122784790253</v>
      </c>
      <c r="V136" s="37">
        <f t="shared" si="23"/>
        <v>1258.2147341748309</v>
      </c>
      <c r="W136" s="37">
        <f t="shared" si="23"/>
        <v>1677.6196455664385</v>
      </c>
      <c r="X136" s="37">
        <f t="shared" si="23"/>
        <v>2097.0245569580461</v>
      </c>
      <c r="Y136" s="37">
        <f t="shared" si="23"/>
        <v>524.25613923951244</v>
      </c>
      <c r="Z136" s="37">
        <f t="shared" si="23"/>
        <v>1048.5122784790253</v>
      </c>
      <c r="AA136" s="37">
        <f t="shared" si="23"/>
        <v>1310.6403480987824</v>
      </c>
      <c r="AB136" s="37">
        <f t="shared" si="23"/>
        <v>1572.7684177185392</v>
      </c>
      <c r="AC136" s="37">
        <f t="shared" si="23"/>
        <v>2097.0245569580529</v>
      </c>
      <c r="AD136" s="37">
        <f t="shared" si="23"/>
        <v>2621.2806961975666</v>
      </c>
      <c r="AE136" s="37">
        <f t="shared" si="23"/>
        <v>629.10736708741524</v>
      </c>
      <c r="AF136" s="37">
        <f>SUM(Z117:Z119,Z121,Z123:Z134)</f>
        <v>1048.5122784790253</v>
      </c>
      <c r="AG136" s="37">
        <f t="shared" si="23"/>
        <v>1572.7684177185361</v>
      </c>
      <c r="AH136" s="37">
        <f t="shared" si="23"/>
        <v>1887.3221012622435</v>
      </c>
      <c r="AI136" s="37">
        <f t="shared" si="23"/>
        <v>2516.4294683496573</v>
      </c>
      <c r="AJ136" s="37">
        <f t="shared" si="23"/>
        <v>3145.5368354370726</v>
      </c>
      <c r="AK136" s="37">
        <f t="shared" si="23"/>
        <v>838.80982278322074</v>
      </c>
      <c r="AL136" s="37">
        <f t="shared" si="23"/>
        <v>1677.6196455664412</v>
      </c>
      <c r="AM136" s="37">
        <f t="shared" si="23"/>
        <v>2097.0245569580511</v>
      </c>
      <c r="AN136" s="37">
        <f t="shared" si="23"/>
        <v>2516.4294683496623</v>
      </c>
      <c r="AO136" s="37">
        <f t="shared" si="23"/>
        <v>3355.2392911328775</v>
      </c>
      <c r="AP136" s="37">
        <f t="shared" si="23"/>
        <v>4194.0491139160913</v>
      </c>
    </row>
    <row r="137" spans="2:42" hidden="1" x14ac:dyDescent="0.45">
      <c r="B137" t="s">
        <v>49</v>
      </c>
      <c r="C137" s="32" t="s">
        <v>38</v>
      </c>
      <c r="D137" s="32" t="s">
        <v>39</v>
      </c>
      <c r="E137" s="32" t="s">
        <v>40</v>
      </c>
      <c r="G137" s="13"/>
    </row>
    <row r="138" spans="2:42" hidden="1" x14ac:dyDescent="0.45">
      <c r="B138" s="31" t="s">
        <v>30</v>
      </c>
      <c r="C138" s="36">
        <v>31.24</v>
      </c>
      <c r="D138" s="36">
        <v>62.48</v>
      </c>
      <c r="E138" s="36">
        <v>124.96650000000011</v>
      </c>
    </row>
    <row r="139" spans="2:42" hidden="1" x14ac:dyDescent="0.45">
      <c r="B139" s="31" t="s">
        <v>50</v>
      </c>
      <c r="C139" s="46">
        <f>SUM(C117:C134)</f>
        <v>136.65859154555105</v>
      </c>
      <c r="D139" s="46">
        <f>SUM(D117:D134)</f>
        <v>273.3171830911013</v>
      </c>
      <c r="E139" s="46">
        <f>SUM(E117:E134)</f>
        <v>546.64086618220347</v>
      </c>
    </row>
    <row r="140" spans="2:42" hidden="1" x14ac:dyDescent="0.45">
      <c r="B140" s="31" t="s">
        <v>51</v>
      </c>
      <c r="C140" s="46">
        <f>C134+C132+C118+C129+C124+C128</f>
        <v>63.435979108077767</v>
      </c>
      <c r="D140" s="46">
        <f t="shared" ref="D140" si="24">D134+D132+D118+D129+D124+D128</f>
        <v>126.87195821615531</v>
      </c>
      <c r="E140" s="46">
        <f>E134+E132+E118+E129+E124+E128</f>
        <v>253.75041643231091</v>
      </c>
      <c r="F140" s="46" t="s">
        <v>52</v>
      </c>
      <c r="G140" s="47">
        <f>G134+G132+G118+G129+G124+G128</f>
        <v>63.437604108077885</v>
      </c>
      <c r="H140" s="47">
        <f t="shared" ref="H140:W140" si="25">H134+H132+H118+H129+H124+H128</f>
        <v>126.87520821615531</v>
      </c>
      <c r="I140" s="47">
        <f t="shared" si="25"/>
        <v>158.59401027019425</v>
      </c>
      <c r="J140" s="47">
        <f t="shared" si="25"/>
        <v>190.31281232423308</v>
      </c>
      <c r="K140" s="47">
        <f t="shared" si="25"/>
        <v>238.12960393231069</v>
      </c>
      <c r="L140" s="47">
        <f t="shared" si="25"/>
        <v>317.18802054038798</v>
      </c>
      <c r="M140" s="46">
        <f t="shared" si="25"/>
        <v>126.87520821615531</v>
      </c>
      <c r="N140" s="46">
        <f t="shared" si="25"/>
        <v>253.7504164323108</v>
      </c>
      <c r="O140" s="46">
        <f t="shared" si="25"/>
        <v>317.18802054038883</v>
      </c>
      <c r="P140" s="46">
        <f t="shared" si="25"/>
        <v>380.62562464846621</v>
      </c>
      <c r="Q140" s="46">
        <f t="shared" si="25"/>
        <v>476.25920786462149</v>
      </c>
      <c r="R140" s="46">
        <f t="shared" si="25"/>
        <v>634.37604108077574</v>
      </c>
      <c r="S140" s="48">
        <f t="shared" si="25"/>
        <v>253.75041643231091</v>
      </c>
      <c r="T140" s="48">
        <f t="shared" si="25"/>
        <v>507.500832864622</v>
      </c>
      <c r="U140" s="48">
        <f t="shared" si="25"/>
        <v>634.37604108077699</v>
      </c>
      <c r="V140" s="48">
        <f t="shared" si="25"/>
        <v>761.25124929693277</v>
      </c>
      <c r="W140" s="48">
        <f t="shared" si="25"/>
        <v>1015.0016657292422</v>
      </c>
      <c r="X140" s="48">
        <f>X134+X132+X118+X129+X124+X128</f>
        <v>1268.7520821615515</v>
      </c>
      <c r="Y140" s="47">
        <f t="shared" ref="Y140:AP140" si="26">Y134+Y132+Y118+Y129+Y124+Y128</f>
        <v>317.18802054038844</v>
      </c>
      <c r="Z140" s="47">
        <f t="shared" si="26"/>
        <v>634.37604108077699</v>
      </c>
      <c r="AA140" s="47">
        <f t="shared" si="26"/>
        <v>792.97005135097186</v>
      </c>
      <c r="AB140" s="47">
        <f t="shared" si="26"/>
        <v>951.56406162116639</v>
      </c>
      <c r="AC140" s="47">
        <f t="shared" si="26"/>
        <v>1268.7520821615556</v>
      </c>
      <c r="AD140" s="47">
        <f t="shared" si="26"/>
        <v>1585.9401027019446</v>
      </c>
      <c r="AE140" s="49">
        <f t="shared" si="26"/>
        <v>380.62562464846621</v>
      </c>
      <c r="AF140" s="49">
        <f t="shared" si="26"/>
        <v>761.25124929693186</v>
      </c>
      <c r="AG140" s="49">
        <f t="shared" si="26"/>
        <v>951.56406162116434</v>
      </c>
      <c r="AH140" s="49">
        <f t="shared" si="26"/>
        <v>1141.8768739453972</v>
      </c>
      <c r="AI140" s="49">
        <f t="shared" si="26"/>
        <v>1522.5024985938628</v>
      </c>
      <c r="AJ140" s="49">
        <f t="shared" si="26"/>
        <v>1903.1281232423289</v>
      </c>
      <c r="AK140" s="50">
        <f t="shared" si="26"/>
        <v>507.500832864622</v>
      </c>
      <c r="AL140" s="50">
        <f t="shared" si="26"/>
        <v>1015.001665729244</v>
      </c>
      <c r="AM140" s="50">
        <f t="shared" si="26"/>
        <v>1268.7520821615547</v>
      </c>
      <c r="AN140" s="50">
        <f t="shared" si="26"/>
        <v>1522.5024985938658</v>
      </c>
      <c r="AO140" s="50">
        <f t="shared" si="26"/>
        <v>2030.0033314584844</v>
      </c>
      <c r="AP140" s="50">
        <f t="shared" si="26"/>
        <v>2537.5041643231029</v>
      </c>
    </row>
    <row r="141" spans="2:42" hidden="1" x14ac:dyDescent="0.45"/>
    <row r="142" spans="2:42" hidden="1" x14ac:dyDescent="0.45">
      <c r="F142">
        <v>152.85416623477434</v>
      </c>
      <c r="G142" s="1">
        <v>36.439371592420279</v>
      </c>
      <c r="H142" s="1">
        <v>378.88384321223788</v>
      </c>
      <c r="I142">
        <v>337.2310806797467</v>
      </c>
      <c r="J142">
        <v>194.89625036637966</v>
      </c>
      <c r="K142">
        <v>457.99363676146135</v>
      </c>
      <c r="L142">
        <v>42.885254680232023</v>
      </c>
      <c r="M142">
        <v>128.25000000000023</v>
      </c>
      <c r="N142">
        <v>21.686194013185915</v>
      </c>
      <c r="O142">
        <v>40.1413809144073</v>
      </c>
      <c r="P142">
        <v>133.93718362351916</v>
      </c>
      <c r="Q142">
        <v>82.679978787386361</v>
      </c>
      <c r="R142">
        <v>168.44738605681763</v>
      </c>
      <c r="S142">
        <v>10.387500000000019</v>
      </c>
      <c r="T142">
        <v>43.768820450885734</v>
      </c>
      <c r="U142">
        <v>389.08274126531887</v>
      </c>
      <c r="V142">
        <v>15.900000000000027</v>
      </c>
      <c r="W142">
        <v>781.04062500000134</v>
      </c>
    </row>
    <row r="143" spans="2:42" hidden="1" x14ac:dyDescent="0.45"/>
    <row r="144" spans="2:42" hidden="1" x14ac:dyDescent="0.45">
      <c r="B144" s="31"/>
      <c r="C144" s="201" t="s">
        <v>38</v>
      </c>
      <c r="D144" s="201"/>
      <c r="E144" s="201"/>
      <c r="F144" s="201"/>
      <c r="G144" s="201"/>
      <c r="H144" s="201"/>
      <c r="I144" s="201" t="s">
        <v>39</v>
      </c>
      <c r="J144" s="201"/>
      <c r="K144" s="201"/>
      <c r="L144" s="201"/>
      <c r="M144" s="201"/>
      <c r="N144" s="201"/>
      <c r="O144" s="201" t="s">
        <v>53</v>
      </c>
      <c r="P144" s="201"/>
      <c r="Q144" s="201"/>
      <c r="R144" s="201"/>
      <c r="S144" s="201"/>
      <c r="T144" s="201"/>
    </row>
    <row r="145" spans="2:20" hidden="1" x14ac:dyDescent="0.45">
      <c r="B145" s="31" t="s">
        <v>49</v>
      </c>
      <c r="C145" s="31" t="s">
        <v>33</v>
      </c>
      <c r="D145" s="31" t="s">
        <v>34</v>
      </c>
      <c r="E145" s="31" t="s">
        <v>35</v>
      </c>
      <c r="F145" s="31" t="s">
        <v>41</v>
      </c>
      <c r="G145" s="35" t="s">
        <v>42</v>
      </c>
      <c r="H145" s="35" t="s">
        <v>36</v>
      </c>
      <c r="I145" s="31" t="s">
        <v>33</v>
      </c>
      <c r="J145" s="31" t="s">
        <v>34</v>
      </c>
      <c r="K145" s="31" t="s">
        <v>35</v>
      </c>
      <c r="L145" s="31" t="s">
        <v>41</v>
      </c>
      <c r="M145" s="35" t="s">
        <v>42</v>
      </c>
      <c r="N145" s="35" t="s">
        <v>36</v>
      </c>
      <c r="O145" s="31" t="s">
        <v>33</v>
      </c>
      <c r="P145" s="31" t="s">
        <v>34</v>
      </c>
      <c r="Q145" s="31" t="s">
        <v>35</v>
      </c>
      <c r="R145" s="31" t="s">
        <v>41</v>
      </c>
      <c r="S145" s="35" t="s">
        <v>42</v>
      </c>
      <c r="T145" s="35" t="s">
        <v>36</v>
      </c>
    </row>
    <row r="146" spans="2:20" hidden="1" x14ac:dyDescent="0.45">
      <c r="B146" s="31" t="s">
        <v>30</v>
      </c>
      <c r="C146" s="46">
        <v>31.241625000000113</v>
      </c>
      <c r="D146" s="46">
        <v>62.483249999999998</v>
      </c>
      <c r="E146" s="46">
        <v>78.104062500000055</v>
      </c>
      <c r="F146" s="46">
        <v>93.724874999999997</v>
      </c>
      <c r="G146" s="46">
        <v>109.34568750000005</v>
      </c>
      <c r="H146" s="46">
        <v>156.20812499999977</v>
      </c>
      <c r="I146" s="46">
        <v>62.483249999999998</v>
      </c>
      <c r="J146" s="46">
        <v>124.9665</v>
      </c>
      <c r="K146" s="46">
        <v>156.20812500000022</v>
      </c>
      <c r="L146" s="46">
        <v>187.44975000000011</v>
      </c>
      <c r="M146" s="46">
        <v>218.69137500000022</v>
      </c>
      <c r="N146" s="46">
        <v>312.41624999999942</v>
      </c>
      <c r="O146" s="51">
        <v>124.96650000000011</v>
      </c>
      <c r="P146" s="51">
        <v>249.93300000000033</v>
      </c>
      <c r="Q146" s="51">
        <v>312.4162500000001</v>
      </c>
      <c r="R146" s="51">
        <v>374.89950000000033</v>
      </c>
      <c r="S146" s="51">
        <v>437.38275000000033</v>
      </c>
      <c r="T146" s="51">
        <v>624.83249999999896</v>
      </c>
    </row>
    <row r="147" spans="2:20" hidden="1" x14ac:dyDescent="0.45">
      <c r="B147" s="31" t="s">
        <v>50</v>
      </c>
      <c r="C147" s="46">
        <v>136.66021654555107</v>
      </c>
      <c r="D147" s="46">
        <v>273.32043309110122</v>
      </c>
      <c r="E147" s="46">
        <v>341.65054136387698</v>
      </c>
      <c r="F147" s="46">
        <v>409.98064963665229</v>
      </c>
      <c r="G147" s="46">
        <v>546.64086618220244</v>
      </c>
      <c r="H147" s="46">
        <v>683.30108272775306</v>
      </c>
      <c r="I147" s="46">
        <v>273.32043309110122</v>
      </c>
      <c r="J147" s="46">
        <v>546.64086618220335</v>
      </c>
      <c r="K147" s="46">
        <v>683.30108272775487</v>
      </c>
      <c r="L147" s="46">
        <v>819.96129927330458</v>
      </c>
      <c r="M147" s="46">
        <v>1093.2817323644058</v>
      </c>
      <c r="N147" s="46">
        <v>1366.6021654555052</v>
      </c>
      <c r="O147" s="46">
        <v>546.64086618220335</v>
      </c>
      <c r="P147" s="46">
        <v>1093.2817323644067</v>
      </c>
      <c r="Q147" s="46">
        <v>1366.6021654555088</v>
      </c>
      <c r="R147" s="46">
        <v>1639.922598546611</v>
      </c>
      <c r="S147" s="46">
        <v>2186.5634647288107</v>
      </c>
      <c r="T147" s="46">
        <v>2733.2043309110104</v>
      </c>
    </row>
    <row r="148" spans="2:20" hidden="1" x14ac:dyDescent="0.45">
      <c r="B148" s="31" t="s">
        <v>51</v>
      </c>
      <c r="C148" s="46">
        <v>63.437604108077885</v>
      </c>
      <c r="D148" s="46">
        <v>126.87520821615531</v>
      </c>
      <c r="E148" s="46">
        <v>158.59401027019425</v>
      </c>
      <c r="F148" s="46">
        <v>190.31281232423308</v>
      </c>
      <c r="G148" s="46">
        <v>238.12960393231069</v>
      </c>
      <c r="H148" s="46">
        <v>317.18802054038798</v>
      </c>
      <c r="I148" s="46">
        <v>126.87520821615531</v>
      </c>
      <c r="J148" s="46">
        <v>253.7504164323108</v>
      </c>
      <c r="K148" s="46">
        <v>317.18802054038883</v>
      </c>
      <c r="L148" s="46">
        <v>380.62562464846621</v>
      </c>
      <c r="M148" s="46">
        <v>476.25920786462149</v>
      </c>
      <c r="N148" s="46">
        <v>634.37604108077574</v>
      </c>
      <c r="O148" s="46">
        <v>253.75041643231091</v>
      </c>
      <c r="P148" s="46">
        <v>507.500832864622</v>
      </c>
      <c r="Q148" s="46">
        <v>634.37604108077699</v>
      </c>
      <c r="R148" s="46">
        <v>761.25124929693277</v>
      </c>
      <c r="S148" s="46">
        <v>1015.0016657292422</v>
      </c>
      <c r="T148" s="46">
        <v>1268.7520821615515</v>
      </c>
    </row>
    <row r="150" spans="2:20" x14ac:dyDescent="0.45">
      <c r="F150" s="12"/>
      <c r="G150" s="12"/>
      <c r="H150" s="12"/>
      <c r="I150" s="12">
        <f t="shared" ref="I150:N150" si="27">I30-I10</f>
        <v>34.850749901528502</v>
      </c>
      <c r="J150" s="12">
        <f t="shared" si="27"/>
        <v>8.3081767230718171</v>
      </c>
      <c r="K150" s="12">
        <f t="shared" si="27"/>
        <v>86.385516252390119</v>
      </c>
      <c r="L150" s="12">
        <f t="shared" si="27"/>
        <v>76.88868639498213</v>
      </c>
      <c r="M150" s="12">
        <f t="shared" si="27"/>
        <v>44.436345083534519</v>
      </c>
      <c r="N150" s="12">
        <f t="shared" si="27"/>
        <v>104.42254918161308</v>
      </c>
    </row>
    <row r="151" spans="2:20" x14ac:dyDescent="0.45">
      <c r="C151" s="13"/>
      <c r="D151" s="12"/>
      <c r="E151" s="12"/>
      <c r="F151" s="12"/>
      <c r="G151" s="12"/>
      <c r="H151" s="12"/>
    </row>
    <row r="174" spans="9:26" x14ac:dyDescent="0.45"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</sheetData>
  <mergeCells count="120">
    <mergeCell ref="C9:E9"/>
    <mergeCell ref="C10:E10"/>
    <mergeCell ref="C11:E11"/>
    <mergeCell ref="C12:E12"/>
    <mergeCell ref="C13:E13"/>
    <mergeCell ref="C14:E14"/>
    <mergeCell ref="B2:G3"/>
    <mergeCell ref="J3:K3"/>
    <mergeCell ref="B5:C7"/>
    <mergeCell ref="D5:D7"/>
    <mergeCell ref="F5:F7"/>
    <mergeCell ref="G5:G7"/>
    <mergeCell ref="H5:H7"/>
    <mergeCell ref="J5:K5"/>
    <mergeCell ref="C21:E21"/>
    <mergeCell ref="C22:E22"/>
    <mergeCell ref="C23:E23"/>
    <mergeCell ref="C24:E24"/>
    <mergeCell ref="C25:E25"/>
    <mergeCell ref="C26:E26"/>
    <mergeCell ref="C15:E15"/>
    <mergeCell ref="C16:E16"/>
    <mergeCell ref="C17:E17"/>
    <mergeCell ref="C18:E18"/>
    <mergeCell ref="C19:E19"/>
    <mergeCell ref="C20:E20"/>
    <mergeCell ref="C33:E33"/>
    <mergeCell ref="C34:E34"/>
    <mergeCell ref="C35:E35"/>
    <mergeCell ref="C36:E36"/>
    <mergeCell ref="C37:E37"/>
    <mergeCell ref="C38:E38"/>
    <mergeCell ref="C27:E27"/>
    <mergeCell ref="C28:E28"/>
    <mergeCell ref="C29:E29"/>
    <mergeCell ref="C30:E30"/>
    <mergeCell ref="C31:E31"/>
    <mergeCell ref="C32:E32"/>
    <mergeCell ref="C45:E45"/>
    <mergeCell ref="C46:E46"/>
    <mergeCell ref="C47:E47"/>
    <mergeCell ref="C48:E48"/>
    <mergeCell ref="C49:E49"/>
    <mergeCell ref="C50:E50"/>
    <mergeCell ref="C39:E39"/>
    <mergeCell ref="C40:E40"/>
    <mergeCell ref="C41:E41"/>
    <mergeCell ref="C42:E42"/>
    <mergeCell ref="C43:E43"/>
    <mergeCell ref="C44:E44"/>
    <mergeCell ref="C57:E57"/>
    <mergeCell ref="C58:E58"/>
    <mergeCell ref="C59:E59"/>
    <mergeCell ref="C60:E60"/>
    <mergeCell ref="C61:E61"/>
    <mergeCell ref="C62:E62"/>
    <mergeCell ref="C51:E51"/>
    <mergeCell ref="C52:E52"/>
    <mergeCell ref="C53:E53"/>
    <mergeCell ref="C54:E54"/>
    <mergeCell ref="C55:E55"/>
    <mergeCell ref="C56:E56"/>
    <mergeCell ref="C69:E69"/>
    <mergeCell ref="C70:E70"/>
    <mergeCell ref="C71:E71"/>
    <mergeCell ref="C72:E72"/>
    <mergeCell ref="C73:E73"/>
    <mergeCell ref="C74:E74"/>
    <mergeCell ref="C63:E63"/>
    <mergeCell ref="C64:E64"/>
    <mergeCell ref="C65:E65"/>
    <mergeCell ref="C66:E66"/>
    <mergeCell ref="C67:E67"/>
    <mergeCell ref="C68:E68"/>
    <mergeCell ref="C81:E81"/>
    <mergeCell ref="C82:E82"/>
    <mergeCell ref="C83:E83"/>
    <mergeCell ref="C84:E84"/>
    <mergeCell ref="C85:E85"/>
    <mergeCell ref="C86:E86"/>
    <mergeCell ref="C75:E75"/>
    <mergeCell ref="C76:E76"/>
    <mergeCell ref="C77:E77"/>
    <mergeCell ref="C78:E78"/>
    <mergeCell ref="C79:E79"/>
    <mergeCell ref="C80:E80"/>
    <mergeCell ref="C93:E93"/>
    <mergeCell ref="C94:E94"/>
    <mergeCell ref="C95:E95"/>
    <mergeCell ref="C96:E96"/>
    <mergeCell ref="C97:E97"/>
    <mergeCell ref="C98:E98"/>
    <mergeCell ref="C87:E87"/>
    <mergeCell ref="C88:E88"/>
    <mergeCell ref="C89:E89"/>
    <mergeCell ref="C90:E90"/>
    <mergeCell ref="C91:E91"/>
    <mergeCell ref="C92:E92"/>
    <mergeCell ref="C105:E105"/>
    <mergeCell ref="C106:E106"/>
    <mergeCell ref="C107:E107"/>
    <mergeCell ref="C108:E108"/>
    <mergeCell ref="C109:E109"/>
    <mergeCell ref="C110:E110"/>
    <mergeCell ref="C99:E99"/>
    <mergeCell ref="C100:E100"/>
    <mergeCell ref="C101:E101"/>
    <mergeCell ref="C102:E102"/>
    <mergeCell ref="C103:E103"/>
    <mergeCell ref="C104:E104"/>
    <mergeCell ref="S115:X115"/>
    <mergeCell ref="Y115:AD115"/>
    <mergeCell ref="AE115:AJ115"/>
    <mergeCell ref="AK115:AP115"/>
    <mergeCell ref="C144:H144"/>
    <mergeCell ref="I144:N144"/>
    <mergeCell ref="O144:T144"/>
    <mergeCell ref="C111:E111"/>
    <mergeCell ref="G115:L115"/>
    <mergeCell ref="M115:R115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ADE1F-E5E5-44EF-8B41-F97A53F216CC}">
  <dimension ref="A1:AS186"/>
  <sheetViews>
    <sheetView zoomScale="80" zoomScaleNormal="80" workbookViewId="0">
      <selection activeCell="E30" sqref="E30"/>
    </sheetView>
  </sheetViews>
  <sheetFormatPr defaultRowHeight="14.25" x14ac:dyDescent="0.45"/>
  <cols>
    <col min="2" max="2" width="19.59765625" customWidth="1"/>
    <col min="3" max="3" width="12.73046875" bestFit="1" customWidth="1"/>
    <col min="4" max="4" width="11.59765625" bestFit="1" customWidth="1"/>
    <col min="5" max="5" width="12.73046875" bestFit="1" customWidth="1"/>
    <col min="6" max="6" width="16.3984375" customWidth="1"/>
    <col min="7" max="7" width="13.59765625" style="1" customWidth="1"/>
    <col min="8" max="8" width="12.1328125" style="1" customWidth="1"/>
    <col min="9" max="9" width="11.1328125" customWidth="1"/>
    <col min="10" max="10" width="12.3984375" customWidth="1"/>
    <col min="11" max="11" width="12.265625" customWidth="1"/>
    <col min="12" max="12" width="12.3984375" customWidth="1"/>
    <col min="13" max="14" width="12.265625" bestFit="1" customWidth="1"/>
    <col min="15" max="15" width="11.3984375" bestFit="1" customWidth="1"/>
    <col min="16" max="17" width="12.265625" bestFit="1" customWidth="1"/>
    <col min="18" max="18" width="8.796875" customWidth="1"/>
    <col min="19" max="20" width="12.265625" bestFit="1" customWidth="1"/>
    <col min="22" max="22" width="10.1328125" customWidth="1"/>
    <col min="25" max="25" width="8.73046875" style="1"/>
    <col min="26" max="27" width="11.796875" customWidth="1"/>
    <col min="28" max="28" width="8.796875" customWidth="1"/>
    <col min="30" max="30" width="10.265625" bestFit="1" customWidth="1"/>
  </cols>
  <sheetData>
    <row r="1" spans="1:27" ht="12" customHeight="1" thickBot="1" x14ac:dyDescent="0.5"/>
    <row r="2" spans="1:27" ht="15" customHeight="1" thickBot="1" x14ac:dyDescent="0.5">
      <c r="B2" s="173" t="s">
        <v>0</v>
      </c>
      <c r="C2" s="174"/>
      <c r="D2" s="174"/>
      <c r="E2" s="174"/>
      <c r="F2" s="174"/>
      <c r="G2" s="175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7" ht="14.65" thickBot="1" x14ac:dyDescent="0.5">
      <c r="B3" s="176"/>
      <c r="C3" s="177"/>
      <c r="D3" s="177"/>
      <c r="E3" s="177"/>
      <c r="F3" s="177"/>
      <c r="G3" s="178"/>
      <c r="H3" s="2"/>
      <c r="I3" s="2"/>
      <c r="J3" s="179" t="s">
        <v>1</v>
      </c>
      <c r="K3" s="180"/>
      <c r="L3" s="3">
        <v>8.5000000000000006E-3</v>
      </c>
      <c r="M3" s="4"/>
      <c r="N3" s="4"/>
      <c r="O3" s="2"/>
      <c r="P3" s="2"/>
      <c r="Q3" s="2"/>
      <c r="R3" s="2"/>
      <c r="S3" s="2"/>
      <c r="T3" s="2"/>
      <c r="U3" s="2"/>
      <c r="V3" s="2"/>
      <c r="W3" s="5"/>
      <c r="X3" s="5"/>
    </row>
    <row r="4" spans="1:27" ht="14.65" thickBot="1" x14ac:dyDescent="0.5"/>
    <row r="5" spans="1:27" ht="15" customHeight="1" thickBot="1" x14ac:dyDescent="0.5">
      <c r="B5" s="181" t="s">
        <v>2</v>
      </c>
      <c r="C5" s="182"/>
      <c r="D5" s="187">
        <f>392+G5</f>
        <v>572</v>
      </c>
      <c r="F5" s="190" t="s">
        <v>3</v>
      </c>
      <c r="G5" s="191">
        <v>180</v>
      </c>
      <c r="H5" s="194"/>
      <c r="I5" s="6"/>
      <c r="J5" s="195" t="s">
        <v>5</v>
      </c>
      <c r="K5" s="196"/>
      <c r="L5" s="7">
        <v>1.2500000000000001E-2</v>
      </c>
      <c r="M5" s="8"/>
      <c r="N5" s="8"/>
      <c r="O5" s="6"/>
      <c r="P5" s="6"/>
      <c r="Q5" s="6"/>
      <c r="R5" s="6"/>
      <c r="S5" s="6"/>
      <c r="T5" s="6"/>
      <c r="U5" s="6"/>
      <c r="V5" s="6"/>
    </row>
    <row r="6" spans="1:27" ht="15" customHeight="1" x14ac:dyDescent="0.45">
      <c r="B6" s="183"/>
      <c r="C6" s="184"/>
      <c r="D6" s="188"/>
      <c r="F6" s="183"/>
      <c r="G6" s="192"/>
      <c r="H6" s="194"/>
      <c r="I6" s="6"/>
      <c r="J6" s="6"/>
      <c r="K6" s="6"/>
      <c r="L6" s="6"/>
      <c r="M6" s="9"/>
      <c r="N6" s="6"/>
      <c r="O6" s="6"/>
      <c r="P6" s="6"/>
      <c r="Q6" s="6"/>
      <c r="R6" s="6"/>
      <c r="S6" s="6"/>
      <c r="T6" s="6"/>
      <c r="U6" s="6"/>
      <c r="V6" s="6"/>
    </row>
    <row r="7" spans="1:27" ht="15" customHeight="1" thickBot="1" x14ac:dyDescent="0.5">
      <c r="B7" s="185"/>
      <c r="C7" s="186"/>
      <c r="D7" s="189"/>
      <c r="F7" s="185"/>
      <c r="G7" s="193"/>
      <c r="H7" s="194"/>
      <c r="I7" s="197" t="s">
        <v>54</v>
      </c>
      <c r="J7" s="197"/>
      <c r="K7" s="197"/>
      <c r="L7" s="197"/>
      <c r="M7" s="197"/>
      <c r="N7" s="5"/>
      <c r="O7" s="5"/>
      <c r="P7" s="6"/>
      <c r="Q7" s="6"/>
      <c r="R7" s="6"/>
      <c r="S7" s="6"/>
      <c r="T7" s="6"/>
      <c r="U7" s="6"/>
      <c r="V7" s="6"/>
    </row>
    <row r="8" spans="1:27" ht="14.65" thickBot="1" x14ac:dyDescent="0.5">
      <c r="F8" s="12"/>
      <c r="G8" s="13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4"/>
      <c r="W8" s="12"/>
      <c r="X8" s="12"/>
    </row>
    <row r="9" spans="1:27" ht="14.65" thickBot="1" x14ac:dyDescent="0.5">
      <c r="B9" s="5" t="s">
        <v>8</v>
      </c>
      <c r="C9" s="163" t="s">
        <v>9</v>
      </c>
      <c r="D9" s="163"/>
      <c r="E9" s="163"/>
      <c r="F9" s="15" t="s">
        <v>10</v>
      </c>
      <c r="G9" s="15" t="s">
        <v>11</v>
      </c>
      <c r="H9" s="15" t="s">
        <v>55</v>
      </c>
      <c r="I9" s="52" t="s">
        <v>13</v>
      </c>
      <c r="J9" s="53" t="s">
        <v>14</v>
      </c>
      <c r="K9" s="53" t="s">
        <v>15</v>
      </c>
      <c r="L9" s="53" t="s">
        <v>16</v>
      </c>
      <c r="M9" s="53" t="s">
        <v>17</v>
      </c>
      <c r="N9" s="53" t="s">
        <v>18</v>
      </c>
      <c r="O9" s="53" t="s">
        <v>19</v>
      </c>
      <c r="P9" s="53" t="s">
        <v>20</v>
      </c>
      <c r="Q9" s="53" t="s">
        <v>21</v>
      </c>
      <c r="R9" s="53" t="s">
        <v>22</v>
      </c>
      <c r="S9" s="53" t="s">
        <v>23</v>
      </c>
      <c r="T9" s="53" t="s">
        <v>24</v>
      </c>
      <c r="U9" s="53" t="s">
        <v>25</v>
      </c>
      <c r="V9" s="53" t="s">
        <v>26</v>
      </c>
      <c r="W9" s="53" t="s">
        <v>27</v>
      </c>
      <c r="X9" s="53" t="s">
        <v>28</v>
      </c>
      <c r="Y9" s="53" t="s">
        <v>29</v>
      </c>
      <c r="Z9" s="54" t="s">
        <v>30</v>
      </c>
      <c r="AA9" t="s">
        <v>31</v>
      </c>
    </row>
    <row r="10" spans="1:27" x14ac:dyDescent="0.45">
      <c r="A10">
        <v>0</v>
      </c>
      <c r="B10" s="5">
        <v>2021</v>
      </c>
      <c r="C10" s="55">
        <v>0</v>
      </c>
      <c r="D10" s="56"/>
      <c r="E10" s="56"/>
      <c r="F10" s="13">
        <v>3125</v>
      </c>
      <c r="G10" s="13">
        <v>3125</v>
      </c>
      <c r="H10" s="1">
        <v>833.11</v>
      </c>
      <c r="I10" s="12">
        <v>163.04444398375901</v>
      </c>
      <c r="J10" s="12">
        <v>38.868663031914899</v>
      </c>
      <c r="K10" s="12">
        <v>404.14276609305301</v>
      </c>
      <c r="L10" s="12">
        <v>359.71315272506251</v>
      </c>
      <c r="M10" s="12">
        <v>207.88933372413794</v>
      </c>
      <c r="N10" s="12">
        <v>488.52654587889134</v>
      </c>
      <c r="O10" s="12">
        <v>45.744271658914087</v>
      </c>
      <c r="P10" s="12">
        <v>136.80000000000001</v>
      </c>
      <c r="Q10" s="12">
        <v>23.131940280731602</v>
      </c>
      <c r="R10" s="12">
        <v>42.817472975367714</v>
      </c>
      <c r="S10" s="12">
        <v>142.8663291984202</v>
      </c>
      <c r="T10" s="12">
        <v>88.191977373211969</v>
      </c>
      <c r="U10" s="12">
        <v>179.67721179393848</v>
      </c>
      <c r="V10" s="12">
        <v>11.08</v>
      </c>
      <c r="W10" s="12">
        <v>46.686741814278044</v>
      </c>
      <c r="X10" s="12">
        <v>415.02159068300614</v>
      </c>
      <c r="Y10" s="12">
        <v>16.96</v>
      </c>
      <c r="Z10" s="12">
        <v>833.11</v>
      </c>
      <c r="AA10">
        <f>SUM(H10:Y10)</f>
        <v>3644.2724412146872</v>
      </c>
    </row>
    <row r="11" spans="1:27" x14ac:dyDescent="0.45">
      <c r="A11">
        <v>1</v>
      </c>
      <c r="B11" s="5">
        <v>2022</v>
      </c>
      <c r="C11" s="57">
        <v>3.3750000000000004E-3</v>
      </c>
      <c r="D11" s="56"/>
      <c r="E11" s="56"/>
      <c r="F11" s="13">
        <f>$G$10*(1+C11)</f>
        <v>3135.5468749999995</v>
      </c>
      <c r="G11" s="13">
        <f>$G$10*(1+C11)*((1+$L$3)^(B11-2021))</f>
        <v>3162.1990234374994</v>
      </c>
      <c r="H11" s="13">
        <f>$H$10*(1+C11)*((1+$L$3)^(B11-2021))</f>
        <v>843.02708109312493</v>
      </c>
      <c r="I11" s="12">
        <f>I$10*(1+$C11)</f>
        <v>163.59471898220417</v>
      </c>
      <c r="J11" s="12">
        <f t="shared" ref="J11:AA25" si="0">J$10*(1+$C11)</f>
        <v>38.999844769647609</v>
      </c>
      <c r="K11" s="12">
        <f t="shared" si="0"/>
        <v>405.50674792861702</v>
      </c>
      <c r="L11" s="12">
        <f t="shared" si="0"/>
        <v>360.92718461550959</v>
      </c>
      <c r="M11" s="12">
        <f t="shared" si="0"/>
        <v>208.59096022545688</v>
      </c>
      <c r="N11" s="12">
        <f t="shared" si="0"/>
        <v>490.17532297123256</v>
      </c>
      <c r="O11" s="12">
        <f t="shared" si="0"/>
        <v>45.898658575762916</v>
      </c>
      <c r="P11" s="12">
        <f>P$10*(1+$C11)</f>
        <v>137.26169999999999</v>
      </c>
      <c r="Q11" s="12">
        <f t="shared" si="0"/>
        <v>23.21001057917907</v>
      </c>
      <c r="R11" s="12">
        <f t="shared" si="0"/>
        <v>42.961981946659577</v>
      </c>
      <c r="S11" s="12">
        <f t="shared" si="0"/>
        <v>143.34850305946486</v>
      </c>
      <c r="T11" s="12">
        <f t="shared" si="0"/>
        <v>88.489625296846555</v>
      </c>
      <c r="U11" s="12">
        <f t="shared" si="0"/>
        <v>180.28362238374299</v>
      </c>
      <c r="V11" s="12">
        <f t="shared" si="0"/>
        <v>11.117394999999998</v>
      </c>
      <c r="W11" s="12">
        <f t="shared" si="0"/>
        <v>46.844309567901227</v>
      </c>
      <c r="X11" s="12">
        <f t="shared" si="0"/>
        <v>416.42228855156122</v>
      </c>
      <c r="Y11" s="12">
        <f t="shared" si="0"/>
        <v>17.017240000000001</v>
      </c>
      <c r="Z11" s="12">
        <f t="shared" si="0"/>
        <v>835.92174624999996</v>
      </c>
      <c r="AA11" s="12">
        <f t="shared" si="0"/>
        <v>3656.5718607037866</v>
      </c>
    </row>
    <row r="12" spans="1:27" x14ac:dyDescent="0.45">
      <c r="A12">
        <v>2</v>
      </c>
      <c r="B12" s="5">
        <v>2023</v>
      </c>
      <c r="C12" s="57">
        <v>6.7499999999999999E-3</v>
      </c>
      <c r="D12" s="56"/>
      <c r="E12" s="56"/>
      <c r="F12" s="13">
        <f>$G$10*(1+C12)</f>
        <v>3146.09375</v>
      </c>
      <c r="G12" s="13">
        <f t="shared" ref="G12:G75" si="1">$G$10*(1+C12)*((1+$L$3)^(B12-2021))</f>
        <v>3199.8046490234374</v>
      </c>
      <c r="H12" s="13">
        <f>$H$10*(1+C12)*((1+$L$3)^(B12-2021))</f>
        <v>853.05256036733317</v>
      </c>
      <c r="I12" s="12">
        <f>$I$10*(1+C12)</f>
        <v>164.14499398064939</v>
      </c>
      <c r="J12" s="12">
        <f t="shared" si="0"/>
        <v>39.131026507380327</v>
      </c>
      <c r="K12" s="12">
        <f t="shared" si="0"/>
        <v>406.87072976418114</v>
      </c>
      <c r="L12" s="12">
        <f t="shared" si="0"/>
        <v>362.14121650595672</v>
      </c>
      <c r="M12" s="12">
        <f t="shared" si="0"/>
        <v>209.29258672677588</v>
      </c>
      <c r="N12" s="12">
        <f t="shared" si="0"/>
        <v>491.82410006357389</v>
      </c>
      <c r="O12" s="12">
        <f t="shared" si="0"/>
        <v>46.053045492611759</v>
      </c>
      <c r="P12" s="12">
        <f t="shared" si="0"/>
        <v>137.72340000000003</v>
      </c>
      <c r="Q12" s="12">
        <f t="shared" si="0"/>
        <v>23.288080877626541</v>
      </c>
      <c r="R12" s="12">
        <f t="shared" si="0"/>
        <v>43.106490917951447</v>
      </c>
      <c r="S12" s="12">
        <f t="shared" si="0"/>
        <v>143.83067692050955</v>
      </c>
      <c r="T12" s="12">
        <f t="shared" si="0"/>
        <v>88.787273220481154</v>
      </c>
      <c r="U12" s="12">
        <f t="shared" si="0"/>
        <v>180.89003297354756</v>
      </c>
      <c r="V12" s="12">
        <f t="shared" si="0"/>
        <v>11.15479</v>
      </c>
      <c r="W12" s="12">
        <f t="shared" si="0"/>
        <v>47.001877321524425</v>
      </c>
      <c r="X12" s="12">
        <f t="shared" si="0"/>
        <v>417.82298642011642</v>
      </c>
      <c r="Y12" s="12">
        <f t="shared" si="0"/>
        <v>17.074480000000001</v>
      </c>
      <c r="Z12" s="12">
        <f t="shared" si="0"/>
        <v>838.73349250000001</v>
      </c>
      <c r="AA12" s="12">
        <f t="shared" si="0"/>
        <v>3668.8712801928864</v>
      </c>
    </row>
    <row r="13" spans="1:27" x14ac:dyDescent="0.45">
      <c r="A13">
        <v>3</v>
      </c>
      <c r="B13" s="5">
        <v>2024</v>
      </c>
      <c r="C13" s="57">
        <v>1.0125000000000002E-2</v>
      </c>
      <c r="D13" s="56"/>
      <c r="E13" s="56"/>
      <c r="F13" s="13">
        <f t="shared" ref="F13:F76" si="2">$G$10*(1+C13)</f>
        <v>3156.640625</v>
      </c>
      <c r="G13" s="13">
        <f t="shared" si="1"/>
        <v>3237.8211013648925</v>
      </c>
      <c r="H13" s="13">
        <f t="shared" ref="H13:H76" si="3">$H$10*(1+C13)*((1+$L$3)^(B13-2021))</f>
        <v>863.18756408259367</v>
      </c>
      <c r="I13" s="12">
        <f t="shared" ref="I13:I76" si="4">$I$10*(1+C13)</f>
        <v>164.69526897909455</v>
      </c>
      <c r="J13" s="12">
        <f t="shared" si="0"/>
        <v>39.262208245113037</v>
      </c>
      <c r="K13" s="12">
        <f t="shared" si="0"/>
        <v>408.23471159974514</v>
      </c>
      <c r="L13" s="12">
        <f t="shared" si="0"/>
        <v>363.35524839640374</v>
      </c>
      <c r="M13" s="12">
        <f t="shared" si="0"/>
        <v>209.99421322809482</v>
      </c>
      <c r="N13" s="12">
        <f t="shared" si="0"/>
        <v>493.47287715591511</v>
      </c>
      <c r="O13" s="12">
        <f t="shared" si="0"/>
        <v>46.207432409460587</v>
      </c>
      <c r="P13" s="12">
        <f t="shared" si="0"/>
        <v>138.18510000000001</v>
      </c>
      <c r="Q13" s="12">
        <f t="shared" si="0"/>
        <v>23.366151176074009</v>
      </c>
      <c r="R13" s="12">
        <f t="shared" si="0"/>
        <v>43.25099988924331</v>
      </c>
      <c r="S13" s="12">
        <f t="shared" si="0"/>
        <v>144.3128507815542</v>
      </c>
      <c r="T13" s="12">
        <f t="shared" si="0"/>
        <v>89.084921144115739</v>
      </c>
      <c r="U13" s="12">
        <f t="shared" si="0"/>
        <v>181.4964435633521</v>
      </c>
      <c r="V13" s="12">
        <f t="shared" si="0"/>
        <v>11.192185</v>
      </c>
      <c r="W13" s="12">
        <f t="shared" si="0"/>
        <v>47.159445075147609</v>
      </c>
      <c r="X13" s="12">
        <f t="shared" si="0"/>
        <v>419.22368428867156</v>
      </c>
      <c r="Y13" s="12">
        <f t="shared" si="0"/>
        <v>17.131720000000001</v>
      </c>
      <c r="Z13" s="12">
        <f t="shared" si="0"/>
        <v>841.54523874999995</v>
      </c>
      <c r="AA13" s="12">
        <f t="shared" si="0"/>
        <v>3681.1706996819858</v>
      </c>
    </row>
    <row r="14" spans="1:27" x14ac:dyDescent="0.45">
      <c r="A14">
        <v>4</v>
      </c>
      <c r="B14" s="5">
        <v>2025</v>
      </c>
      <c r="C14" s="57">
        <v>1.3500000000000002E-2</v>
      </c>
      <c r="D14" s="56"/>
      <c r="E14" s="56"/>
      <c r="F14" s="13">
        <f>$G$10*(1+C14)</f>
        <v>3167.1875</v>
      </c>
      <c r="G14" s="13">
        <f t="shared" si="1"/>
        <v>3276.2526475102604</v>
      </c>
      <c r="H14" s="13">
        <f t="shared" si="3"/>
        <v>873.43322981352753</v>
      </c>
      <c r="I14" s="12">
        <f>$I$10*(1+C14)</f>
        <v>165.24554397753977</v>
      </c>
      <c r="J14" s="12">
        <f>J$10*(1+$C14)</f>
        <v>39.393389982845754</v>
      </c>
      <c r="K14" s="12">
        <f>K$10*(1+$C14)</f>
        <v>409.59869343530926</v>
      </c>
      <c r="L14" s="12">
        <f>L$10*(1+$C14)</f>
        <v>364.56928028685087</v>
      </c>
      <c r="M14" s="12">
        <f t="shared" si="0"/>
        <v>210.69583972941382</v>
      </c>
      <c r="N14" s="12">
        <f t="shared" si="0"/>
        <v>495.12165424825639</v>
      </c>
      <c r="O14" s="12">
        <f t="shared" si="0"/>
        <v>46.36181932630943</v>
      </c>
      <c r="P14" s="12">
        <f t="shared" si="0"/>
        <v>138.64680000000001</v>
      </c>
      <c r="Q14" s="12">
        <f t="shared" si="0"/>
        <v>23.444221474521481</v>
      </c>
      <c r="R14" s="12">
        <f t="shared" si="0"/>
        <v>43.39550886053518</v>
      </c>
      <c r="S14" s="12">
        <f t="shared" si="0"/>
        <v>144.79502464259889</v>
      </c>
      <c r="T14" s="12">
        <f t="shared" si="0"/>
        <v>89.382569067750339</v>
      </c>
      <c r="U14" s="12">
        <f t="shared" si="0"/>
        <v>182.10285415315667</v>
      </c>
      <c r="V14" s="12">
        <f t="shared" si="0"/>
        <v>11.22958</v>
      </c>
      <c r="W14" s="12">
        <f t="shared" si="0"/>
        <v>47.3170128287708</v>
      </c>
      <c r="X14" s="12">
        <f t="shared" si="0"/>
        <v>420.62438215722676</v>
      </c>
      <c r="Y14" s="12">
        <f t="shared" si="0"/>
        <v>17.188960000000002</v>
      </c>
      <c r="Z14" s="12">
        <f t="shared" si="0"/>
        <v>844.35698500000012</v>
      </c>
      <c r="AA14" s="12">
        <f t="shared" si="0"/>
        <v>3693.4701191710856</v>
      </c>
    </row>
    <row r="15" spans="1:27" x14ac:dyDescent="0.45">
      <c r="A15">
        <v>5</v>
      </c>
      <c r="B15" s="5">
        <v>2026</v>
      </c>
      <c r="C15" s="57">
        <v>1.6875000000000001E-2</v>
      </c>
      <c r="D15" s="56"/>
      <c r="E15" s="56"/>
      <c r="F15" s="13">
        <f t="shared" si="2"/>
        <v>3177.734375</v>
      </c>
      <c r="G15" s="13">
        <f t="shared" si="1"/>
        <v>3315.1035973655257</v>
      </c>
      <c r="H15" s="13">
        <f t="shared" si="3"/>
        <v>883.79070656038175</v>
      </c>
      <c r="I15" s="12">
        <f t="shared" si="4"/>
        <v>165.79581897598493</v>
      </c>
      <c r="J15" s="12">
        <f t="shared" si="0"/>
        <v>39.524571720578464</v>
      </c>
      <c r="K15" s="12">
        <f t="shared" si="0"/>
        <v>410.96267527087326</v>
      </c>
      <c r="L15" s="12">
        <f t="shared" si="0"/>
        <v>365.78331217729794</v>
      </c>
      <c r="M15" s="12">
        <f t="shared" si="0"/>
        <v>211.39746623073276</v>
      </c>
      <c r="N15" s="12">
        <f t="shared" si="0"/>
        <v>496.77043134059761</v>
      </c>
      <c r="O15" s="12">
        <f t="shared" si="0"/>
        <v>46.516206243158258</v>
      </c>
      <c r="P15" s="12">
        <f t="shared" si="0"/>
        <v>139.10850000000002</v>
      </c>
      <c r="Q15" s="12">
        <f t="shared" si="0"/>
        <v>23.522291772968948</v>
      </c>
      <c r="R15" s="12">
        <f t="shared" si="0"/>
        <v>43.540017831827043</v>
      </c>
      <c r="S15" s="12">
        <f t="shared" si="0"/>
        <v>145.27719850364355</v>
      </c>
      <c r="T15" s="12">
        <f t="shared" si="0"/>
        <v>89.680216991384924</v>
      </c>
      <c r="U15" s="12">
        <f t="shared" si="0"/>
        <v>182.70926474296118</v>
      </c>
      <c r="V15" s="12">
        <f t="shared" si="0"/>
        <v>11.266975</v>
      </c>
      <c r="W15" s="12">
        <f t="shared" si="0"/>
        <v>47.474580582393983</v>
      </c>
      <c r="X15" s="12">
        <f t="shared" si="0"/>
        <v>422.02508002578185</v>
      </c>
      <c r="Y15" s="12">
        <f t="shared" si="0"/>
        <v>17.246200000000002</v>
      </c>
      <c r="Z15" s="12">
        <f t="shared" si="0"/>
        <v>847.16873124999995</v>
      </c>
      <c r="AA15" s="12">
        <f t="shared" si="0"/>
        <v>3705.7695386601849</v>
      </c>
    </row>
    <row r="16" spans="1:27" x14ac:dyDescent="0.45">
      <c r="A16">
        <v>6</v>
      </c>
      <c r="B16" s="5">
        <v>2027</v>
      </c>
      <c r="C16" s="57">
        <v>2.3625E-2</v>
      </c>
      <c r="D16" s="56"/>
      <c r="E16" s="56"/>
      <c r="F16" s="13">
        <f>$G$10*(1+C16)</f>
        <v>3198.828125</v>
      </c>
      <c r="G16" s="13">
        <f t="shared" si="1"/>
        <v>3365.4746302859635</v>
      </c>
      <c r="H16" s="13">
        <f t="shared" si="3"/>
        <v>897.21938215601256</v>
      </c>
      <c r="I16" s="12">
        <f t="shared" si="4"/>
        <v>166.89636897287531</v>
      </c>
      <c r="J16" s="12">
        <f t="shared" si="0"/>
        <v>39.786935196043892</v>
      </c>
      <c r="K16" s="12">
        <f t="shared" si="0"/>
        <v>413.69063894200139</v>
      </c>
      <c r="L16" s="12">
        <f t="shared" si="0"/>
        <v>368.21137595819209</v>
      </c>
      <c r="M16" s="12">
        <f t="shared" si="0"/>
        <v>212.8007192333707</v>
      </c>
      <c r="N16" s="12">
        <f t="shared" si="0"/>
        <v>500.06798552528016</v>
      </c>
      <c r="O16" s="12">
        <f t="shared" si="0"/>
        <v>46.82498007685593</v>
      </c>
      <c r="P16" s="12">
        <f t="shared" si="0"/>
        <v>140.03190000000001</v>
      </c>
      <c r="Q16" s="12">
        <f t="shared" si="0"/>
        <v>23.678432369863884</v>
      </c>
      <c r="R16" s="12">
        <f t="shared" si="0"/>
        <v>43.829035774410777</v>
      </c>
      <c r="S16" s="12">
        <f t="shared" si="0"/>
        <v>146.24154622573289</v>
      </c>
      <c r="T16" s="12">
        <f t="shared" si="0"/>
        <v>90.275512838654109</v>
      </c>
      <c r="U16" s="12">
        <f t="shared" si="0"/>
        <v>183.92208592257029</v>
      </c>
      <c r="V16" s="12">
        <f t="shared" si="0"/>
        <v>11.341765000000001</v>
      </c>
      <c r="W16" s="12">
        <f t="shared" si="0"/>
        <v>47.789716089640365</v>
      </c>
      <c r="X16" s="12">
        <f t="shared" si="0"/>
        <v>424.82647576289219</v>
      </c>
      <c r="Y16" s="12">
        <f t="shared" si="0"/>
        <v>17.360680000000002</v>
      </c>
      <c r="Z16" s="12">
        <f t="shared" si="0"/>
        <v>852.79222375000006</v>
      </c>
      <c r="AA16" s="12">
        <f t="shared" si="0"/>
        <v>3730.3683776383841</v>
      </c>
    </row>
    <row r="17" spans="1:30" x14ac:dyDescent="0.45">
      <c r="A17">
        <v>7</v>
      </c>
      <c r="B17" s="5">
        <v>2028</v>
      </c>
      <c r="C17" s="57">
        <v>3.0374999999999999E-2</v>
      </c>
      <c r="D17" s="56"/>
      <c r="E17" s="56"/>
      <c r="F17" s="13">
        <f t="shared" si="2"/>
        <v>3219.921875</v>
      </c>
      <c r="G17" s="13">
        <f t="shared" si="1"/>
        <v>3416.462454531139</v>
      </c>
      <c r="H17" s="13">
        <f t="shared" si="3"/>
        <v>910.81249135821986</v>
      </c>
      <c r="I17" s="12">
        <f t="shared" si="4"/>
        <v>167.99691896976569</v>
      </c>
      <c r="J17" s="12">
        <f t="shared" si="0"/>
        <v>40.049298671509312</v>
      </c>
      <c r="K17" s="12">
        <f t="shared" si="0"/>
        <v>416.41860261312951</v>
      </c>
      <c r="L17" s="12">
        <f t="shared" si="0"/>
        <v>370.6394397390863</v>
      </c>
      <c r="M17" s="12">
        <f t="shared" si="0"/>
        <v>214.20397223600864</v>
      </c>
      <c r="N17" s="12">
        <f t="shared" si="0"/>
        <v>503.36553970996266</v>
      </c>
      <c r="O17" s="12">
        <f t="shared" si="0"/>
        <v>47.133753910553601</v>
      </c>
      <c r="P17" s="12">
        <f t="shared" si="0"/>
        <v>140.95530000000002</v>
      </c>
      <c r="Q17" s="12">
        <f t="shared" si="0"/>
        <v>23.834572966758824</v>
      </c>
      <c r="R17" s="12">
        <f t="shared" si="0"/>
        <v>44.11805371699451</v>
      </c>
      <c r="S17" s="12">
        <f t="shared" si="0"/>
        <v>147.20589394782223</v>
      </c>
      <c r="T17" s="12">
        <f t="shared" si="0"/>
        <v>90.870808685923294</v>
      </c>
      <c r="U17" s="12">
        <f t="shared" si="0"/>
        <v>185.13490710217937</v>
      </c>
      <c r="V17" s="12">
        <f t="shared" si="0"/>
        <v>11.416555000000001</v>
      </c>
      <c r="W17" s="12">
        <f t="shared" si="0"/>
        <v>48.104851596886739</v>
      </c>
      <c r="X17" s="12">
        <f t="shared" si="0"/>
        <v>427.62787150000247</v>
      </c>
      <c r="Y17" s="12">
        <f t="shared" si="0"/>
        <v>17.475160000000002</v>
      </c>
      <c r="Z17" s="12">
        <f t="shared" si="0"/>
        <v>858.41571625000006</v>
      </c>
      <c r="AA17" s="12">
        <f t="shared" si="0"/>
        <v>3754.9672166165833</v>
      </c>
      <c r="AD17" s="58">
        <f>SUM(Z11:Z25)</f>
        <v>13030.881787499999</v>
      </c>
    </row>
    <row r="18" spans="1:30" x14ac:dyDescent="0.45">
      <c r="A18">
        <v>8</v>
      </c>
      <c r="B18" s="5">
        <v>2029</v>
      </c>
      <c r="C18" s="57">
        <v>3.7124999999999998E-2</v>
      </c>
      <c r="D18" s="56"/>
      <c r="E18" s="56"/>
      <c r="F18" s="13">
        <f t="shared" si="2"/>
        <v>3241.0156250000005</v>
      </c>
      <c r="G18" s="13">
        <f t="shared" si="1"/>
        <v>3468.0739162464447</v>
      </c>
      <c r="H18" s="13">
        <f t="shared" si="3"/>
        <v>924.57185931650417</v>
      </c>
      <c r="I18" s="12">
        <f t="shared" si="4"/>
        <v>169.09746896665607</v>
      </c>
      <c r="J18" s="12">
        <f t="shared" si="0"/>
        <v>40.31166214697474</v>
      </c>
      <c r="K18" s="12">
        <f t="shared" si="0"/>
        <v>419.14656628425763</v>
      </c>
      <c r="L18" s="12">
        <f t="shared" si="0"/>
        <v>373.06750351998051</v>
      </c>
      <c r="M18" s="12">
        <f t="shared" si="0"/>
        <v>215.60722523864658</v>
      </c>
      <c r="N18" s="12">
        <f t="shared" si="0"/>
        <v>506.66309389464521</v>
      </c>
      <c r="O18" s="12">
        <f t="shared" si="0"/>
        <v>47.442527744251279</v>
      </c>
      <c r="P18" s="12">
        <f t="shared" si="0"/>
        <v>141.87870000000001</v>
      </c>
      <c r="Q18" s="12">
        <f t="shared" si="0"/>
        <v>23.990713563653763</v>
      </c>
      <c r="R18" s="12">
        <f t="shared" si="0"/>
        <v>44.407071659578243</v>
      </c>
      <c r="S18" s="12">
        <f t="shared" si="0"/>
        <v>148.17024166991158</v>
      </c>
      <c r="T18" s="12">
        <f t="shared" si="0"/>
        <v>91.466104533192464</v>
      </c>
      <c r="U18" s="12">
        <f t="shared" si="0"/>
        <v>186.34772828178845</v>
      </c>
      <c r="V18" s="12">
        <f t="shared" si="0"/>
        <v>11.491345000000001</v>
      </c>
      <c r="W18" s="12">
        <f t="shared" si="0"/>
        <v>48.419987104133121</v>
      </c>
      <c r="X18" s="12">
        <f t="shared" si="0"/>
        <v>430.42926723711275</v>
      </c>
      <c r="Y18" s="12">
        <f t="shared" si="0"/>
        <v>17.589640000000003</v>
      </c>
      <c r="Z18" s="12">
        <f t="shared" si="0"/>
        <v>864.03920875000006</v>
      </c>
      <c r="AA18" s="12">
        <f t="shared" si="0"/>
        <v>3779.5660555947829</v>
      </c>
    </row>
    <row r="19" spans="1:30" x14ac:dyDescent="0.45">
      <c r="A19">
        <v>9</v>
      </c>
      <c r="B19" s="5">
        <v>2030</v>
      </c>
      <c r="C19" s="57">
        <v>4.3874999999999997E-2</v>
      </c>
      <c r="D19" s="56"/>
      <c r="E19" s="56"/>
      <c r="F19" s="13">
        <f t="shared" si="2"/>
        <v>3262.1093749999995</v>
      </c>
      <c r="G19" s="13">
        <f t="shared" si="1"/>
        <v>3520.3159333985695</v>
      </c>
      <c r="H19" s="13">
        <f t="shared" si="3"/>
        <v>938.49933032757838</v>
      </c>
      <c r="I19" s="12">
        <f t="shared" si="4"/>
        <v>170.19801896354642</v>
      </c>
      <c r="J19" s="12">
        <f t="shared" si="0"/>
        <v>40.574025622440161</v>
      </c>
      <c r="K19" s="12">
        <f t="shared" si="0"/>
        <v>421.87452995538564</v>
      </c>
      <c r="L19" s="12">
        <f t="shared" si="0"/>
        <v>375.4955673008746</v>
      </c>
      <c r="M19" s="12">
        <f t="shared" si="0"/>
        <v>217.01047824128446</v>
      </c>
      <c r="N19" s="12">
        <f t="shared" si="0"/>
        <v>509.96064807932765</v>
      </c>
      <c r="O19" s="12">
        <f t="shared" si="0"/>
        <v>47.751301577948936</v>
      </c>
      <c r="P19" s="12">
        <f t="shared" si="0"/>
        <v>142.8021</v>
      </c>
      <c r="Q19" s="12">
        <f t="shared" si="0"/>
        <v>24.146854160548699</v>
      </c>
      <c r="R19" s="12">
        <f t="shared" si="0"/>
        <v>44.696089602161969</v>
      </c>
      <c r="S19" s="12">
        <f t="shared" si="0"/>
        <v>149.13458939200086</v>
      </c>
      <c r="T19" s="12">
        <f t="shared" si="0"/>
        <v>92.061400380461635</v>
      </c>
      <c r="U19" s="12">
        <f t="shared" si="0"/>
        <v>187.5605494613975</v>
      </c>
      <c r="V19" s="12">
        <f t="shared" si="0"/>
        <v>11.566134999999999</v>
      </c>
      <c r="W19" s="12">
        <f t="shared" si="0"/>
        <v>48.735122611379488</v>
      </c>
      <c r="X19" s="12">
        <f t="shared" si="0"/>
        <v>433.23066297422298</v>
      </c>
      <c r="Y19" s="12">
        <f t="shared" si="0"/>
        <v>17.70412</v>
      </c>
      <c r="Z19" s="12">
        <f t="shared" si="0"/>
        <v>869.66270124999994</v>
      </c>
      <c r="AA19" s="12">
        <f t="shared" si="0"/>
        <v>3804.1648945729812</v>
      </c>
    </row>
    <row r="20" spans="1:30" x14ac:dyDescent="0.45">
      <c r="A20">
        <v>10</v>
      </c>
      <c r="B20" s="5">
        <v>2031</v>
      </c>
      <c r="C20" s="57">
        <v>5.0624999999999996E-2</v>
      </c>
      <c r="D20" s="56"/>
      <c r="E20" s="56"/>
      <c r="F20" s="13">
        <f t="shared" si="2"/>
        <v>3283.2031249999995</v>
      </c>
      <c r="G20" s="13">
        <f t="shared" si="1"/>
        <v>3573.1954965018331</v>
      </c>
      <c r="H20" s="13">
        <f t="shared" si="3"/>
        <v>952.59676802900549</v>
      </c>
      <c r="I20" s="12">
        <f t="shared" si="4"/>
        <v>171.2985689604368</v>
      </c>
      <c r="J20" s="12">
        <f t="shared" si="0"/>
        <v>40.836389097905588</v>
      </c>
      <c r="K20" s="12">
        <f t="shared" si="0"/>
        <v>424.60249362651376</v>
      </c>
      <c r="L20" s="12">
        <f t="shared" si="0"/>
        <v>377.92363108176875</v>
      </c>
      <c r="M20" s="12">
        <f t="shared" si="0"/>
        <v>218.4137312439224</v>
      </c>
      <c r="N20" s="12">
        <f t="shared" si="0"/>
        <v>513.25820226401015</v>
      </c>
      <c r="O20" s="12">
        <f t="shared" si="0"/>
        <v>48.060075411646608</v>
      </c>
      <c r="P20" s="12">
        <f t="shared" si="0"/>
        <v>143.72550000000001</v>
      </c>
      <c r="Q20" s="12">
        <f t="shared" si="0"/>
        <v>24.302994757443638</v>
      </c>
      <c r="R20" s="12">
        <f t="shared" si="0"/>
        <v>44.985107544745702</v>
      </c>
      <c r="S20" s="12">
        <f t="shared" si="0"/>
        <v>150.09893711409021</v>
      </c>
      <c r="T20" s="12">
        <f t="shared" si="0"/>
        <v>92.656696227730819</v>
      </c>
      <c r="U20" s="12">
        <f t="shared" si="0"/>
        <v>188.77337064100661</v>
      </c>
      <c r="V20" s="12">
        <f t="shared" si="0"/>
        <v>11.640924999999999</v>
      </c>
      <c r="W20" s="12">
        <f t="shared" si="0"/>
        <v>49.050258118625869</v>
      </c>
      <c r="X20" s="12">
        <f t="shared" si="0"/>
        <v>436.03205871133326</v>
      </c>
      <c r="Y20" s="12">
        <f t="shared" si="0"/>
        <v>17.8186</v>
      </c>
      <c r="Z20" s="12">
        <f t="shared" si="0"/>
        <v>875.28619374999994</v>
      </c>
      <c r="AA20" s="12">
        <f t="shared" si="0"/>
        <v>3828.7637335511804</v>
      </c>
    </row>
    <row r="21" spans="1:30" x14ac:dyDescent="0.45">
      <c r="A21">
        <v>11</v>
      </c>
      <c r="B21" s="5">
        <v>2032</v>
      </c>
      <c r="C21" s="57">
        <v>6.0749999999999998E-2</v>
      </c>
      <c r="D21" s="12"/>
      <c r="E21" s="56"/>
      <c r="F21" s="13">
        <f t="shared" si="2"/>
        <v>3314.8437500000005</v>
      </c>
      <c r="G21" s="13">
        <f t="shared" si="1"/>
        <v>3638.2956749164459</v>
      </c>
      <c r="H21" s="13">
        <f t="shared" si="3"/>
        <v>969.95216311348497</v>
      </c>
      <c r="I21" s="12">
        <f t="shared" si="4"/>
        <v>172.94939395577239</v>
      </c>
      <c r="J21" s="12">
        <f t="shared" si="0"/>
        <v>41.229934311103733</v>
      </c>
      <c r="K21" s="12">
        <f t="shared" si="0"/>
        <v>428.694439133206</v>
      </c>
      <c r="L21" s="12">
        <f t="shared" si="0"/>
        <v>381.56572675311008</v>
      </c>
      <c r="M21" s="12">
        <f t="shared" si="0"/>
        <v>220.51861074787934</v>
      </c>
      <c r="N21" s="12">
        <f t="shared" si="0"/>
        <v>518.20453354103404</v>
      </c>
      <c r="O21" s="12">
        <f t="shared" si="0"/>
        <v>48.523236162193122</v>
      </c>
      <c r="P21" s="12">
        <f t="shared" si="0"/>
        <v>145.11060000000003</v>
      </c>
      <c r="Q21" s="12">
        <f t="shared" si="0"/>
        <v>24.537205652786049</v>
      </c>
      <c r="R21" s="12">
        <f t="shared" si="0"/>
        <v>45.418634458621305</v>
      </c>
      <c r="S21" s="12">
        <f t="shared" si="0"/>
        <v>151.54545869722423</v>
      </c>
      <c r="T21" s="12">
        <f t="shared" si="0"/>
        <v>93.549639998634603</v>
      </c>
      <c r="U21" s="12">
        <f t="shared" si="0"/>
        <v>190.59260241042026</v>
      </c>
      <c r="V21" s="12">
        <f t="shared" si="0"/>
        <v>11.753110000000001</v>
      </c>
      <c r="W21" s="12">
        <f t="shared" si="0"/>
        <v>49.522961379495442</v>
      </c>
      <c r="X21" s="12">
        <f t="shared" si="0"/>
        <v>440.2341523169988</v>
      </c>
      <c r="Y21" s="12">
        <f t="shared" si="0"/>
        <v>17.990320000000001</v>
      </c>
      <c r="Z21" s="12">
        <f t="shared" si="0"/>
        <v>883.72143250000011</v>
      </c>
      <c r="AA21" s="12">
        <f t="shared" si="0"/>
        <v>3865.6619920184799</v>
      </c>
    </row>
    <row r="22" spans="1:30" x14ac:dyDescent="0.45">
      <c r="A22">
        <v>12</v>
      </c>
      <c r="B22" s="5">
        <v>2033</v>
      </c>
      <c r="C22" s="57">
        <v>7.0874999999999994E-2</v>
      </c>
      <c r="D22" s="56"/>
      <c r="E22" s="56"/>
      <c r="F22" s="13">
        <f t="shared" si="2"/>
        <v>3346.484375</v>
      </c>
      <c r="G22" s="13">
        <f t="shared" si="1"/>
        <v>3704.2443929894853</v>
      </c>
      <c r="H22" s="13">
        <f t="shared" si="3"/>
        <v>987.53377479791038</v>
      </c>
      <c r="I22" s="12">
        <f t="shared" si="4"/>
        <v>174.60021895110793</v>
      </c>
      <c r="J22" s="12">
        <f t="shared" si="0"/>
        <v>41.623479524301871</v>
      </c>
      <c r="K22" s="12">
        <f t="shared" si="0"/>
        <v>432.78638463989813</v>
      </c>
      <c r="L22" s="12">
        <f t="shared" si="0"/>
        <v>385.20782242445131</v>
      </c>
      <c r="M22" s="12">
        <f t="shared" si="0"/>
        <v>222.62349025183622</v>
      </c>
      <c r="N22" s="12">
        <f t="shared" si="0"/>
        <v>523.15086481805781</v>
      </c>
      <c r="O22" s="12">
        <f t="shared" si="0"/>
        <v>48.986396912739622</v>
      </c>
      <c r="P22" s="12">
        <f t="shared" si="0"/>
        <v>146.49570000000003</v>
      </c>
      <c r="Q22" s="12">
        <f t="shared" si="0"/>
        <v>24.771416548128453</v>
      </c>
      <c r="R22" s="12">
        <f t="shared" si="0"/>
        <v>45.852161372496901</v>
      </c>
      <c r="S22" s="12">
        <f t="shared" si="0"/>
        <v>152.99198028035823</v>
      </c>
      <c r="T22" s="12">
        <f t="shared" si="0"/>
        <v>94.442583769538373</v>
      </c>
      <c r="U22" s="12">
        <f t="shared" si="0"/>
        <v>192.41183417983387</v>
      </c>
      <c r="V22" s="12">
        <f t="shared" si="0"/>
        <v>11.865295</v>
      </c>
      <c r="W22" s="12">
        <f t="shared" si="0"/>
        <v>49.995664640365</v>
      </c>
      <c r="X22" s="12">
        <f t="shared" si="0"/>
        <v>444.43624592266423</v>
      </c>
      <c r="Y22" s="12">
        <f t="shared" si="0"/>
        <v>18.162040000000001</v>
      </c>
      <c r="Z22" s="12">
        <f t="shared" si="0"/>
        <v>892.15667125000004</v>
      </c>
      <c r="AA22" s="12">
        <f t="shared" si="0"/>
        <v>3902.5602504857784</v>
      </c>
    </row>
    <row r="23" spans="1:30" x14ac:dyDescent="0.45">
      <c r="A23">
        <v>13</v>
      </c>
      <c r="B23" s="5">
        <v>2034</v>
      </c>
      <c r="C23" s="57">
        <v>8.0999999999999989E-2</v>
      </c>
      <c r="D23" s="56"/>
      <c r="E23" s="56"/>
      <c r="F23" s="13">
        <f t="shared" si="2"/>
        <v>3378.125</v>
      </c>
      <c r="G23" s="13">
        <f t="shared" si="1"/>
        <v>3771.051372407253</v>
      </c>
      <c r="H23" s="13">
        <f t="shared" si="3"/>
        <v>1005.3441948371861</v>
      </c>
      <c r="I23" s="12">
        <f t="shared" si="4"/>
        <v>176.25104394644347</v>
      </c>
      <c r="J23" s="12">
        <f t="shared" si="0"/>
        <v>42.017024737500002</v>
      </c>
      <c r="K23" s="12">
        <f t="shared" si="0"/>
        <v>436.87833014659032</v>
      </c>
      <c r="L23" s="12">
        <f t="shared" si="0"/>
        <v>388.84991809579259</v>
      </c>
      <c r="M23" s="12">
        <f t="shared" si="0"/>
        <v>224.7283697557931</v>
      </c>
      <c r="N23" s="12">
        <f t="shared" si="0"/>
        <v>528.09719609508147</v>
      </c>
      <c r="O23" s="12">
        <f t="shared" si="0"/>
        <v>49.449557663286129</v>
      </c>
      <c r="P23" s="12">
        <f t="shared" si="0"/>
        <v>147.88079999999999</v>
      </c>
      <c r="Q23" s="12">
        <f t="shared" si="0"/>
        <v>25.005627443470861</v>
      </c>
      <c r="R23" s="12">
        <f t="shared" si="0"/>
        <v>46.285688286372498</v>
      </c>
      <c r="S23" s="12">
        <f t="shared" si="0"/>
        <v>154.43850186349223</v>
      </c>
      <c r="T23" s="12">
        <f t="shared" si="0"/>
        <v>95.335527540442129</v>
      </c>
      <c r="U23" s="12">
        <f t="shared" si="0"/>
        <v>194.23106594924749</v>
      </c>
      <c r="V23" s="12">
        <f t="shared" si="0"/>
        <v>11.97748</v>
      </c>
      <c r="W23" s="12">
        <f t="shared" si="0"/>
        <v>50.468367901234565</v>
      </c>
      <c r="X23" s="12">
        <f t="shared" si="0"/>
        <v>448.6383395283296</v>
      </c>
      <c r="Y23" s="12">
        <f t="shared" si="0"/>
        <v>18.333760000000002</v>
      </c>
      <c r="Z23" s="12">
        <f t="shared" si="0"/>
        <v>900.59190999999998</v>
      </c>
      <c r="AA23" s="12">
        <f t="shared" si="0"/>
        <v>3939.4585089530769</v>
      </c>
    </row>
    <row r="24" spans="1:30" x14ac:dyDescent="0.45">
      <c r="A24">
        <v>14</v>
      </c>
      <c r="B24" s="5">
        <v>2035</v>
      </c>
      <c r="C24" s="57">
        <v>9.1124999999999984E-2</v>
      </c>
      <c r="D24" s="56"/>
      <c r="E24" s="56"/>
      <c r="F24" s="13">
        <f t="shared" si="2"/>
        <v>3409.7656249999995</v>
      </c>
      <c r="G24" s="13">
        <f t="shared" si="1"/>
        <v>3838.7264388177291</v>
      </c>
      <c r="H24" s="13">
        <f t="shared" si="3"/>
        <v>1023.3860427019002</v>
      </c>
      <c r="I24" s="12">
        <f t="shared" si="4"/>
        <v>177.90186894177904</v>
      </c>
      <c r="J24" s="12">
        <f t="shared" si="0"/>
        <v>42.41056995069814</v>
      </c>
      <c r="K24" s="12">
        <f t="shared" si="0"/>
        <v>440.97027565328244</v>
      </c>
      <c r="L24" s="12">
        <f t="shared" si="0"/>
        <v>392.49201376713381</v>
      </c>
      <c r="M24" s="12">
        <f t="shared" si="0"/>
        <v>226.83324925974998</v>
      </c>
      <c r="N24" s="12">
        <f t="shared" si="0"/>
        <v>533.04352737210525</v>
      </c>
      <c r="O24" s="12">
        <f t="shared" si="0"/>
        <v>49.912718413832629</v>
      </c>
      <c r="P24" s="12">
        <f t="shared" si="0"/>
        <v>149.26589999999999</v>
      </c>
      <c r="Q24" s="12">
        <f t="shared" si="0"/>
        <v>25.239838338813268</v>
      </c>
      <c r="R24" s="12">
        <f t="shared" si="0"/>
        <v>46.719215200248094</v>
      </c>
      <c r="S24" s="12">
        <f t="shared" si="0"/>
        <v>155.88502344662623</v>
      </c>
      <c r="T24" s="12">
        <f t="shared" si="0"/>
        <v>96.228471311345899</v>
      </c>
      <c r="U24" s="12">
        <f t="shared" si="0"/>
        <v>196.05029771866111</v>
      </c>
      <c r="V24" s="12">
        <f t="shared" si="0"/>
        <v>12.089664999999998</v>
      </c>
      <c r="W24" s="12">
        <f t="shared" si="0"/>
        <v>50.941071162104123</v>
      </c>
      <c r="X24" s="12">
        <f t="shared" si="0"/>
        <v>452.84043313399502</v>
      </c>
      <c r="Y24" s="12">
        <f t="shared" si="0"/>
        <v>18.505479999999999</v>
      </c>
      <c r="Z24" s="12">
        <f t="shared" si="0"/>
        <v>909.02714874999992</v>
      </c>
      <c r="AA24" s="12">
        <f t="shared" si="0"/>
        <v>3976.356767420375</v>
      </c>
    </row>
    <row r="25" spans="1:30" x14ac:dyDescent="0.45">
      <c r="A25">
        <v>15</v>
      </c>
      <c r="B25" s="5">
        <v>2036</v>
      </c>
      <c r="C25" s="57">
        <v>0.10124999999999998</v>
      </c>
      <c r="D25" s="56"/>
      <c r="E25" s="56"/>
      <c r="F25" s="13">
        <f t="shared" si="2"/>
        <v>3441.40625</v>
      </c>
      <c r="G25" s="13">
        <f t="shared" si="1"/>
        <v>3907.2795228955279</v>
      </c>
      <c r="H25" s="13">
        <f t="shared" si="3"/>
        <v>1041.661965862238</v>
      </c>
      <c r="I25" s="12">
        <f t="shared" si="4"/>
        <v>179.55269393711461</v>
      </c>
      <c r="J25" s="12">
        <f t="shared" si="0"/>
        <v>42.804115163896284</v>
      </c>
      <c r="K25" s="12">
        <f t="shared" si="0"/>
        <v>445.06222115997468</v>
      </c>
      <c r="L25" s="12">
        <f t="shared" si="0"/>
        <v>396.13410943847509</v>
      </c>
      <c r="M25" s="12">
        <f t="shared" si="0"/>
        <v>228.93812876370691</v>
      </c>
      <c r="N25" s="12">
        <f t="shared" si="0"/>
        <v>537.98985864912913</v>
      </c>
      <c r="O25" s="12">
        <f t="shared" si="0"/>
        <v>50.375879164379143</v>
      </c>
      <c r="P25" s="12">
        <f t="shared" si="0"/>
        <v>150.65100000000001</v>
      </c>
      <c r="Q25" s="12">
        <f t="shared" ref="Q25:AA40" si="5">Q$10*(1+$C25)</f>
        <v>25.474049234155679</v>
      </c>
      <c r="R25" s="12">
        <f t="shared" si="5"/>
        <v>47.152742114123697</v>
      </c>
      <c r="S25" s="12">
        <f t="shared" si="5"/>
        <v>157.33154502976026</v>
      </c>
      <c r="T25" s="12">
        <f t="shared" si="5"/>
        <v>97.121415082249683</v>
      </c>
      <c r="U25" s="12">
        <f t="shared" si="5"/>
        <v>197.86952948807476</v>
      </c>
      <c r="V25" s="12">
        <f t="shared" si="5"/>
        <v>12.20185</v>
      </c>
      <c r="W25" s="12">
        <f t="shared" si="5"/>
        <v>51.413774422973695</v>
      </c>
      <c r="X25" s="12">
        <f t="shared" si="5"/>
        <v>457.04252673966056</v>
      </c>
      <c r="Y25" s="12">
        <f t="shared" si="5"/>
        <v>18.677200000000003</v>
      </c>
      <c r="Z25" s="12">
        <f t="shared" si="5"/>
        <v>917.46238750000009</v>
      </c>
      <c r="AA25" s="12">
        <f t="shared" si="5"/>
        <v>4013.2550258876745</v>
      </c>
    </row>
    <row r="26" spans="1:30" x14ac:dyDescent="0.45">
      <c r="A26">
        <v>16</v>
      </c>
      <c r="B26" s="5">
        <v>2037</v>
      </c>
      <c r="C26" s="57">
        <v>0.11474999999999998</v>
      </c>
      <c r="D26" s="56"/>
      <c r="E26" s="56"/>
      <c r="F26" s="13">
        <f t="shared" si="2"/>
        <v>3483.5937499999995</v>
      </c>
      <c r="G26" s="13">
        <f t="shared" si="1"/>
        <v>3988.7970822765451</v>
      </c>
      <c r="H26" s="13">
        <f t="shared" si="3"/>
        <v>1063.3941559089321</v>
      </c>
      <c r="I26" s="12">
        <f t="shared" si="4"/>
        <v>181.75379393089534</v>
      </c>
      <c r="J26" s="12">
        <f t="shared" ref="J26:Y41" si="6">J$10*(1+$C26)</f>
        <v>43.328842114827133</v>
      </c>
      <c r="K26" s="12">
        <f t="shared" si="6"/>
        <v>450.51814850223082</v>
      </c>
      <c r="L26" s="12">
        <f t="shared" si="6"/>
        <v>400.99023700026339</v>
      </c>
      <c r="M26" s="12">
        <f t="shared" si="6"/>
        <v>231.74463476898276</v>
      </c>
      <c r="N26" s="12">
        <f t="shared" si="6"/>
        <v>544.58496701849413</v>
      </c>
      <c r="O26" s="12">
        <f t="shared" si="6"/>
        <v>50.993426831774471</v>
      </c>
      <c r="P26" s="12">
        <f t="shared" si="6"/>
        <v>152.49780000000001</v>
      </c>
      <c r="Q26" s="12">
        <f t="shared" si="6"/>
        <v>25.786330427945551</v>
      </c>
      <c r="R26" s="12">
        <f t="shared" si="6"/>
        <v>47.730777999291156</v>
      </c>
      <c r="S26" s="12">
        <f t="shared" si="6"/>
        <v>159.26024047393892</v>
      </c>
      <c r="T26" s="12">
        <f t="shared" si="5"/>
        <v>98.312006776788039</v>
      </c>
      <c r="U26" s="12">
        <f t="shared" si="5"/>
        <v>200.29517184729292</v>
      </c>
      <c r="V26" s="12">
        <f t="shared" si="5"/>
        <v>12.351429999999999</v>
      </c>
      <c r="W26" s="12">
        <f t="shared" si="5"/>
        <v>52.044045437466444</v>
      </c>
      <c r="X26" s="12">
        <f t="shared" si="5"/>
        <v>462.64531821388107</v>
      </c>
      <c r="Y26" s="12">
        <f t="shared" si="5"/>
        <v>18.90616</v>
      </c>
      <c r="Z26" s="12">
        <f t="shared" si="5"/>
        <v>928.70937249999997</v>
      </c>
      <c r="AA26" s="12">
        <f t="shared" si="5"/>
        <v>4062.4527038440724</v>
      </c>
    </row>
    <row r="27" spans="1:30" x14ac:dyDescent="0.45">
      <c r="A27">
        <v>17</v>
      </c>
      <c r="B27" s="5">
        <v>2038</v>
      </c>
      <c r="C27" s="57">
        <v>0.12824999999999998</v>
      </c>
      <c r="D27" s="56"/>
      <c r="E27" s="56"/>
      <c r="F27" s="13">
        <f t="shared" si="2"/>
        <v>3525.78125</v>
      </c>
      <c r="G27" s="13">
        <f t="shared" si="1"/>
        <v>4071.418139221511</v>
      </c>
      <c r="H27" s="13">
        <f t="shared" si="3"/>
        <v>1085.4205331093865</v>
      </c>
      <c r="I27" s="12">
        <f t="shared" si="4"/>
        <v>183.9548939246761</v>
      </c>
      <c r="J27" s="12">
        <f t="shared" si="6"/>
        <v>43.853569065757981</v>
      </c>
      <c r="K27" s="12">
        <f t="shared" si="6"/>
        <v>455.97407584448706</v>
      </c>
      <c r="L27" s="12">
        <f t="shared" si="6"/>
        <v>405.84636456205175</v>
      </c>
      <c r="M27" s="12">
        <f t="shared" si="6"/>
        <v>234.55114077425861</v>
      </c>
      <c r="N27" s="12">
        <f t="shared" si="6"/>
        <v>551.18007538785912</v>
      </c>
      <c r="O27" s="12">
        <f t="shared" si="6"/>
        <v>51.610974499169821</v>
      </c>
      <c r="P27" s="12">
        <f t="shared" si="6"/>
        <v>154.34460000000001</v>
      </c>
      <c r="Q27" s="12">
        <f t="shared" si="6"/>
        <v>26.098611621735429</v>
      </c>
      <c r="R27" s="12">
        <f t="shared" si="6"/>
        <v>48.308813884458623</v>
      </c>
      <c r="S27" s="12">
        <f t="shared" si="6"/>
        <v>161.18893591811758</v>
      </c>
      <c r="T27" s="12">
        <f t="shared" si="5"/>
        <v>99.502598471326408</v>
      </c>
      <c r="U27" s="12">
        <f t="shared" si="5"/>
        <v>202.72081420651108</v>
      </c>
      <c r="V27" s="12">
        <f t="shared" si="5"/>
        <v>12.501009999999999</v>
      </c>
      <c r="W27" s="12">
        <f t="shared" si="5"/>
        <v>52.6743164519592</v>
      </c>
      <c r="X27" s="12">
        <f t="shared" si="5"/>
        <v>468.24810968810169</v>
      </c>
      <c r="Y27" s="12">
        <f t="shared" si="5"/>
        <v>19.135120000000001</v>
      </c>
      <c r="Z27" s="12">
        <f t="shared" si="5"/>
        <v>939.95635749999997</v>
      </c>
      <c r="AA27" s="12">
        <f t="shared" si="5"/>
        <v>4111.6503818004703</v>
      </c>
    </row>
    <row r="28" spans="1:30" x14ac:dyDescent="0.45">
      <c r="A28">
        <v>18</v>
      </c>
      <c r="B28" s="5">
        <v>2039</v>
      </c>
      <c r="C28" s="57">
        <v>0.14174999999999999</v>
      </c>
      <c r="D28" s="56"/>
      <c r="E28" s="56"/>
      <c r="F28" s="13">
        <f t="shared" si="2"/>
        <v>3567.96875</v>
      </c>
      <c r="G28" s="13">
        <f t="shared" si="1"/>
        <v>4155.1555635453478</v>
      </c>
      <c r="H28" s="13">
        <f t="shared" si="3"/>
        <v>1107.7445284944847</v>
      </c>
      <c r="I28" s="12">
        <f t="shared" si="4"/>
        <v>186.15599391845686</v>
      </c>
      <c r="J28" s="12">
        <f t="shared" si="6"/>
        <v>44.378296016688836</v>
      </c>
      <c r="K28" s="12">
        <f t="shared" si="6"/>
        <v>461.43000318674331</v>
      </c>
      <c r="L28" s="12">
        <f t="shared" si="6"/>
        <v>410.70249212384016</v>
      </c>
      <c r="M28" s="12">
        <f t="shared" si="6"/>
        <v>237.35764677953449</v>
      </c>
      <c r="N28" s="12">
        <f t="shared" si="6"/>
        <v>557.77518375722423</v>
      </c>
      <c r="O28" s="12">
        <f t="shared" si="6"/>
        <v>52.228522166565163</v>
      </c>
      <c r="P28" s="12">
        <f t="shared" si="6"/>
        <v>156.19140000000002</v>
      </c>
      <c r="Q28" s="12">
        <f t="shared" si="6"/>
        <v>26.410892815525308</v>
      </c>
      <c r="R28" s="12">
        <f t="shared" si="6"/>
        <v>48.886849769626089</v>
      </c>
      <c r="S28" s="12">
        <f t="shared" si="6"/>
        <v>163.11763136229627</v>
      </c>
      <c r="T28" s="12">
        <f t="shared" si="5"/>
        <v>100.69319016586476</v>
      </c>
      <c r="U28" s="12">
        <f t="shared" si="5"/>
        <v>205.14645656572927</v>
      </c>
      <c r="V28" s="12">
        <f t="shared" si="5"/>
        <v>12.650590000000001</v>
      </c>
      <c r="W28" s="12">
        <f t="shared" si="5"/>
        <v>53.304587466451956</v>
      </c>
      <c r="X28" s="12">
        <f t="shared" si="5"/>
        <v>473.85090116232226</v>
      </c>
      <c r="Y28" s="12">
        <f t="shared" si="5"/>
        <v>19.364080000000001</v>
      </c>
      <c r="Z28" s="12">
        <f t="shared" si="5"/>
        <v>951.20334250000008</v>
      </c>
      <c r="AA28" s="12">
        <f t="shared" si="5"/>
        <v>4160.8480597568696</v>
      </c>
    </row>
    <row r="29" spans="1:30" x14ac:dyDescent="0.45">
      <c r="A29">
        <v>19</v>
      </c>
      <c r="B29" s="5">
        <v>2040</v>
      </c>
      <c r="C29" s="57">
        <v>0.15525</v>
      </c>
      <c r="D29" s="56"/>
      <c r="E29" s="56"/>
      <c r="F29" s="13">
        <f t="shared" si="2"/>
        <v>3610.1562500000005</v>
      </c>
      <c r="G29" s="13">
        <f t="shared" si="1"/>
        <v>4240.0223641221301</v>
      </c>
      <c r="H29" s="13">
        <f t="shared" si="3"/>
        <v>1130.3696101676119</v>
      </c>
      <c r="I29" s="12">
        <f t="shared" si="4"/>
        <v>188.35709391223762</v>
      </c>
      <c r="J29" s="12">
        <f t="shared" si="6"/>
        <v>44.903022967619691</v>
      </c>
      <c r="K29" s="12">
        <f t="shared" si="6"/>
        <v>466.88593052899955</v>
      </c>
      <c r="L29" s="12">
        <f t="shared" si="6"/>
        <v>415.55861968562851</v>
      </c>
      <c r="M29" s="12">
        <f t="shared" si="6"/>
        <v>240.16415278481037</v>
      </c>
      <c r="N29" s="12">
        <f t="shared" si="6"/>
        <v>564.37029212658922</v>
      </c>
      <c r="O29" s="12">
        <f t="shared" si="6"/>
        <v>52.846069833960506</v>
      </c>
      <c r="P29" s="12">
        <f t="shared" si="6"/>
        <v>158.03820000000002</v>
      </c>
      <c r="Q29" s="12">
        <f t="shared" si="6"/>
        <v>26.723174009315187</v>
      </c>
      <c r="R29" s="12">
        <f t="shared" si="6"/>
        <v>49.464885654793555</v>
      </c>
      <c r="S29" s="12">
        <f t="shared" si="6"/>
        <v>165.04632680647495</v>
      </c>
      <c r="T29" s="12">
        <f t="shared" si="5"/>
        <v>101.88378186040313</v>
      </c>
      <c r="U29" s="12">
        <f t="shared" si="5"/>
        <v>207.57209892494745</v>
      </c>
      <c r="V29" s="12">
        <f t="shared" si="5"/>
        <v>12.800170000000001</v>
      </c>
      <c r="W29" s="12">
        <f t="shared" si="5"/>
        <v>53.934858480944712</v>
      </c>
      <c r="X29" s="12">
        <f t="shared" si="5"/>
        <v>479.45369263654288</v>
      </c>
      <c r="Y29" s="12">
        <f t="shared" si="5"/>
        <v>19.593040000000002</v>
      </c>
      <c r="Z29" s="12">
        <f t="shared" si="5"/>
        <v>962.45032750000007</v>
      </c>
      <c r="AA29" s="12">
        <f t="shared" si="5"/>
        <v>4210.045737713268</v>
      </c>
    </row>
    <row r="30" spans="1:30" ht="14.2" customHeight="1" thickBot="1" x14ac:dyDescent="0.5">
      <c r="A30" s="28">
        <v>20</v>
      </c>
      <c r="B30" s="5">
        <v>2041</v>
      </c>
      <c r="C30" s="59">
        <v>0.16875000000000001</v>
      </c>
      <c r="D30" s="56"/>
      <c r="E30" s="160">
        <f>(F30-F10)/F10</f>
        <v>0.16875000000000001</v>
      </c>
      <c r="F30" s="13">
        <f t="shared" si="2"/>
        <v>3652.34375</v>
      </c>
      <c r="G30" s="13">
        <f t="shared" si="1"/>
        <v>4326.0316903192506</v>
      </c>
      <c r="H30" s="13">
        <f t="shared" si="3"/>
        <v>1153.2992836869987</v>
      </c>
      <c r="I30" s="12">
        <f t="shared" si="4"/>
        <v>190.55819390601835</v>
      </c>
      <c r="J30" s="12">
        <f t="shared" si="6"/>
        <v>45.427749918550539</v>
      </c>
      <c r="K30" s="12">
        <f t="shared" si="6"/>
        <v>472.34185787125568</v>
      </c>
      <c r="L30" s="12">
        <f t="shared" si="6"/>
        <v>420.41474724741681</v>
      </c>
      <c r="M30" s="12">
        <f t="shared" si="6"/>
        <v>242.97065879008622</v>
      </c>
      <c r="N30" s="12">
        <f t="shared" si="6"/>
        <v>570.96540049595421</v>
      </c>
      <c r="O30" s="12">
        <f t="shared" si="6"/>
        <v>53.463617501355834</v>
      </c>
      <c r="P30" s="12">
        <f t="shared" si="6"/>
        <v>159.88500000000002</v>
      </c>
      <c r="Q30" s="12">
        <f t="shared" si="6"/>
        <v>27.035455203105059</v>
      </c>
      <c r="R30" s="12">
        <f t="shared" si="6"/>
        <v>50.042921539961014</v>
      </c>
      <c r="S30" s="12">
        <f t="shared" si="6"/>
        <v>166.97502225065361</v>
      </c>
      <c r="T30" s="12">
        <f t="shared" si="5"/>
        <v>103.07437355494149</v>
      </c>
      <c r="U30" s="12">
        <f t="shared" si="5"/>
        <v>209.99774128416558</v>
      </c>
      <c r="V30" s="12">
        <f t="shared" si="5"/>
        <v>12.94975</v>
      </c>
      <c r="W30" s="12">
        <f t="shared" si="5"/>
        <v>54.565129495437461</v>
      </c>
      <c r="X30" s="12">
        <f t="shared" si="5"/>
        <v>485.05648411076339</v>
      </c>
      <c r="Y30" s="12">
        <f t="shared" si="5"/>
        <v>19.821999999999999</v>
      </c>
      <c r="Z30" s="12">
        <f t="shared" si="5"/>
        <v>973.69731249999995</v>
      </c>
      <c r="AA30" s="12">
        <f t="shared" si="5"/>
        <v>4259.2434156696654</v>
      </c>
    </row>
    <row r="31" spans="1:30" ht="14.2" customHeight="1" x14ac:dyDescent="0.45">
      <c r="A31">
        <v>21</v>
      </c>
      <c r="B31" s="5">
        <v>2042</v>
      </c>
      <c r="C31" s="60">
        <f t="shared" ref="C31:C94" si="7">6*(($D$5-392)/100)*(1/40)*((B31-B30)/20)+C30</f>
        <v>0.18225000000000002</v>
      </c>
      <c r="D31" s="56"/>
      <c r="E31" s="56"/>
      <c r="F31" s="13">
        <f t="shared" si="2"/>
        <v>3694.53125</v>
      </c>
      <c r="G31" s="13">
        <f t="shared" si="1"/>
        <v>4413.1968334459152</v>
      </c>
      <c r="H31" s="13">
        <f t="shared" si="3"/>
        <v>1176.5370924518804</v>
      </c>
      <c r="I31" s="12">
        <f t="shared" si="4"/>
        <v>192.7592938997991</v>
      </c>
      <c r="J31" s="12">
        <f t="shared" si="6"/>
        <v>45.952476869481387</v>
      </c>
      <c r="K31" s="12">
        <f t="shared" si="6"/>
        <v>477.79778521351193</v>
      </c>
      <c r="L31" s="12">
        <f t="shared" si="6"/>
        <v>425.27087480920517</v>
      </c>
      <c r="M31" s="12">
        <f t="shared" si="6"/>
        <v>245.7771647953621</v>
      </c>
      <c r="N31" s="12">
        <f t="shared" si="6"/>
        <v>577.56050886531932</v>
      </c>
      <c r="O31" s="12">
        <f t="shared" si="6"/>
        <v>54.081165168751184</v>
      </c>
      <c r="P31" s="12">
        <f t="shared" si="6"/>
        <v>161.73180000000002</v>
      </c>
      <c r="Q31" s="12">
        <f t="shared" si="6"/>
        <v>27.347736396894938</v>
      </c>
      <c r="R31" s="12">
        <f t="shared" si="6"/>
        <v>50.620957425128481</v>
      </c>
      <c r="S31" s="12">
        <f t="shared" si="6"/>
        <v>168.9037176948323</v>
      </c>
      <c r="T31" s="12">
        <f t="shared" si="5"/>
        <v>104.26496524947986</v>
      </c>
      <c r="U31" s="12">
        <f t="shared" si="5"/>
        <v>212.42338364338377</v>
      </c>
      <c r="V31" s="12">
        <f t="shared" si="5"/>
        <v>13.09933</v>
      </c>
      <c r="W31" s="12">
        <f t="shared" si="5"/>
        <v>55.195400509930217</v>
      </c>
      <c r="X31" s="12">
        <f t="shared" si="5"/>
        <v>490.65927558498402</v>
      </c>
      <c r="Y31" s="12">
        <f t="shared" si="5"/>
        <v>20.05096</v>
      </c>
      <c r="Z31" s="12">
        <f t="shared" si="5"/>
        <v>984.94429750000006</v>
      </c>
      <c r="AA31" s="12">
        <f t="shared" si="5"/>
        <v>4308.4410936260638</v>
      </c>
    </row>
    <row r="32" spans="1:30" ht="14.2" customHeight="1" x14ac:dyDescent="0.45">
      <c r="A32">
        <v>22</v>
      </c>
      <c r="B32" s="5">
        <v>2043</v>
      </c>
      <c r="C32" s="60">
        <f t="shared" si="7"/>
        <v>0.19575000000000004</v>
      </c>
      <c r="D32" s="56"/>
      <c r="E32" s="56"/>
      <c r="F32" s="13">
        <f t="shared" si="2"/>
        <v>3736.7187500000005</v>
      </c>
      <c r="G32" s="13">
        <f t="shared" si="1"/>
        <v>4501.5312282161085</v>
      </c>
      <c r="H32" s="13">
        <f t="shared" si="3"/>
        <v>1200.0866180925191</v>
      </c>
      <c r="I32" s="12">
        <f t="shared" si="4"/>
        <v>194.96039389357986</v>
      </c>
      <c r="J32" s="12">
        <f t="shared" si="6"/>
        <v>46.477203820412242</v>
      </c>
      <c r="K32" s="12">
        <f t="shared" si="6"/>
        <v>483.25371255576817</v>
      </c>
      <c r="L32" s="12">
        <f t="shared" si="6"/>
        <v>430.12700237099352</v>
      </c>
      <c r="M32" s="12">
        <f t="shared" si="6"/>
        <v>248.58367080063798</v>
      </c>
      <c r="N32" s="12">
        <f t="shared" si="6"/>
        <v>584.15561723468431</v>
      </c>
      <c r="O32" s="12">
        <f t="shared" si="6"/>
        <v>54.698712836146527</v>
      </c>
      <c r="P32" s="12">
        <f t="shared" si="6"/>
        <v>163.57860000000002</v>
      </c>
      <c r="Q32" s="12">
        <f t="shared" si="6"/>
        <v>27.660017590684816</v>
      </c>
      <c r="R32" s="12">
        <f t="shared" si="6"/>
        <v>51.198993310295947</v>
      </c>
      <c r="S32" s="12">
        <f t="shared" si="6"/>
        <v>170.83241313901098</v>
      </c>
      <c r="T32" s="12">
        <f t="shared" si="5"/>
        <v>105.45555694401823</v>
      </c>
      <c r="U32" s="12">
        <f t="shared" si="5"/>
        <v>214.84902600260196</v>
      </c>
      <c r="V32" s="12">
        <f t="shared" si="5"/>
        <v>13.24891</v>
      </c>
      <c r="W32" s="12">
        <f t="shared" si="5"/>
        <v>55.825671524422972</v>
      </c>
      <c r="X32" s="12">
        <f t="shared" si="5"/>
        <v>496.26206705920464</v>
      </c>
      <c r="Y32" s="12">
        <f t="shared" si="5"/>
        <v>20.279920000000004</v>
      </c>
      <c r="Z32" s="12">
        <f t="shared" si="5"/>
        <v>996.19128250000006</v>
      </c>
      <c r="AA32" s="12">
        <f t="shared" si="5"/>
        <v>4357.6387715824621</v>
      </c>
    </row>
    <row r="33" spans="1:27" ht="14.2" customHeight="1" x14ac:dyDescent="0.45">
      <c r="A33">
        <v>23</v>
      </c>
      <c r="B33" s="5">
        <v>2044</v>
      </c>
      <c r="C33" s="60">
        <f t="shared" si="7"/>
        <v>0.20925000000000005</v>
      </c>
      <c r="D33" s="56"/>
      <c r="E33" s="56"/>
      <c r="F33" s="13">
        <f t="shared" si="2"/>
        <v>3778.90625</v>
      </c>
      <c r="G33" s="13">
        <f t="shared" si="1"/>
        <v>4591.0484542261756</v>
      </c>
      <c r="H33" s="13">
        <f t="shared" si="3"/>
        <v>1223.9514808641181</v>
      </c>
      <c r="I33" s="12">
        <f t="shared" si="4"/>
        <v>197.16149388736056</v>
      </c>
      <c r="J33" s="12">
        <f t="shared" si="6"/>
        <v>47.00193077134309</v>
      </c>
      <c r="K33" s="12">
        <f t="shared" si="6"/>
        <v>488.70963989802431</v>
      </c>
      <c r="L33" s="12">
        <f t="shared" si="6"/>
        <v>434.98312993278182</v>
      </c>
      <c r="M33" s="12">
        <f t="shared" si="6"/>
        <v>251.3901768059138</v>
      </c>
      <c r="N33" s="12">
        <f t="shared" si="6"/>
        <v>590.75072560404931</v>
      </c>
      <c r="O33" s="12">
        <f t="shared" si="6"/>
        <v>55.316260503541855</v>
      </c>
      <c r="P33" s="12">
        <f t="shared" si="6"/>
        <v>165.4254</v>
      </c>
      <c r="Q33" s="12">
        <f t="shared" si="6"/>
        <v>27.972298784474688</v>
      </c>
      <c r="R33" s="12">
        <f t="shared" si="6"/>
        <v>51.777029195463406</v>
      </c>
      <c r="S33" s="12">
        <f t="shared" si="6"/>
        <v>172.76110858318961</v>
      </c>
      <c r="T33" s="12">
        <f t="shared" si="5"/>
        <v>106.64614863855657</v>
      </c>
      <c r="U33" s="12">
        <f t="shared" si="5"/>
        <v>217.27466836182009</v>
      </c>
      <c r="V33" s="12">
        <f t="shared" si="5"/>
        <v>13.398489999999999</v>
      </c>
      <c r="W33" s="12">
        <f t="shared" si="5"/>
        <v>56.455942538915721</v>
      </c>
      <c r="X33" s="12">
        <f t="shared" si="5"/>
        <v>501.86485853342515</v>
      </c>
      <c r="Y33" s="12">
        <f t="shared" si="5"/>
        <v>20.508880000000001</v>
      </c>
      <c r="Z33" s="12">
        <f t="shared" si="5"/>
        <v>1007.4382674999999</v>
      </c>
      <c r="AA33" s="12">
        <f t="shared" si="5"/>
        <v>4406.8364495388605</v>
      </c>
    </row>
    <row r="34" spans="1:27" ht="14.2" customHeight="1" x14ac:dyDescent="0.45">
      <c r="A34">
        <v>24</v>
      </c>
      <c r="B34" s="5">
        <v>2045</v>
      </c>
      <c r="C34" s="60">
        <f t="shared" si="7"/>
        <v>0.22275000000000006</v>
      </c>
      <c r="D34" s="56"/>
      <c r="E34" s="56"/>
      <c r="F34" s="13">
        <f t="shared" si="2"/>
        <v>3821.09375</v>
      </c>
      <c r="G34" s="13">
        <f t="shared" si="1"/>
        <v>4681.7622374471784</v>
      </c>
      <c r="H34" s="13">
        <f t="shared" si="3"/>
        <v>1248.1353400446781</v>
      </c>
      <c r="I34" s="12">
        <f t="shared" si="4"/>
        <v>199.36259388114132</v>
      </c>
      <c r="J34" s="12">
        <f t="shared" si="6"/>
        <v>47.526657722273946</v>
      </c>
      <c r="K34" s="12">
        <f t="shared" si="6"/>
        <v>494.16556724028055</v>
      </c>
      <c r="L34" s="12">
        <f t="shared" si="6"/>
        <v>439.83925749457018</v>
      </c>
      <c r="M34" s="12">
        <f t="shared" si="6"/>
        <v>254.19668281118967</v>
      </c>
      <c r="N34" s="12">
        <f t="shared" si="6"/>
        <v>597.34583397341441</v>
      </c>
      <c r="O34" s="12">
        <f t="shared" si="6"/>
        <v>55.933808170937198</v>
      </c>
      <c r="P34" s="12">
        <f t="shared" si="6"/>
        <v>167.27220000000003</v>
      </c>
      <c r="Q34" s="12">
        <f t="shared" si="6"/>
        <v>28.284579978264567</v>
      </c>
      <c r="R34" s="12">
        <f t="shared" si="6"/>
        <v>52.355065080630872</v>
      </c>
      <c r="S34" s="12">
        <f t="shared" si="6"/>
        <v>174.6898040273683</v>
      </c>
      <c r="T34" s="12">
        <f t="shared" si="5"/>
        <v>107.83674033309494</v>
      </c>
      <c r="U34" s="12">
        <f t="shared" si="5"/>
        <v>219.70031072103828</v>
      </c>
      <c r="V34" s="12">
        <f t="shared" si="5"/>
        <v>13.548070000000001</v>
      </c>
      <c r="W34" s="12">
        <f t="shared" si="5"/>
        <v>57.086213553408477</v>
      </c>
      <c r="X34" s="12">
        <f t="shared" si="5"/>
        <v>507.46765000764577</v>
      </c>
      <c r="Y34" s="12">
        <f t="shared" si="5"/>
        <v>20.737840000000002</v>
      </c>
      <c r="Z34" s="12">
        <f t="shared" si="5"/>
        <v>1018.6852525</v>
      </c>
      <c r="AA34" s="12">
        <f t="shared" si="5"/>
        <v>4456.0341274952589</v>
      </c>
    </row>
    <row r="35" spans="1:27" ht="14.2" customHeight="1" x14ac:dyDescent="0.45">
      <c r="A35">
        <v>25</v>
      </c>
      <c r="B35" s="5">
        <v>2046</v>
      </c>
      <c r="C35" s="60">
        <f t="shared" si="7"/>
        <v>0.23625000000000007</v>
      </c>
      <c r="D35" s="56"/>
      <c r="E35" s="56"/>
      <c r="F35" s="13">
        <f t="shared" si="2"/>
        <v>3863.28125</v>
      </c>
      <c r="G35" s="13">
        <f t="shared" si="1"/>
        <v>4773.6864517321192</v>
      </c>
      <c r="H35" s="13">
        <f t="shared" si="3"/>
        <v>1272.6418943368149</v>
      </c>
      <c r="I35" s="12">
        <f t="shared" si="4"/>
        <v>201.56369387492208</v>
      </c>
      <c r="J35" s="12">
        <f t="shared" si="6"/>
        <v>48.051384673204794</v>
      </c>
      <c r="K35" s="12">
        <f t="shared" si="6"/>
        <v>499.6214945825368</v>
      </c>
      <c r="L35" s="12">
        <f t="shared" si="6"/>
        <v>444.69538505635853</v>
      </c>
      <c r="M35" s="12">
        <f t="shared" si="6"/>
        <v>257.00318881646552</v>
      </c>
      <c r="N35" s="12">
        <f t="shared" si="6"/>
        <v>603.94094234277941</v>
      </c>
      <c r="O35" s="12">
        <f t="shared" si="6"/>
        <v>56.55135583833254</v>
      </c>
      <c r="P35" s="12">
        <f t="shared" si="6"/>
        <v>169.11900000000003</v>
      </c>
      <c r="Q35" s="12">
        <f t="shared" si="6"/>
        <v>28.596861172054446</v>
      </c>
      <c r="R35" s="12">
        <f t="shared" si="6"/>
        <v>52.933100965798339</v>
      </c>
      <c r="S35" s="12">
        <f t="shared" si="6"/>
        <v>176.61849947154698</v>
      </c>
      <c r="T35" s="12">
        <f t="shared" si="5"/>
        <v>109.02733202763331</v>
      </c>
      <c r="U35" s="12">
        <f t="shared" si="5"/>
        <v>222.12595308025647</v>
      </c>
      <c r="V35" s="12">
        <f t="shared" si="5"/>
        <v>13.697650000000001</v>
      </c>
      <c r="W35" s="12">
        <f t="shared" si="5"/>
        <v>57.716484567901233</v>
      </c>
      <c r="X35" s="12">
        <f t="shared" si="5"/>
        <v>513.0704414818664</v>
      </c>
      <c r="Y35" s="12">
        <f t="shared" si="5"/>
        <v>20.966800000000003</v>
      </c>
      <c r="Z35" s="12">
        <f t="shared" si="5"/>
        <v>1029.9322375000002</v>
      </c>
      <c r="AA35" s="12">
        <f t="shared" si="5"/>
        <v>4505.2318054516572</v>
      </c>
    </row>
    <row r="36" spans="1:27" ht="14.2" customHeight="1" x14ac:dyDescent="0.45">
      <c r="A36">
        <v>26</v>
      </c>
      <c r="B36" s="5">
        <v>2047</v>
      </c>
      <c r="C36" s="60">
        <f>6*(($D$5-392)/100)*(1/40)*((B36-B35)/20)+C35</f>
        <v>0.24975000000000008</v>
      </c>
      <c r="D36" s="56"/>
      <c r="E36" s="56"/>
      <c r="F36" s="13">
        <f t="shared" si="2"/>
        <v>3905.4687500000005</v>
      </c>
      <c r="G36" s="13">
        <f t="shared" si="1"/>
        <v>4866.835120338249</v>
      </c>
      <c r="H36" s="13">
        <f t="shared" si="3"/>
        <v>1297.4748822735996</v>
      </c>
      <c r="I36" s="12">
        <f t="shared" si="4"/>
        <v>203.76479386870284</v>
      </c>
      <c r="J36" s="12">
        <f t="shared" si="6"/>
        <v>48.576111624135649</v>
      </c>
      <c r="K36" s="12">
        <f t="shared" si="6"/>
        <v>505.07742192479304</v>
      </c>
      <c r="L36" s="12">
        <f t="shared" si="6"/>
        <v>449.55151261814694</v>
      </c>
      <c r="M36" s="12">
        <f t="shared" si="6"/>
        <v>259.8096948217414</v>
      </c>
      <c r="N36" s="12">
        <f t="shared" si="6"/>
        <v>610.53605071214452</v>
      </c>
      <c r="O36" s="12">
        <f t="shared" si="6"/>
        <v>57.16890350572789</v>
      </c>
      <c r="P36" s="12">
        <f t="shared" si="6"/>
        <v>170.96580000000003</v>
      </c>
      <c r="Q36" s="12">
        <f t="shared" si="6"/>
        <v>28.909142365844321</v>
      </c>
      <c r="R36" s="12">
        <f t="shared" si="6"/>
        <v>53.511136850965805</v>
      </c>
      <c r="S36" s="12">
        <f t="shared" si="6"/>
        <v>178.54719491572567</v>
      </c>
      <c r="T36" s="12">
        <f t="shared" si="5"/>
        <v>110.21792372217168</v>
      </c>
      <c r="U36" s="12">
        <f t="shared" si="5"/>
        <v>224.55159543947465</v>
      </c>
      <c r="V36" s="12">
        <f t="shared" si="5"/>
        <v>13.847230000000001</v>
      </c>
      <c r="W36" s="12">
        <f t="shared" si="5"/>
        <v>58.346755582393989</v>
      </c>
      <c r="X36" s="12">
        <f t="shared" si="5"/>
        <v>518.67323295608696</v>
      </c>
      <c r="Y36" s="12">
        <f t="shared" si="5"/>
        <v>21.195760000000003</v>
      </c>
      <c r="Z36" s="12">
        <f t="shared" si="5"/>
        <v>1041.1792225000002</v>
      </c>
      <c r="AA36" s="12">
        <f t="shared" si="5"/>
        <v>4554.4294834080556</v>
      </c>
    </row>
    <row r="37" spans="1:27" ht="14.2" customHeight="1" x14ac:dyDescent="0.45">
      <c r="A37">
        <v>27</v>
      </c>
      <c r="B37" s="5">
        <v>2048</v>
      </c>
      <c r="C37" s="60">
        <f t="shared" si="7"/>
        <v>0.2632500000000001</v>
      </c>
      <c r="D37" s="56"/>
      <c r="E37" s="56"/>
      <c r="F37" s="13">
        <f t="shared" si="2"/>
        <v>3947.6562500000005</v>
      </c>
      <c r="G37" s="13">
        <f t="shared" si="1"/>
        <v>4961.2224174645444</v>
      </c>
      <c r="H37" s="13">
        <f t="shared" si="3"/>
        <v>1322.6380826284437</v>
      </c>
      <c r="I37" s="12">
        <f t="shared" si="4"/>
        <v>205.9658938624836</v>
      </c>
      <c r="J37" s="12">
        <f t="shared" si="6"/>
        <v>49.100838575066504</v>
      </c>
      <c r="K37" s="12">
        <f t="shared" si="6"/>
        <v>510.53334926704929</v>
      </c>
      <c r="L37" s="12">
        <f t="shared" si="6"/>
        <v>454.4076401799353</v>
      </c>
      <c r="M37" s="12">
        <f t="shared" si="6"/>
        <v>262.61620082701728</v>
      </c>
      <c r="N37" s="12">
        <f t="shared" si="6"/>
        <v>617.13115908150962</v>
      </c>
      <c r="O37" s="12">
        <f t="shared" si="6"/>
        <v>57.786451173123233</v>
      </c>
      <c r="P37" s="12">
        <f t="shared" si="6"/>
        <v>172.81260000000003</v>
      </c>
      <c r="Q37" s="12">
        <f t="shared" si="6"/>
        <v>29.2214235596342</v>
      </c>
      <c r="R37" s="12">
        <f t="shared" si="6"/>
        <v>54.089172736133271</v>
      </c>
      <c r="S37" s="12">
        <f t="shared" si="6"/>
        <v>180.47589035990435</v>
      </c>
      <c r="T37" s="12">
        <f t="shared" si="5"/>
        <v>111.40851541671005</v>
      </c>
      <c r="U37" s="12">
        <f t="shared" si="5"/>
        <v>226.97723779869281</v>
      </c>
      <c r="V37" s="12">
        <f t="shared" si="5"/>
        <v>13.996810000000002</v>
      </c>
      <c r="W37" s="12">
        <f t="shared" si="5"/>
        <v>58.977026596886745</v>
      </c>
      <c r="X37" s="12">
        <f t="shared" si="5"/>
        <v>524.27602443030764</v>
      </c>
      <c r="Y37" s="12">
        <f t="shared" si="5"/>
        <v>21.424720000000004</v>
      </c>
      <c r="Z37" s="12">
        <f t="shared" si="5"/>
        <v>1052.4262075000001</v>
      </c>
      <c r="AA37" s="12">
        <f t="shared" si="5"/>
        <v>4603.627161364454</v>
      </c>
    </row>
    <row r="38" spans="1:27" ht="14.2" customHeight="1" x14ac:dyDescent="0.45">
      <c r="A38">
        <v>28</v>
      </c>
      <c r="B38" s="5">
        <v>2049</v>
      </c>
      <c r="C38" s="60">
        <f t="shared" si="7"/>
        <v>0.27675000000000011</v>
      </c>
      <c r="D38" s="56"/>
      <c r="E38" s="56"/>
      <c r="F38" s="13">
        <f t="shared" si="2"/>
        <v>3989.84375</v>
      </c>
      <c r="G38" s="13">
        <f t="shared" si="1"/>
        <v>5056.8626698045418</v>
      </c>
      <c r="H38" s="13">
        <f t="shared" si="3"/>
        <v>1348.1353148290762</v>
      </c>
      <c r="I38" s="12">
        <f t="shared" si="4"/>
        <v>208.16699385626433</v>
      </c>
      <c r="J38" s="12">
        <f t="shared" si="6"/>
        <v>49.625565525997352</v>
      </c>
      <c r="K38" s="12">
        <f t="shared" si="6"/>
        <v>515.98927660930542</v>
      </c>
      <c r="L38" s="12">
        <f t="shared" si="6"/>
        <v>459.2637677417236</v>
      </c>
      <c r="M38" s="12">
        <f t="shared" si="6"/>
        <v>265.4227068322931</v>
      </c>
      <c r="N38" s="12">
        <f t="shared" si="6"/>
        <v>623.7262674508745</v>
      </c>
      <c r="O38" s="12">
        <f t="shared" si="6"/>
        <v>58.403998840518561</v>
      </c>
      <c r="P38" s="12">
        <f t="shared" si="6"/>
        <v>174.65940000000003</v>
      </c>
      <c r="Q38" s="12">
        <f t="shared" si="6"/>
        <v>29.533704753424075</v>
      </c>
      <c r="R38" s="12">
        <f t="shared" si="6"/>
        <v>54.66720862130073</v>
      </c>
      <c r="S38" s="12">
        <f t="shared" si="6"/>
        <v>182.40458580408301</v>
      </c>
      <c r="T38" s="12">
        <f t="shared" si="5"/>
        <v>112.59910711124839</v>
      </c>
      <c r="U38" s="12">
        <f t="shared" si="5"/>
        <v>229.40288015791097</v>
      </c>
      <c r="V38" s="12">
        <f t="shared" si="5"/>
        <v>14.14639</v>
      </c>
      <c r="W38" s="12">
        <f t="shared" si="5"/>
        <v>59.607297611379494</v>
      </c>
      <c r="X38" s="12">
        <f t="shared" si="5"/>
        <v>529.8788159045281</v>
      </c>
      <c r="Y38" s="12">
        <f t="shared" si="5"/>
        <v>21.653680000000001</v>
      </c>
      <c r="Z38" s="12">
        <f t="shared" si="5"/>
        <v>1063.6731925000001</v>
      </c>
      <c r="AA38" s="12">
        <f t="shared" si="5"/>
        <v>4652.8248393208523</v>
      </c>
    </row>
    <row r="39" spans="1:27" ht="14.2" customHeight="1" x14ac:dyDescent="0.45">
      <c r="A39">
        <v>29</v>
      </c>
      <c r="B39" s="5">
        <v>2050</v>
      </c>
      <c r="C39" s="60">
        <f t="shared" si="7"/>
        <v>0.29025000000000012</v>
      </c>
      <c r="D39" s="56"/>
      <c r="E39" s="56"/>
      <c r="F39" s="13">
        <f t="shared" si="2"/>
        <v>4032.0312500000005</v>
      </c>
      <c r="G39" s="13">
        <f t="shared" si="1"/>
        <v>5153.7703581146598</v>
      </c>
      <c r="H39" s="13">
        <f t="shared" si="3"/>
        <v>1373.9704393756494</v>
      </c>
      <c r="I39" s="12">
        <f t="shared" si="4"/>
        <v>210.36809385004508</v>
      </c>
      <c r="J39" s="12">
        <f t="shared" si="6"/>
        <v>50.1502924769282</v>
      </c>
      <c r="K39" s="12">
        <f t="shared" si="6"/>
        <v>521.44520395156167</v>
      </c>
      <c r="L39" s="12">
        <f t="shared" si="6"/>
        <v>464.11989530351195</v>
      </c>
      <c r="M39" s="12">
        <f t="shared" si="6"/>
        <v>268.22921283756898</v>
      </c>
      <c r="N39" s="12">
        <f t="shared" si="6"/>
        <v>630.32137582023961</v>
      </c>
      <c r="O39" s="12">
        <f t="shared" si="6"/>
        <v>59.021546507913904</v>
      </c>
      <c r="P39" s="12">
        <f t="shared" si="6"/>
        <v>176.50620000000004</v>
      </c>
      <c r="Q39" s="12">
        <f t="shared" si="6"/>
        <v>29.845985947213951</v>
      </c>
      <c r="R39" s="12">
        <f t="shared" si="6"/>
        <v>55.245244506468197</v>
      </c>
      <c r="S39" s="12">
        <f t="shared" si="6"/>
        <v>184.33328124826167</v>
      </c>
      <c r="T39" s="12">
        <f t="shared" si="5"/>
        <v>113.78969880578676</v>
      </c>
      <c r="U39" s="12">
        <f t="shared" si="5"/>
        <v>231.82852251712916</v>
      </c>
      <c r="V39" s="12">
        <f t="shared" si="5"/>
        <v>14.295970000000002</v>
      </c>
      <c r="W39" s="12">
        <f t="shared" si="5"/>
        <v>60.23756862587225</v>
      </c>
      <c r="X39" s="12">
        <f t="shared" si="5"/>
        <v>535.48160737874866</v>
      </c>
      <c r="Y39" s="12">
        <f t="shared" si="5"/>
        <v>21.882640000000002</v>
      </c>
      <c r="Z39" s="12">
        <f t="shared" si="5"/>
        <v>1074.9201775000001</v>
      </c>
      <c r="AA39" s="12">
        <f t="shared" si="5"/>
        <v>4702.0225172772507</v>
      </c>
    </row>
    <row r="40" spans="1:27" ht="14.2" customHeight="1" x14ac:dyDescent="0.45">
      <c r="A40">
        <v>30</v>
      </c>
      <c r="B40" s="5">
        <v>2051</v>
      </c>
      <c r="C40" s="60">
        <f t="shared" si="7"/>
        <v>0.30375000000000013</v>
      </c>
      <c r="D40" s="56"/>
      <c r="E40" s="56"/>
      <c r="F40" s="13">
        <f t="shared" si="2"/>
        <v>4074.2187500000005</v>
      </c>
      <c r="G40" s="13">
        <f t="shared" si="1"/>
        <v>5251.9601187981543</v>
      </c>
      <c r="H40" s="13">
        <f t="shared" si="3"/>
        <v>1400.1473582630178</v>
      </c>
      <c r="I40" s="12">
        <f t="shared" si="4"/>
        <v>212.56919384382584</v>
      </c>
      <c r="J40" s="12">
        <f t="shared" si="6"/>
        <v>50.675019427859056</v>
      </c>
      <c r="K40" s="12">
        <f t="shared" si="6"/>
        <v>526.90113129381791</v>
      </c>
      <c r="L40" s="12">
        <f t="shared" si="6"/>
        <v>468.97602286530031</v>
      </c>
      <c r="M40" s="12">
        <f t="shared" si="6"/>
        <v>271.03571884284486</v>
      </c>
      <c r="N40" s="12">
        <f t="shared" si="6"/>
        <v>636.91648418960472</v>
      </c>
      <c r="O40" s="12">
        <f t="shared" si="6"/>
        <v>59.639094175309246</v>
      </c>
      <c r="P40" s="12">
        <f t="shared" si="6"/>
        <v>178.35300000000004</v>
      </c>
      <c r="Q40" s="12">
        <f t="shared" si="6"/>
        <v>30.158267141003829</v>
      </c>
      <c r="R40" s="12">
        <f t="shared" si="6"/>
        <v>55.823280391635663</v>
      </c>
      <c r="S40" s="12">
        <f t="shared" si="6"/>
        <v>186.26197669244036</v>
      </c>
      <c r="T40" s="12">
        <f t="shared" si="5"/>
        <v>114.98029050032513</v>
      </c>
      <c r="U40" s="12">
        <f t="shared" si="5"/>
        <v>234.25416487634732</v>
      </c>
      <c r="V40" s="12">
        <f t="shared" si="5"/>
        <v>14.445550000000003</v>
      </c>
      <c r="W40" s="12">
        <f t="shared" si="5"/>
        <v>60.867839640365005</v>
      </c>
      <c r="X40" s="12">
        <f t="shared" si="5"/>
        <v>541.08439885296934</v>
      </c>
      <c r="Y40" s="12">
        <f t="shared" si="5"/>
        <v>22.111600000000003</v>
      </c>
      <c r="Z40" s="12">
        <f t="shared" si="5"/>
        <v>1086.1671625000001</v>
      </c>
      <c r="AA40" s="12">
        <f t="shared" si="5"/>
        <v>4751.2201952336491</v>
      </c>
    </row>
    <row r="41" spans="1:27" ht="14.2" customHeight="1" x14ac:dyDescent="0.45">
      <c r="A41">
        <v>31</v>
      </c>
      <c r="B41" s="5">
        <v>2052</v>
      </c>
      <c r="C41" s="60">
        <f t="shared" si="7"/>
        <v>0.31725000000000014</v>
      </c>
      <c r="D41" s="56"/>
      <c r="E41" s="56"/>
      <c r="F41" s="13">
        <f t="shared" si="2"/>
        <v>4116.40625</v>
      </c>
      <c r="G41" s="13">
        <f t="shared" si="1"/>
        <v>5351.4467455048953</v>
      </c>
      <c r="H41" s="13">
        <f t="shared" si="3"/>
        <v>1426.6700154072269</v>
      </c>
      <c r="I41" s="12">
        <f t="shared" si="4"/>
        <v>214.77029383760657</v>
      </c>
      <c r="J41" s="12">
        <f t="shared" si="6"/>
        <v>51.199746378789904</v>
      </c>
      <c r="K41" s="12">
        <f t="shared" si="6"/>
        <v>532.35705863607404</v>
      </c>
      <c r="L41" s="12">
        <f t="shared" si="6"/>
        <v>473.83215042708861</v>
      </c>
      <c r="M41" s="12">
        <f t="shared" si="6"/>
        <v>273.84222484812074</v>
      </c>
      <c r="N41" s="12">
        <f t="shared" si="6"/>
        <v>643.5115925589696</v>
      </c>
      <c r="O41" s="12">
        <f t="shared" si="6"/>
        <v>60.256641842704582</v>
      </c>
      <c r="P41" s="12">
        <f t="shared" si="6"/>
        <v>180.19980000000001</v>
      </c>
      <c r="Q41" s="12">
        <f t="shared" si="6"/>
        <v>30.470548334793705</v>
      </c>
      <c r="R41" s="12">
        <f t="shared" si="6"/>
        <v>56.401316276803122</v>
      </c>
      <c r="S41" s="12">
        <f t="shared" si="6"/>
        <v>188.19067213661901</v>
      </c>
      <c r="T41" s="12">
        <f t="shared" si="6"/>
        <v>116.17088219486347</v>
      </c>
      <c r="U41" s="12">
        <f t="shared" si="6"/>
        <v>236.67980723556548</v>
      </c>
      <c r="V41" s="12">
        <f t="shared" si="6"/>
        <v>14.595130000000001</v>
      </c>
      <c r="W41" s="12">
        <f t="shared" si="6"/>
        <v>61.498110654857754</v>
      </c>
      <c r="X41" s="12">
        <f t="shared" si="6"/>
        <v>546.6871903271898</v>
      </c>
      <c r="Y41" s="12">
        <f t="shared" si="6"/>
        <v>22.34056</v>
      </c>
      <c r="Z41" s="12">
        <f t="shared" ref="T41:AA56" si="8">Z$10*(1+$C41)</f>
        <v>1097.4141475000001</v>
      </c>
      <c r="AA41" s="12">
        <f t="shared" si="8"/>
        <v>4800.4178731900465</v>
      </c>
    </row>
    <row r="42" spans="1:27" ht="14.2" customHeight="1" x14ac:dyDescent="0.45">
      <c r="A42">
        <v>32</v>
      </c>
      <c r="B42" s="5">
        <v>2053</v>
      </c>
      <c r="C42" s="60">
        <f t="shared" si="7"/>
        <v>0.33075000000000015</v>
      </c>
      <c r="D42" s="56"/>
      <c r="E42" s="56"/>
      <c r="F42" s="13">
        <f t="shared" si="2"/>
        <v>4158.59375</v>
      </c>
      <c r="G42" s="13">
        <f t="shared" si="1"/>
        <v>5452.2451907470668</v>
      </c>
      <c r="H42" s="13">
        <f t="shared" si="3"/>
        <v>1453.5423970762527</v>
      </c>
      <c r="I42" s="12">
        <f t="shared" si="4"/>
        <v>216.97139383138733</v>
      </c>
      <c r="J42" s="12">
        <f t="shared" ref="J42:Y57" si="9">J$10*(1+$C42)</f>
        <v>51.724473329720759</v>
      </c>
      <c r="K42" s="12">
        <f t="shared" si="9"/>
        <v>537.81298597833029</v>
      </c>
      <c r="L42" s="12">
        <f t="shared" si="9"/>
        <v>478.68827798887696</v>
      </c>
      <c r="M42" s="12">
        <f t="shared" si="9"/>
        <v>276.64873085339661</v>
      </c>
      <c r="N42" s="12">
        <f t="shared" si="9"/>
        <v>650.1067009283347</v>
      </c>
      <c r="O42" s="12">
        <f t="shared" si="9"/>
        <v>60.874189510099924</v>
      </c>
      <c r="P42" s="12">
        <f t="shared" si="9"/>
        <v>182.04660000000004</v>
      </c>
      <c r="Q42" s="12">
        <f t="shared" si="9"/>
        <v>30.78282952858358</v>
      </c>
      <c r="R42" s="12">
        <f t="shared" si="9"/>
        <v>56.979352161970588</v>
      </c>
      <c r="S42" s="12">
        <f t="shared" si="9"/>
        <v>190.1193675807977</v>
      </c>
      <c r="T42" s="12">
        <f t="shared" si="9"/>
        <v>117.36147388940184</v>
      </c>
      <c r="U42" s="12">
        <f t="shared" si="9"/>
        <v>239.10544959478366</v>
      </c>
      <c r="V42" s="12">
        <f t="shared" si="9"/>
        <v>14.744710000000001</v>
      </c>
      <c r="W42" s="12">
        <f t="shared" si="9"/>
        <v>62.12838166935051</v>
      </c>
      <c r="X42" s="12">
        <f t="shared" si="9"/>
        <v>552.28998180141048</v>
      </c>
      <c r="Y42" s="12">
        <f t="shared" si="9"/>
        <v>22.569520000000004</v>
      </c>
      <c r="Z42" s="12">
        <f t="shared" si="8"/>
        <v>1108.6611325000001</v>
      </c>
      <c r="AA42" s="12">
        <f t="shared" si="8"/>
        <v>4849.6155511464458</v>
      </c>
    </row>
    <row r="43" spans="1:27" ht="14.2" customHeight="1" x14ac:dyDescent="0.45">
      <c r="A43">
        <v>33</v>
      </c>
      <c r="B43" s="5">
        <v>2054</v>
      </c>
      <c r="C43" s="60">
        <f t="shared" si="7"/>
        <v>0.34425000000000017</v>
      </c>
      <c r="D43" s="56"/>
      <c r="E43" s="56"/>
      <c r="F43" s="13">
        <f t="shared" si="2"/>
        <v>4200.7812500000009</v>
      </c>
      <c r="G43" s="13">
        <f t="shared" si="1"/>
        <v>5554.3705675309948</v>
      </c>
      <c r="H43" s="13">
        <f t="shared" si="3"/>
        <v>1480.7685323250389</v>
      </c>
      <c r="I43" s="12">
        <f t="shared" si="4"/>
        <v>219.17249382516809</v>
      </c>
      <c r="J43" s="12">
        <f t="shared" si="9"/>
        <v>52.249200280651607</v>
      </c>
      <c r="K43" s="12">
        <f t="shared" si="9"/>
        <v>543.26891332058653</v>
      </c>
      <c r="L43" s="12">
        <f t="shared" si="9"/>
        <v>483.54440555066532</v>
      </c>
      <c r="M43" s="12">
        <f t="shared" si="9"/>
        <v>279.45523685867244</v>
      </c>
      <c r="N43" s="12">
        <f t="shared" si="9"/>
        <v>656.70180929769981</v>
      </c>
      <c r="O43" s="12">
        <f t="shared" si="9"/>
        <v>61.491737177495267</v>
      </c>
      <c r="P43" s="12">
        <f t="shared" si="9"/>
        <v>183.89340000000004</v>
      </c>
      <c r="Q43" s="12">
        <f t="shared" si="9"/>
        <v>31.095110722373459</v>
      </c>
      <c r="R43" s="12">
        <f t="shared" si="9"/>
        <v>57.557388047138055</v>
      </c>
      <c r="S43" s="12">
        <f t="shared" si="9"/>
        <v>192.04806302497639</v>
      </c>
      <c r="T43" s="12">
        <f t="shared" si="8"/>
        <v>118.55206558394021</v>
      </c>
      <c r="U43" s="12">
        <f t="shared" si="8"/>
        <v>241.53109195400182</v>
      </c>
      <c r="V43" s="12">
        <f t="shared" si="8"/>
        <v>14.894290000000002</v>
      </c>
      <c r="W43" s="12">
        <f t="shared" si="8"/>
        <v>62.758652683843266</v>
      </c>
      <c r="X43" s="12">
        <f t="shared" si="8"/>
        <v>557.89277327563104</v>
      </c>
      <c r="Y43" s="12">
        <f t="shared" si="8"/>
        <v>22.798480000000005</v>
      </c>
      <c r="Z43" s="12">
        <f t="shared" si="8"/>
        <v>1119.9081175000001</v>
      </c>
      <c r="AA43" s="12">
        <f t="shared" si="8"/>
        <v>4898.8132291028442</v>
      </c>
    </row>
    <row r="44" spans="1:27" ht="14.2" customHeight="1" x14ac:dyDescent="0.45">
      <c r="A44">
        <v>34</v>
      </c>
      <c r="B44" s="5">
        <v>2055</v>
      </c>
      <c r="C44" s="60">
        <f t="shared" si="7"/>
        <v>0.35775000000000018</v>
      </c>
      <c r="D44" s="56"/>
      <c r="E44" s="56"/>
      <c r="F44" s="13">
        <f t="shared" si="2"/>
        <v>4242.9687500000009</v>
      </c>
      <c r="G44" s="13">
        <f t="shared" si="1"/>
        <v>5657.8381510052168</v>
      </c>
      <c r="H44" s="13">
        <f t="shared" si="3"/>
        <v>1508.3524934348657</v>
      </c>
      <c r="I44" s="12">
        <f t="shared" si="4"/>
        <v>221.37359381894882</v>
      </c>
      <c r="J44" s="12">
        <f t="shared" si="9"/>
        <v>52.773927231582462</v>
      </c>
      <c r="K44" s="12">
        <f t="shared" si="9"/>
        <v>548.72484066284278</v>
      </c>
      <c r="L44" s="12">
        <f t="shared" si="9"/>
        <v>488.40053311245373</v>
      </c>
      <c r="M44" s="12">
        <f t="shared" si="9"/>
        <v>282.26174286394831</v>
      </c>
      <c r="N44" s="12">
        <f t="shared" si="9"/>
        <v>663.2969176670648</v>
      </c>
      <c r="O44" s="12">
        <f t="shared" si="9"/>
        <v>62.10928484489061</v>
      </c>
      <c r="P44" s="12">
        <f t="shared" si="9"/>
        <v>185.74020000000004</v>
      </c>
      <c r="Q44" s="12">
        <f t="shared" si="9"/>
        <v>31.407391916163338</v>
      </c>
      <c r="R44" s="12">
        <f t="shared" si="9"/>
        <v>58.135423932305521</v>
      </c>
      <c r="S44" s="12">
        <f t="shared" si="9"/>
        <v>193.97675846915507</v>
      </c>
      <c r="T44" s="12">
        <f t="shared" si="8"/>
        <v>119.74265727847857</v>
      </c>
      <c r="U44" s="12">
        <f t="shared" si="8"/>
        <v>243.95673431322001</v>
      </c>
      <c r="V44" s="12">
        <f t="shared" si="8"/>
        <v>15.043870000000002</v>
      </c>
      <c r="W44" s="12">
        <f t="shared" si="8"/>
        <v>63.388923698336022</v>
      </c>
      <c r="X44" s="12">
        <f t="shared" si="8"/>
        <v>563.49556474985172</v>
      </c>
      <c r="Y44" s="12">
        <f t="shared" si="8"/>
        <v>23.027440000000006</v>
      </c>
      <c r="Z44" s="12">
        <f t="shared" si="8"/>
        <v>1131.1551025000001</v>
      </c>
      <c r="AA44" s="12">
        <f t="shared" si="8"/>
        <v>4948.0109070592425</v>
      </c>
    </row>
    <row r="45" spans="1:27" ht="14.2" customHeight="1" x14ac:dyDescent="0.45">
      <c r="A45">
        <v>35</v>
      </c>
      <c r="B45" s="5">
        <v>2056</v>
      </c>
      <c r="C45" s="60">
        <f t="shared" si="7"/>
        <v>0.37125000000000019</v>
      </c>
      <c r="D45" s="56"/>
      <c r="E45" s="56"/>
      <c r="F45" s="13">
        <f t="shared" si="2"/>
        <v>4285.1562500000009</v>
      </c>
      <c r="G45" s="13">
        <f t="shared" si="1"/>
        <v>5762.6633801249955</v>
      </c>
      <c r="H45" s="13">
        <f t="shared" si="3"/>
        <v>1536.2983963570994</v>
      </c>
      <c r="I45" s="12">
        <f t="shared" si="4"/>
        <v>223.57469381272958</v>
      </c>
      <c r="J45" s="12">
        <f t="shared" si="9"/>
        <v>53.298654182513317</v>
      </c>
      <c r="K45" s="12">
        <f t="shared" si="9"/>
        <v>554.18076800509903</v>
      </c>
      <c r="L45" s="12">
        <f t="shared" si="9"/>
        <v>493.25666067424208</v>
      </c>
      <c r="M45" s="12">
        <f t="shared" si="9"/>
        <v>285.06824886922419</v>
      </c>
      <c r="N45" s="12">
        <f t="shared" si="9"/>
        <v>669.89202603642991</v>
      </c>
      <c r="O45" s="12">
        <f t="shared" si="9"/>
        <v>62.726832512285959</v>
      </c>
      <c r="P45" s="12">
        <f t="shared" si="9"/>
        <v>187.58700000000005</v>
      </c>
      <c r="Q45" s="12">
        <f t="shared" si="9"/>
        <v>31.719673109953217</v>
      </c>
      <c r="R45" s="12">
        <f t="shared" si="9"/>
        <v>58.713459817472994</v>
      </c>
      <c r="S45" s="12">
        <f t="shared" si="9"/>
        <v>195.90545391333376</v>
      </c>
      <c r="T45" s="12">
        <f t="shared" si="8"/>
        <v>120.93324897301694</v>
      </c>
      <c r="U45" s="12">
        <f t="shared" si="8"/>
        <v>246.3823766724382</v>
      </c>
      <c r="V45" s="12">
        <f t="shared" si="8"/>
        <v>15.193450000000004</v>
      </c>
      <c r="W45" s="12">
        <f t="shared" si="8"/>
        <v>64.019194712828778</v>
      </c>
      <c r="X45" s="12">
        <f t="shared" si="8"/>
        <v>569.09835622407229</v>
      </c>
      <c r="Y45" s="12">
        <f t="shared" si="8"/>
        <v>23.256400000000006</v>
      </c>
      <c r="Z45" s="12">
        <f t="shared" si="8"/>
        <v>1142.4020875000003</v>
      </c>
      <c r="AA45" s="12">
        <f t="shared" si="8"/>
        <v>4997.2085850156409</v>
      </c>
    </row>
    <row r="46" spans="1:27" ht="14.2" customHeight="1" x14ac:dyDescent="0.45">
      <c r="A46">
        <v>36</v>
      </c>
      <c r="B46" s="5">
        <v>2057</v>
      </c>
      <c r="C46" s="60">
        <f t="shared" si="7"/>
        <v>0.3847500000000002</v>
      </c>
      <c r="D46" s="56"/>
      <c r="E46" s="56"/>
      <c r="F46" s="13">
        <f t="shared" si="2"/>
        <v>4327.3437500000009</v>
      </c>
      <c r="G46" s="13">
        <f t="shared" si="1"/>
        <v>5868.8618593334013</v>
      </c>
      <c r="H46" s="13">
        <f t="shared" si="3"/>
        <v>1564.61040116136</v>
      </c>
      <c r="I46" s="12">
        <f t="shared" si="4"/>
        <v>225.77579380651031</v>
      </c>
      <c r="J46" s="12">
        <f t="shared" si="9"/>
        <v>53.823381133444165</v>
      </c>
      <c r="K46" s="12">
        <f t="shared" si="9"/>
        <v>559.63669534735527</v>
      </c>
      <c r="L46" s="12">
        <f t="shared" si="9"/>
        <v>498.11278823603038</v>
      </c>
      <c r="M46" s="12">
        <f t="shared" si="9"/>
        <v>287.87475487450007</v>
      </c>
      <c r="N46" s="12">
        <f t="shared" si="9"/>
        <v>676.4871344057949</v>
      </c>
      <c r="O46" s="12">
        <f t="shared" si="9"/>
        <v>63.344380179681288</v>
      </c>
      <c r="P46" s="12">
        <f t="shared" si="9"/>
        <v>189.43380000000005</v>
      </c>
      <c r="Q46" s="12">
        <f t="shared" si="9"/>
        <v>32.031954303743092</v>
      </c>
      <c r="R46" s="12">
        <f t="shared" si="9"/>
        <v>59.291495702640447</v>
      </c>
      <c r="S46" s="12">
        <f t="shared" si="9"/>
        <v>197.83414935751239</v>
      </c>
      <c r="T46" s="12">
        <f t="shared" si="8"/>
        <v>122.12384066755529</v>
      </c>
      <c r="U46" s="12">
        <f t="shared" si="8"/>
        <v>248.80801903165633</v>
      </c>
      <c r="V46" s="12">
        <f t="shared" si="8"/>
        <v>15.343030000000002</v>
      </c>
      <c r="W46" s="12">
        <f t="shared" si="8"/>
        <v>64.649465727321527</v>
      </c>
      <c r="X46" s="12">
        <f t="shared" si="8"/>
        <v>574.70114769829286</v>
      </c>
      <c r="Y46" s="12">
        <f t="shared" si="8"/>
        <v>23.485360000000004</v>
      </c>
      <c r="Z46" s="12">
        <f t="shared" si="8"/>
        <v>1153.6490725000001</v>
      </c>
      <c r="AA46" s="12">
        <f t="shared" si="8"/>
        <v>5046.4062629720383</v>
      </c>
    </row>
    <row r="47" spans="1:27" ht="14.2" customHeight="1" x14ac:dyDescent="0.45">
      <c r="A47">
        <v>37</v>
      </c>
      <c r="B47" s="5">
        <v>2058</v>
      </c>
      <c r="C47" s="60">
        <f t="shared" si="7"/>
        <v>0.39825000000000021</v>
      </c>
      <c r="D47" s="56"/>
      <c r="E47" s="56"/>
      <c r="F47" s="13">
        <f t="shared" si="2"/>
        <v>4369.5312500000009</v>
      </c>
      <c r="G47" s="13">
        <f t="shared" si="1"/>
        <v>5976.4493602591356</v>
      </c>
      <c r="H47" s="13">
        <f t="shared" si="3"/>
        <v>1593.292712488156</v>
      </c>
      <c r="I47" s="12">
        <f t="shared" si="4"/>
        <v>227.97689380029107</v>
      </c>
      <c r="J47" s="12">
        <f t="shared" si="9"/>
        <v>54.348108084375014</v>
      </c>
      <c r="K47" s="12">
        <f t="shared" si="9"/>
        <v>565.09262268961152</v>
      </c>
      <c r="L47" s="12">
        <f t="shared" si="9"/>
        <v>502.96891579781874</v>
      </c>
      <c r="M47" s="12">
        <f t="shared" si="9"/>
        <v>290.68126087977595</v>
      </c>
      <c r="N47" s="12">
        <f t="shared" si="9"/>
        <v>683.0822427751599</v>
      </c>
      <c r="O47" s="12">
        <f t="shared" si="9"/>
        <v>63.96192784707663</v>
      </c>
      <c r="P47" s="12">
        <f t="shared" si="9"/>
        <v>191.28060000000005</v>
      </c>
      <c r="Q47" s="12">
        <f t="shared" si="9"/>
        <v>32.344235497532964</v>
      </c>
      <c r="R47" s="12">
        <f t="shared" si="9"/>
        <v>59.869531587807913</v>
      </c>
      <c r="S47" s="12">
        <f t="shared" si="9"/>
        <v>199.76284480169107</v>
      </c>
      <c r="T47" s="12">
        <f t="shared" si="8"/>
        <v>123.31443236209365</v>
      </c>
      <c r="U47" s="12">
        <f t="shared" si="8"/>
        <v>251.23366139087452</v>
      </c>
      <c r="V47" s="12">
        <f t="shared" si="8"/>
        <v>15.492610000000003</v>
      </c>
      <c r="W47" s="12">
        <f t="shared" si="8"/>
        <v>65.27973674181429</v>
      </c>
      <c r="X47" s="12">
        <f t="shared" si="8"/>
        <v>580.30393917251342</v>
      </c>
      <c r="Y47" s="12">
        <f t="shared" si="8"/>
        <v>23.714320000000004</v>
      </c>
      <c r="Z47" s="12">
        <f t="shared" si="8"/>
        <v>1164.8960575000001</v>
      </c>
      <c r="AA47" s="12">
        <f t="shared" si="8"/>
        <v>5095.6039409284367</v>
      </c>
    </row>
    <row r="48" spans="1:27" ht="14.2" customHeight="1" x14ac:dyDescent="0.45">
      <c r="A48">
        <v>38</v>
      </c>
      <c r="B48" s="5">
        <v>2059</v>
      </c>
      <c r="C48" s="60">
        <f t="shared" si="7"/>
        <v>0.41175000000000023</v>
      </c>
      <c r="D48" s="56"/>
      <c r="E48" s="56"/>
      <c r="F48" s="13">
        <f t="shared" si="2"/>
        <v>4411.7187500000009</v>
      </c>
      <c r="G48" s="13">
        <f t="shared" si="1"/>
        <v>6085.4418234312707</v>
      </c>
      <c r="H48" s="13">
        <f t="shared" si="3"/>
        <v>1622.3495800060243</v>
      </c>
      <c r="I48" s="12">
        <f t="shared" si="4"/>
        <v>230.17799379407182</v>
      </c>
      <c r="J48" s="12">
        <f t="shared" si="9"/>
        <v>54.872835035305869</v>
      </c>
      <c r="K48" s="12">
        <f t="shared" si="9"/>
        <v>570.54855003186765</v>
      </c>
      <c r="L48" s="12">
        <f t="shared" si="9"/>
        <v>507.82504335960709</v>
      </c>
      <c r="M48" s="12">
        <f t="shared" si="9"/>
        <v>293.48776688505177</v>
      </c>
      <c r="N48" s="12">
        <f t="shared" si="9"/>
        <v>689.67735114452501</v>
      </c>
      <c r="O48" s="12">
        <f t="shared" si="9"/>
        <v>64.57947551447198</v>
      </c>
      <c r="P48" s="12">
        <f t="shared" si="9"/>
        <v>193.12740000000005</v>
      </c>
      <c r="Q48" s="12">
        <f t="shared" si="9"/>
        <v>32.656516691322842</v>
      </c>
      <c r="R48" s="12">
        <f t="shared" si="9"/>
        <v>60.447567472975379</v>
      </c>
      <c r="S48" s="12">
        <f t="shared" si="9"/>
        <v>201.69154024586976</v>
      </c>
      <c r="T48" s="12">
        <f t="shared" si="8"/>
        <v>124.50502405663202</v>
      </c>
      <c r="U48" s="12">
        <f t="shared" si="8"/>
        <v>253.6593037500927</v>
      </c>
      <c r="V48" s="12">
        <f t="shared" si="8"/>
        <v>15.642190000000003</v>
      </c>
      <c r="W48" s="12">
        <f t="shared" si="8"/>
        <v>65.910007756307039</v>
      </c>
      <c r="X48" s="12">
        <f t="shared" si="8"/>
        <v>585.90673064673399</v>
      </c>
      <c r="Y48" s="12">
        <f t="shared" si="8"/>
        <v>23.943280000000005</v>
      </c>
      <c r="Z48" s="12">
        <f t="shared" si="8"/>
        <v>1176.1430425000003</v>
      </c>
      <c r="AA48" s="12">
        <f t="shared" si="8"/>
        <v>5144.801618884836</v>
      </c>
    </row>
    <row r="49" spans="1:27" ht="14.2" customHeight="1" x14ac:dyDescent="0.45">
      <c r="A49">
        <v>39</v>
      </c>
      <c r="B49" s="5">
        <v>2060</v>
      </c>
      <c r="C49" s="60">
        <f t="shared" si="7"/>
        <v>0.42525000000000024</v>
      </c>
      <c r="D49" s="56"/>
      <c r="E49" s="56"/>
      <c r="F49" s="13">
        <f t="shared" si="2"/>
        <v>4453.90625</v>
      </c>
      <c r="G49" s="13">
        <f t="shared" si="1"/>
        <v>6195.8553600110508</v>
      </c>
      <c r="H49" s="13">
        <f t="shared" si="3"/>
        <v>1651.7852988732182</v>
      </c>
      <c r="I49" s="12">
        <f t="shared" si="4"/>
        <v>232.37909378785255</v>
      </c>
      <c r="J49" s="12">
        <f t="shared" si="9"/>
        <v>55.397561986236717</v>
      </c>
      <c r="K49" s="12">
        <f t="shared" si="9"/>
        <v>576.00447737412389</v>
      </c>
      <c r="L49" s="12">
        <f t="shared" si="9"/>
        <v>512.68117092139539</v>
      </c>
      <c r="M49" s="12">
        <f t="shared" si="9"/>
        <v>296.29427289032765</v>
      </c>
      <c r="N49" s="12">
        <f t="shared" si="9"/>
        <v>696.27245951389</v>
      </c>
      <c r="O49" s="12">
        <f t="shared" si="9"/>
        <v>65.197023181867308</v>
      </c>
      <c r="P49" s="12">
        <f t="shared" si="9"/>
        <v>194.97420000000002</v>
      </c>
      <c r="Q49" s="12">
        <f t="shared" si="9"/>
        <v>32.968797885112721</v>
      </c>
      <c r="R49" s="12">
        <f t="shared" si="9"/>
        <v>61.025603358142838</v>
      </c>
      <c r="S49" s="12">
        <f t="shared" si="9"/>
        <v>203.62023569004842</v>
      </c>
      <c r="T49" s="12">
        <f t="shared" si="8"/>
        <v>125.69561575117037</v>
      </c>
      <c r="U49" s="12">
        <f t="shared" si="8"/>
        <v>256.08494610931086</v>
      </c>
      <c r="V49" s="12">
        <f t="shared" si="8"/>
        <v>15.791770000000001</v>
      </c>
      <c r="W49" s="12">
        <f t="shared" si="8"/>
        <v>66.540278770799787</v>
      </c>
      <c r="X49" s="12">
        <f t="shared" si="8"/>
        <v>591.50952212095456</v>
      </c>
      <c r="Y49" s="12">
        <f t="shared" si="8"/>
        <v>24.172240000000002</v>
      </c>
      <c r="Z49" s="12">
        <f t="shared" si="8"/>
        <v>1187.3900275000001</v>
      </c>
      <c r="AA49" s="12">
        <f t="shared" si="8"/>
        <v>5193.9992968412334</v>
      </c>
    </row>
    <row r="50" spans="1:27" ht="14.2" customHeight="1" x14ac:dyDescent="0.45">
      <c r="A50" s="28">
        <v>40</v>
      </c>
      <c r="B50" s="5">
        <v>2061</v>
      </c>
      <c r="C50" s="106">
        <f t="shared" si="7"/>
        <v>0.43875000000000025</v>
      </c>
      <c r="D50" s="56"/>
      <c r="E50" s="56"/>
      <c r="F50" s="13">
        <f t="shared" si="2"/>
        <v>4496.0937500000009</v>
      </c>
      <c r="G50" s="13">
        <f t="shared" si="1"/>
        <v>6307.7062535409486</v>
      </c>
      <c r="H50" s="13">
        <f t="shared" si="3"/>
        <v>1681.6042102039996</v>
      </c>
      <c r="I50" s="12">
        <f t="shared" si="4"/>
        <v>234.58019378163331</v>
      </c>
      <c r="J50" s="12">
        <f t="shared" si="9"/>
        <v>55.922288937167565</v>
      </c>
      <c r="K50" s="12">
        <f t="shared" si="9"/>
        <v>581.46040471638014</v>
      </c>
      <c r="L50" s="12">
        <f t="shared" si="9"/>
        <v>517.5372984831838</v>
      </c>
      <c r="M50" s="12">
        <f t="shared" si="9"/>
        <v>299.10077889560353</v>
      </c>
      <c r="N50" s="12">
        <f t="shared" si="9"/>
        <v>702.86756788325499</v>
      </c>
      <c r="O50" s="12">
        <f t="shared" si="9"/>
        <v>65.814570849262651</v>
      </c>
      <c r="P50" s="12">
        <f t="shared" si="9"/>
        <v>196.82100000000005</v>
      </c>
      <c r="Q50" s="12">
        <f t="shared" si="9"/>
        <v>33.281079078902593</v>
      </c>
      <c r="R50" s="12">
        <f t="shared" si="9"/>
        <v>61.603639243310305</v>
      </c>
      <c r="S50" s="12">
        <f t="shared" si="9"/>
        <v>205.5489311342271</v>
      </c>
      <c r="T50" s="12">
        <f t="shared" si="8"/>
        <v>126.88620744570873</v>
      </c>
      <c r="U50" s="12">
        <f t="shared" si="8"/>
        <v>258.51058846852902</v>
      </c>
      <c r="V50" s="12">
        <f t="shared" si="8"/>
        <v>15.941350000000002</v>
      </c>
      <c r="W50" s="12">
        <f t="shared" si="8"/>
        <v>67.17054978529255</v>
      </c>
      <c r="X50" s="12">
        <f t="shared" si="8"/>
        <v>597.11231359517512</v>
      </c>
      <c r="Y50" s="12">
        <f t="shared" si="8"/>
        <v>24.401200000000003</v>
      </c>
      <c r="Z50" s="12">
        <f t="shared" si="8"/>
        <v>1198.6370125000001</v>
      </c>
      <c r="AA50" s="12">
        <f t="shared" si="8"/>
        <v>5243.1969747976318</v>
      </c>
    </row>
    <row r="51" spans="1:27" ht="14.2" customHeight="1" x14ac:dyDescent="0.45">
      <c r="A51">
        <v>41</v>
      </c>
      <c r="B51" s="5">
        <v>2062</v>
      </c>
      <c r="C51" s="60">
        <f t="shared" si="7"/>
        <v>0.45225000000000026</v>
      </c>
      <c r="D51" s="56"/>
      <c r="E51" s="56"/>
      <c r="F51" s="13">
        <f t="shared" si="2"/>
        <v>4538.2812500000009</v>
      </c>
      <c r="G51" s="13">
        <f t="shared" si="1"/>
        <v>6421.010961711092</v>
      </c>
      <c r="H51" s="13">
        <f t="shared" si="3"/>
        <v>1711.810701539561</v>
      </c>
      <c r="I51" s="12">
        <f t="shared" si="4"/>
        <v>236.78129377541407</v>
      </c>
      <c r="J51" s="12">
        <f t="shared" si="9"/>
        <v>56.44701588809842</v>
      </c>
      <c r="K51" s="12">
        <f t="shared" si="9"/>
        <v>586.91633205863639</v>
      </c>
      <c r="L51" s="12">
        <f t="shared" si="9"/>
        <v>522.3934260449721</v>
      </c>
      <c r="M51" s="12">
        <f t="shared" si="9"/>
        <v>301.9072849008794</v>
      </c>
      <c r="N51" s="12">
        <f t="shared" si="9"/>
        <v>709.4626762526201</v>
      </c>
      <c r="O51" s="12">
        <f t="shared" si="9"/>
        <v>66.432118516657994</v>
      </c>
      <c r="P51" s="12">
        <f t="shared" si="9"/>
        <v>198.66780000000006</v>
      </c>
      <c r="Q51" s="12">
        <f t="shared" si="9"/>
        <v>33.593360272692472</v>
      </c>
      <c r="R51" s="12">
        <f t="shared" si="9"/>
        <v>62.181675128477771</v>
      </c>
      <c r="S51" s="12">
        <f t="shared" si="9"/>
        <v>207.47762657840579</v>
      </c>
      <c r="T51" s="12">
        <f t="shared" si="8"/>
        <v>128.07679914024712</v>
      </c>
      <c r="U51" s="12">
        <f t="shared" si="8"/>
        <v>260.93623082774718</v>
      </c>
      <c r="V51" s="12">
        <f t="shared" si="8"/>
        <v>16.090930000000004</v>
      </c>
      <c r="W51" s="12">
        <f t="shared" si="8"/>
        <v>67.800820799785299</v>
      </c>
      <c r="X51" s="12">
        <f t="shared" si="8"/>
        <v>602.7151050693958</v>
      </c>
      <c r="Y51" s="12">
        <f t="shared" si="8"/>
        <v>24.630160000000007</v>
      </c>
      <c r="Z51" s="12">
        <f t="shared" si="8"/>
        <v>1209.8839975000003</v>
      </c>
      <c r="AA51" s="12">
        <f t="shared" si="8"/>
        <v>5292.3946527540302</v>
      </c>
    </row>
    <row r="52" spans="1:27" ht="14.2" customHeight="1" x14ac:dyDescent="0.45">
      <c r="A52">
        <v>42</v>
      </c>
      <c r="B52" s="5">
        <v>2063</v>
      </c>
      <c r="C52" s="60">
        <f t="shared" si="7"/>
        <v>0.46575000000000027</v>
      </c>
      <c r="D52" s="56"/>
      <c r="E52" s="56"/>
      <c r="F52" s="13">
        <f t="shared" si="2"/>
        <v>4580.4687500000009</v>
      </c>
      <c r="G52" s="13">
        <f t="shared" si="1"/>
        <v>6535.78611814331</v>
      </c>
      <c r="H52" s="13">
        <f t="shared" si="3"/>
        <v>1742.4092073236395</v>
      </c>
      <c r="I52" s="12">
        <f t="shared" si="4"/>
        <v>238.98239376919483</v>
      </c>
      <c r="J52" s="12">
        <f t="shared" si="9"/>
        <v>56.971742839029275</v>
      </c>
      <c r="K52" s="12">
        <f t="shared" si="9"/>
        <v>592.37225940089263</v>
      </c>
      <c r="L52" s="12">
        <f t="shared" si="9"/>
        <v>527.24955360676051</v>
      </c>
      <c r="M52" s="12">
        <f t="shared" si="9"/>
        <v>304.71379090615528</v>
      </c>
      <c r="N52" s="12">
        <f t="shared" si="9"/>
        <v>716.05778462198509</v>
      </c>
      <c r="O52" s="12">
        <f t="shared" si="9"/>
        <v>67.049666184053336</v>
      </c>
      <c r="P52" s="12">
        <f t="shared" si="9"/>
        <v>200.51460000000006</v>
      </c>
      <c r="Q52" s="12">
        <f t="shared" si="9"/>
        <v>33.905641466482351</v>
      </c>
      <c r="R52" s="12">
        <f t="shared" si="9"/>
        <v>62.759711013645244</v>
      </c>
      <c r="S52" s="12">
        <f t="shared" si="9"/>
        <v>209.40632202258445</v>
      </c>
      <c r="T52" s="12">
        <f t="shared" si="8"/>
        <v>129.26739083478546</v>
      </c>
      <c r="U52" s="12">
        <f t="shared" si="8"/>
        <v>263.3618731869654</v>
      </c>
      <c r="V52" s="12">
        <f t="shared" si="8"/>
        <v>16.240510000000004</v>
      </c>
      <c r="W52" s="12">
        <f t="shared" si="8"/>
        <v>68.431091814278062</v>
      </c>
      <c r="X52" s="12">
        <f t="shared" si="8"/>
        <v>608.31789654361637</v>
      </c>
      <c r="Y52" s="12">
        <f t="shared" si="8"/>
        <v>24.859120000000008</v>
      </c>
      <c r="Z52" s="12">
        <f t="shared" si="8"/>
        <v>1221.1309825000003</v>
      </c>
      <c r="AA52" s="12">
        <f t="shared" si="8"/>
        <v>5341.5923307104285</v>
      </c>
    </row>
    <row r="53" spans="1:27" ht="14.2" customHeight="1" x14ac:dyDescent="0.45">
      <c r="A53">
        <v>43</v>
      </c>
      <c r="B53" s="5">
        <v>2064</v>
      </c>
      <c r="C53" s="60">
        <f t="shared" si="7"/>
        <v>0.47925000000000029</v>
      </c>
      <c r="D53" s="56"/>
      <c r="E53" s="56"/>
      <c r="F53" s="13">
        <f t="shared" si="2"/>
        <v>4622.6562500000009</v>
      </c>
      <c r="G53" s="13">
        <f t="shared" si="1"/>
        <v>6652.0485341928907</v>
      </c>
      <c r="H53" s="13">
        <f t="shared" si="3"/>
        <v>1773.4042093828605</v>
      </c>
      <c r="I53" s="12">
        <f t="shared" si="4"/>
        <v>241.18349376297559</v>
      </c>
      <c r="J53" s="12">
        <f t="shared" si="9"/>
        <v>57.49646978996013</v>
      </c>
      <c r="K53" s="12">
        <f t="shared" si="9"/>
        <v>597.82818674314888</v>
      </c>
      <c r="L53" s="12">
        <f t="shared" si="9"/>
        <v>532.10568116854881</v>
      </c>
      <c r="M53" s="12">
        <f t="shared" si="9"/>
        <v>307.52029691143116</v>
      </c>
      <c r="N53" s="12">
        <f t="shared" si="9"/>
        <v>722.6528929913502</v>
      </c>
      <c r="O53" s="12">
        <f t="shared" si="9"/>
        <v>67.667213851448679</v>
      </c>
      <c r="P53" s="12">
        <f t="shared" si="9"/>
        <v>202.36140000000006</v>
      </c>
      <c r="Q53" s="12">
        <f t="shared" si="9"/>
        <v>34.21792266027223</v>
      </c>
      <c r="R53" s="12">
        <f t="shared" si="9"/>
        <v>63.337746898812711</v>
      </c>
      <c r="S53" s="12">
        <f t="shared" si="9"/>
        <v>211.33501746676313</v>
      </c>
      <c r="T53" s="12">
        <f t="shared" si="8"/>
        <v>130.45798252932383</v>
      </c>
      <c r="U53" s="12">
        <f t="shared" si="8"/>
        <v>265.78751554618356</v>
      </c>
      <c r="V53" s="12">
        <f t="shared" si="8"/>
        <v>16.390090000000004</v>
      </c>
      <c r="W53" s="12">
        <f t="shared" si="8"/>
        <v>69.061362828770811</v>
      </c>
      <c r="X53" s="12">
        <f t="shared" si="8"/>
        <v>613.92068801783705</v>
      </c>
      <c r="Y53" s="12">
        <f t="shared" si="8"/>
        <v>25.088080000000009</v>
      </c>
      <c r="Z53" s="12">
        <f t="shared" si="8"/>
        <v>1232.3779675000003</v>
      </c>
      <c r="AA53" s="12">
        <f t="shared" si="8"/>
        <v>5390.7900086668278</v>
      </c>
    </row>
    <row r="54" spans="1:27" ht="14.2" customHeight="1" x14ac:dyDescent="0.45">
      <c r="A54" s="28">
        <v>44</v>
      </c>
      <c r="B54" s="5">
        <v>2065</v>
      </c>
      <c r="C54" s="60">
        <f t="shared" si="7"/>
        <v>0.4927500000000003</v>
      </c>
      <c r="D54" s="56"/>
      <c r="E54" s="56"/>
      <c r="F54" s="13">
        <f t="shared" si="2"/>
        <v>4664.8437500000009</v>
      </c>
      <c r="G54" s="13">
        <f t="shared" si="1"/>
        <v>6769.8152007682802</v>
      </c>
      <c r="H54" s="13">
        <f t="shared" si="3"/>
        <v>1804.8002374118598</v>
      </c>
      <c r="I54" s="12">
        <f t="shared" si="4"/>
        <v>243.38459375675629</v>
      </c>
      <c r="J54" s="12">
        <f t="shared" si="9"/>
        <v>58.021196740890971</v>
      </c>
      <c r="K54" s="12">
        <f t="shared" si="9"/>
        <v>603.28411408540501</v>
      </c>
      <c r="L54" s="12">
        <f t="shared" si="9"/>
        <v>536.96180873033711</v>
      </c>
      <c r="M54" s="12">
        <f t="shared" si="9"/>
        <v>310.32680291670698</v>
      </c>
      <c r="N54" s="12">
        <f t="shared" si="9"/>
        <v>729.24800136071519</v>
      </c>
      <c r="O54" s="12">
        <f t="shared" si="9"/>
        <v>68.284761518844022</v>
      </c>
      <c r="P54" s="12">
        <f t="shared" si="9"/>
        <v>204.20820000000006</v>
      </c>
      <c r="Q54" s="12">
        <f t="shared" si="9"/>
        <v>34.530203854062101</v>
      </c>
      <c r="R54" s="12">
        <f t="shared" si="9"/>
        <v>63.915782783980163</v>
      </c>
      <c r="S54" s="12">
        <f t="shared" si="9"/>
        <v>213.26371291094179</v>
      </c>
      <c r="T54" s="12">
        <f t="shared" si="8"/>
        <v>131.6485742238622</v>
      </c>
      <c r="U54" s="12">
        <f t="shared" si="8"/>
        <v>268.21315790540172</v>
      </c>
      <c r="V54" s="12">
        <f t="shared" si="8"/>
        <v>16.539670000000005</v>
      </c>
      <c r="W54" s="12">
        <f t="shared" si="8"/>
        <v>69.69163384326356</v>
      </c>
      <c r="X54" s="12">
        <f t="shared" si="8"/>
        <v>619.5234794920575</v>
      </c>
      <c r="Y54" s="12">
        <f t="shared" si="8"/>
        <v>25.317040000000006</v>
      </c>
      <c r="Z54" s="12">
        <f t="shared" si="8"/>
        <v>1243.6249525000003</v>
      </c>
      <c r="AA54" s="12">
        <f t="shared" si="8"/>
        <v>5439.9876866232253</v>
      </c>
    </row>
    <row r="55" spans="1:27" ht="14.2" customHeight="1" x14ac:dyDescent="0.45">
      <c r="A55">
        <v>45</v>
      </c>
      <c r="B55" s="5">
        <v>2066</v>
      </c>
      <c r="C55" s="60">
        <f t="shared" si="7"/>
        <v>0.50625000000000031</v>
      </c>
      <c r="D55" s="56"/>
      <c r="E55" s="56"/>
      <c r="F55" s="13">
        <f t="shared" si="2"/>
        <v>4707.0312500000009</v>
      </c>
      <c r="G55" s="13">
        <f t="shared" si="1"/>
        <v>6889.103290168855</v>
      </c>
      <c r="H55" s="13">
        <f t="shared" si="3"/>
        <v>1836.6018694632239</v>
      </c>
      <c r="I55" s="12">
        <f t="shared" si="4"/>
        <v>245.58569375053705</v>
      </c>
      <c r="J55" s="12">
        <f t="shared" si="9"/>
        <v>58.545923691821827</v>
      </c>
      <c r="K55" s="12">
        <f t="shared" si="9"/>
        <v>608.74004142766125</v>
      </c>
      <c r="L55" s="12">
        <f t="shared" si="9"/>
        <v>541.81793629212552</v>
      </c>
      <c r="M55" s="12">
        <f t="shared" si="9"/>
        <v>313.13330892198286</v>
      </c>
      <c r="N55" s="12">
        <f t="shared" si="9"/>
        <v>735.84310973008019</v>
      </c>
      <c r="O55" s="12">
        <f t="shared" si="9"/>
        <v>68.902309186239364</v>
      </c>
      <c r="P55" s="12">
        <f t="shared" si="9"/>
        <v>206.05500000000006</v>
      </c>
      <c r="Q55" s="12">
        <f t="shared" si="9"/>
        <v>34.84248504785198</v>
      </c>
      <c r="R55" s="12">
        <f t="shared" si="9"/>
        <v>64.493818669147629</v>
      </c>
      <c r="S55" s="12">
        <f t="shared" si="9"/>
        <v>215.19240835512048</v>
      </c>
      <c r="T55" s="12">
        <f t="shared" si="8"/>
        <v>132.83916591840057</v>
      </c>
      <c r="U55" s="12">
        <f t="shared" si="8"/>
        <v>270.63880026461987</v>
      </c>
      <c r="V55" s="12">
        <f t="shared" si="8"/>
        <v>16.689250000000005</v>
      </c>
      <c r="W55" s="12">
        <f t="shared" si="8"/>
        <v>70.321904857756323</v>
      </c>
      <c r="X55" s="12">
        <f t="shared" si="8"/>
        <v>625.12627096627807</v>
      </c>
      <c r="Y55" s="12">
        <f t="shared" si="8"/>
        <v>25.546000000000006</v>
      </c>
      <c r="Z55" s="12">
        <f t="shared" si="8"/>
        <v>1254.8719375000003</v>
      </c>
      <c r="AA55" s="12">
        <f t="shared" si="8"/>
        <v>5489.1853645796236</v>
      </c>
    </row>
    <row r="56" spans="1:27" ht="14.2" customHeight="1" x14ac:dyDescent="0.45">
      <c r="A56">
        <v>46</v>
      </c>
      <c r="B56" s="5">
        <v>2067</v>
      </c>
      <c r="C56" s="60">
        <f t="shared" si="7"/>
        <v>0.51975000000000027</v>
      </c>
      <c r="D56" s="56"/>
      <c r="E56" s="56"/>
      <c r="F56" s="13">
        <f t="shared" si="2"/>
        <v>4749.2187500000009</v>
      </c>
      <c r="G56" s="13">
        <f t="shared" si="1"/>
        <v>7009.930157940983</v>
      </c>
      <c r="H56" s="13">
        <f t="shared" si="3"/>
        <v>1868.8137324423076</v>
      </c>
      <c r="I56" s="12">
        <f t="shared" si="4"/>
        <v>247.78679374431778</v>
      </c>
      <c r="J56" s="12">
        <f t="shared" si="9"/>
        <v>59.070650642752675</v>
      </c>
      <c r="K56" s="12">
        <f t="shared" si="9"/>
        <v>614.19596876991739</v>
      </c>
      <c r="L56" s="12">
        <f t="shared" si="9"/>
        <v>546.67406385391382</v>
      </c>
      <c r="M56" s="12">
        <f t="shared" si="9"/>
        <v>315.93981492725868</v>
      </c>
      <c r="N56" s="12">
        <f t="shared" si="9"/>
        <v>742.43821809944518</v>
      </c>
      <c r="O56" s="12">
        <f t="shared" si="9"/>
        <v>69.519856853634693</v>
      </c>
      <c r="P56" s="12">
        <f t="shared" si="9"/>
        <v>207.90180000000004</v>
      </c>
      <c r="Q56" s="12">
        <f t="shared" si="9"/>
        <v>35.154766241641852</v>
      </c>
      <c r="R56" s="12">
        <f t="shared" si="9"/>
        <v>65.071854554315095</v>
      </c>
      <c r="S56" s="12">
        <f t="shared" si="9"/>
        <v>217.12110379929914</v>
      </c>
      <c r="T56" s="12">
        <f t="shared" si="8"/>
        <v>134.02975761293891</v>
      </c>
      <c r="U56" s="12">
        <f t="shared" si="8"/>
        <v>273.06444262383803</v>
      </c>
      <c r="V56" s="12">
        <f t="shared" si="8"/>
        <v>16.838830000000002</v>
      </c>
      <c r="W56" s="12">
        <f t="shared" si="8"/>
        <v>70.952175872249057</v>
      </c>
      <c r="X56" s="12">
        <f t="shared" si="8"/>
        <v>630.72906244049864</v>
      </c>
      <c r="Y56" s="12">
        <f t="shared" si="8"/>
        <v>25.774960000000004</v>
      </c>
      <c r="Z56" s="12">
        <f t="shared" si="8"/>
        <v>1266.1189225000001</v>
      </c>
      <c r="AA56" s="12">
        <f t="shared" si="8"/>
        <v>5538.3830425360211</v>
      </c>
    </row>
    <row r="57" spans="1:27" ht="14.2" customHeight="1" x14ac:dyDescent="0.45">
      <c r="A57">
        <v>47</v>
      </c>
      <c r="B57" s="5">
        <v>2068</v>
      </c>
      <c r="C57" s="60">
        <f t="shared" si="7"/>
        <v>0.53325000000000022</v>
      </c>
      <c r="D57" s="56"/>
      <c r="E57" s="56"/>
      <c r="F57" s="13">
        <f t="shared" si="2"/>
        <v>4791.4062500000009</v>
      </c>
      <c r="G57" s="13">
        <f t="shared" si="1"/>
        <v>7132.3133447525233</v>
      </c>
      <c r="H57" s="13">
        <f t="shared" si="3"/>
        <v>1901.440502606968</v>
      </c>
      <c r="I57" s="12">
        <f t="shared" si="4"/>
        <v>249.98789373809853</v>
      </c>
      <c r="J57" s="12">
        <f t="shared" si="9"/>
        <v>59.59537759368353</v>
      </c>
      <c r="K57" s="12">
        <f t="shared" si="9"/>
        <v>619.65189611217363</v>
      </c>
      <c r="L57" s="12">
        <f t="shared" si="9"/>
        <v>551.53019141570223</v>
      </c>
      <c r="M57" s="12">
        <f t="shared" si="9"/>
        <v>318.74632093253456</v>
      </c>
      <c r="N57" s="12">
        <f t="shared" si="9"/>
        <v>749.03332646881029</v>
      </c>
      <c r="O57" s="12">
        <f t="shared" si="9"/>
        <v>70.137404521030035</v>
      </c>
      <c r="P57" s="12">
        <f t="shared" si="9"/>
        <v>209.74860000000004</v>
      </c>
      <c r="Q57" s="12">
        <f t="shared" si="9"/>
        <v>35.467047435431731</v>
      </c>
      <c r="R57" s="12">
        <f t="shared" si="9"/>
        <v>65.649890439482562</v>
      </c>
      <c r="S57" s="12">
        <f t="shared" si="9"/>
        <v>219.04979924347782</v>
      </c>
      <c r="T57" s="12">
        <f t="shared" si="9"/>
        <v>135.22034930747728</v>
      </c>
      <c r="U57" s="12">
        <f t="shared" si="9"/>
        <v>275.49008498305619</v>
      </c>
      <c r="V57" s="12">
        <f t="shared" si="9"/>
        <v>16.988410000000002</v>
      </c>
      <c r="W57" s="12">
        <f t="shared" si="9"/>
        <v>71.58244688674182</v>
      </c>
      <c r="X57" s="12">
        <f t="shared" si="9"/>
        <v>636.3318539147192</v>
      </c>
      <c r="Y57" s="12">
        <f t="shared" si="9"/>
        <v>26.003920000000004</v>
      </c>
      <c r="Z57" s="12">
        <f t="shared" ref="T57:AA72" si="10">Z$10*(1+$C57)</f>
        <v>1277.3659075000003</v>
      </c>
      <c r="AA57" s="12">
        <f t="shared" si="10"/>
        <v>5587.5807204924204</v>
      </c>
    </row>
    <row r="58" spans="1:27" ht="14.2" customHeight="1" x14ac:dyDescent="0.45">
      <c r="A58" s="28">
        <v>48</v>
      </c>
      <c r="B58" s="5">
        <v>2069</v>
      </c>
      <c r="C58" s="60">
        <f t="shared" si="7"/>
        <v>0.54675000000000018</v>
      </c>
      <c r="D58" s="56"/>
      <c r="E58" s="56"/>
      <c r="F58" s="13">
        <f t="shared" si="2"/>
        <v>4833.5937500000009</v>
      </c>
      <c r="G58" s="13">
        <f t="shared" si="1"/>
        <v>7256.2705782859493</v>
      </c>
      <c r="H58" s="13">
        <f t="shared" si="3"/>
        <v>1934.4869060722583</v>
      </c>
      <c r="I58" s="12">
        <f t="shared" si="4"/>
        <v>252.18899373187929</v>
      </c>
      <c r="J58" s="12">
        <f t="shared" ref="J58:Y73" si="11">J$10*(1+$C58)</f>
        <v>60.120104544614378</v>
      </c>
      <c r="K58" s="12">
        <f t="shared" si="11"/>
        <v>625.10782345442988</v>
      </c>
      <c r="L58" s="12">
        <f t="shared" si="11"/>
        <v>556.38631897749053</v>
      </c>
      <c r="M58" s="12">
        <f t="shared" si="11"/>
        <v>321.55282693781044</v>
      </c>
      <c r="N58" s="12">
        <f t="shared" si="11"/>
        <v>755.62843483817528</v>
      </c>
      <c r="O58" s="12">
        <f t="shared" si="11"/>
        <v>70.754952188425378</v>
      </c>
      <c r="P58" s="12">
        <f t="shared" si="11"/>
        <v>211.59540000000007</v>
      </c>
      <c r="Q58" s="12">
        <f t="shared" si="11"/>
        <v>35.77932862922161</v>
      </c>
      <c r="R58" s="12">
        <f t="shared" si="11"/>
        <v>66.227926324650028</v>
      </c>
      <c r="S58" s="12">
        <f t="shared" si="11"/>
        <v>220.97849468765648</v>
      </c>
      <c r="T58" s="12">
        <f t="shared" si="10"/>
        <v>136.41094100201565</v>
      </c>
      <c r="U58" s="12">
        <f t="shared" si="10"/>
        <v>277.91572734227441</v>
      </c>
      <c r="V58" s="12">
        <f t="shared" si="10"/>
        <v>17.137990000000002</v>
      </c>
      <c r="W58" s="12">
        <f t="shared" si="10"/>
        <v>72.212717901234583</v>
      </c>
      <c r="X58" s="12">
        <f t="shared" si="10"/>
        <v>641.93464538893988</v>
      </c>
      <c r="Y58" s="12">
        <f t="shared" si="10"/>
        <v>26.232880000000005</v>
      </c>
      <c r="Z58" s="12">
        <f t="shared" si="10"/>
        <v>1288.6128925000003</v>
      </c>
      <c r="AA58" s="12">
        <f t="shared" si="10"/>
        <v>5636.7783984488187</v>
      </c>
    </row>
    <row r="59" spans="1:27" ht="14.2" customHeight="1" x14ac:dyDescent="0.45">
      <c r="A59">
        <v>49</v>
      </c>
      <c r="B59" s="5">
        <v>2070</v>
      </c>
      <c r="C59" s="60">
        <f t="shared" si="7"/>
        <v>0.56025000000000014</v>
      </c>
      <c r="D59" s="56"/>
      <c r="E59" s="56"/>
      <c r="F59" s="13">
        <f t="shared" si="2"/>
        <v>4875.78125</v>
      </c>
      <c r="G59" s="13">
        <f t="shared" si="1"/>
        <v>7381.819775150283</v>
      </c>
      <c r="H59" s="13">
        <f t="shared" si="3"/>
        <v>1967.9577193201446</v>
      </c>
      <c r="I59" s="12">
        <f t="shared" si="4"/>
        <v>254.39009372566002</v>
      </c>
      <c r="J59" s="12">
        <f t="shared" si="11"/>
        <v>60.644831495545226</v>
      </c>
      <c r="K59" s="12">
        <f t="shared" si="11"/>
        <v>630.56375079668601</v>
      </c>
      <c r="L59" s="12">
        <f t="shared" si="11"/>
        <v>561.24244653927883</v>
      </c>
      <c r="M59" s="12">
        <f t="shared" si="11"/>
        <v>324.35933294308626</v>
      </c>
      <c r="N59" s="12">
        <f t="shared" si="11"/>
        <v>762.22354320754027</v>
      </c>
      <c r="O59" s="12">
        <f t="shared" si="11"/>
        <v>71.372499855820706</v>
      </c>
      <c r="P59" s="12">
        <f t="shared" si="11"/>
        <v>213.44220000000004</v>
      </c>
      <c r="Q59" s="12">
        <f t="shared" si="11"/>
        <v>36.091609823011481</v>
      </c>
      <c r="R59" s="12">
        <f t="shared" si="11"/>
        <v>66.80596220981748</v>
      </c>
      <c r="S59" s="12">
        <f t="shared" si="11"/>
        <v>222.90719013183514</v>
      </c>
      <c r="T59" s="12">
        <f t="shared" si="10"/>
        <v>137.60153269655399</v>
      </c>
      <c r="U59" s="12">
        <f t="shared" si="10"/>
        <v>280.34136970149257</v>
      </c>
      <c r="V59" s="12">
        <f t="shared" si="10"/>
        <v>17.287570000000002</v>
      </c>
      <c r="W59" s="12">
        <f t="shared" si="10"/>
        <v>72.842988915727318</v>
      </c>
      <c r="X59" s="12">
        <f t="shared" si="10"/>
        <v>647.53743686316034</v>
      </c>
      <c r="Y59" s="12">
        <f t="shared" si="10"/>
        <v>26.461840000000002</v>
      </c>
      <c r="Z59" s="12">
        <f t="shared" si="10"/>
        <v>1299.8598775</v>
      </c>
      <c r="AA59" s="12">
        <f t="shared" si="10"/>
        <v>5685.9760764052162</v>
      </c>
    </row>
    <row r="60" spans="1:27" ht="14.2" customHeight="1" x14ac:dyDescent="0.45">
      <c r="A60">
        <v>50</v>
      </c>
      <c r="B60" s="5">
        <v>2071</v>
      </c>
      <c r="C60" s="106">
        <f t="shared" si="7"/>
        <v>0.57375000000000009</v>
      </c>
      <c r="D60" s="56"/>
      <c r="E60" s="56"/>
      <c r="F60" s="13">
        <f t="shared" si="2"/>
        <v>4917.96875</v>
      </c>
      <c r="G60" s="13">
        <f t="shared" si="1"/>
        <v>7508.9790428120314</v>
      </c>
      <c r="H60" s="13">
        <f t="shared" si="3"/>
        <v>2001.8577697142823</v>
      </c>
      <c r="I60" s="12">
        <f t="shared" si="4"/>
        <v>256.59119371944075</v>
      </c>
      <c r="J60" s="12">
        <f t="shared" si="11"/>
        <v>61.169558446476074</v>
      </c>
      <c r="K60" s="12">
        <f t="shared" si="11"/>
        <v>636.01967813894214</v>
      </c>
      <c r="L60" s="12">
        <f t="shared" si="11"/>
        <v>566.09857410106713</v>
      </c>
      <c r="M60" s="12">
        <f t="shared" si="11"/>
        <v>327.16583894836208</v>
      </c>
      <c r="N60" s="12">
        <f t="shared" si="11"/>
        <v>768.81865157690527</v>
      </c>
      <c r="O60" s="12">
        <f t="shared" si="11"/>
        <v>71.990047523216049</v>
      </c>
      <c r="P60" s="12">
        <f t="shared" si="11"/>
        <v>215.28900000000002</v>
      </c>
      <c r="Q60" s="12">
        <f t="shared" si="11"/>
        <v>36.40389101680136</v>
      </c>
      <c r="R60" s="12">
        <f t="shared" si="11"/>
        <v>67.383998094984946</v>
      </c>
      <c r="S60" s="12">
        <f t="shared" si="11"/>
        <v>224.83588557601379</v>
      </c>
      <c r="T60" s="12">
        <f t="shared" si="10"/>
        <v>138.79212439109233</v>
      </c>
      <c r="U60" s="12">
        <f t="shared" si="10"/>
        <v>282.76701206071067</v>
      </c>
      <c r="V60" s="12">
        <f t="shared" si="10"/>
        <v>17.437149999999999</v>
      </c>
      <c r="W60" s="12">
        <f t="shared" si="10"/>
        <v>73.473259930220067</v>
      </c>
      <c r="X60" s="12">
        <f t="shared" si="10"/>
        <v>653.1402283373809</v>
      </c>
      <c r="Y60" s="12">
        <f t="shared" si="10"/>
        <v>26.690799999999999</v>
      </c>
      <c r="Z60" s="12">
        <f t="shared" si="10"/>
        <v>1311.1068625</v>
      </c>
      <c r="AA60" s="12">
        <f t="shared" si="10"/>
        <v>5735.1737543616136</v>
      </c>
    </row>
    <row r="61" spans="1:27" ht="14.2" customHeight="1" x14ac:dyDescent="0.45">
      <c r="A61">
        <v>51</v>
      </c>
      <c r="B61" s="5">
        <v>2072</v>
      </c>
      <c r="C61" s="60">
        <f t="shared" si="7"/>
        <v>0.58725000000000005</v>
      </c>
      <c r="D61" s="56"/>
      <c r="E61" s="56"/>
      <c r="F61" s="13">
        <f t="shared" si="2"/>
        <v>4960.15625</v>
      </c>
      <c r="G61" s="13">
        <f t="shared" si="1"/>
        <v>7637.7666815452731</v>
      </c>
      <c r="H61" s="13">
        <f t="shared" si="3"/>
        <v>2036.1919360198985</v>
      </c>
      <c r="I61" s="12">
        <f t="shared" si="4"/>
        <v>258.79229371322151</v>
      </c>
      <c r="J61" s="12">
        <f t="shared" si="11"/>
        <v>61.694285397406922</v>
      </c>
      <c r="K61" s="12">
        <f t="shared" si="11"/>
        <v>641.47560548119839</v>
      </c>
      <c r="L61" s="12">
        <f t="shared" si="11"/>
        <v>570.95470166285554</v>
      </c>
      <c r="M61" s="12">
        <f t="shared" si="11"/>
        <v>329.97234495363796</v>
      </c>
      <c r="N61" s="12">
        <f t="shared" si="11"/>
        <v>775.41375994627026</v>
      </c>
      <c r="O61" s="12">
        <f t="shared" si="11"/>
        <v>72.607595190611391</v>
      </c>
      <c r="P61" s="12">
        <f t="shared" si="11"/>
        <v>217.13580000000002</v>
      </c>
      <c r="Q61" s="12">
        <f t="shared" si="11"/>
        <v>36.716172210591239</v>
      </c>
      <c r="R61" s="12">
        <f t="shared" si="11"/>
        <v>67.962033980152412</v>
      </c>
      <c r="S61" s="12">
        <f t="shared" si="11"/>
        <v>226.76458102019248</v>
      </c>
      <c r="T61" s="12">
        <f t="shared" si="10"/>
        <v>139.9827160856307</v>
      </c>
      <c r="U61" s="12">
        <f t="shared" si="10"/>
        <v>285.19265441992889</v>
      </c>
      <c r="V61" s="12">
        <f t="shared" si="10"/>
        <v>17.586729999999999</v>
      </c>
      <c r="W61" s="12">
        <f t="shared" si="10"/>
        <v>74.10353094471283</v>
      </c>
      <c r="X61" s="12">
        <f t="shared" si="10"/>
        <v>658.74301981160147</v>
      </c>
      <c r="Y61" s="12">
        <f t="shared" si="10"/>
        <v>26.919760000000004</v>
      </c>
      <c r="Z61" s="12">
        <f t="shared" si="10"/>
        <v>1322.3538475</v>
      </c>
      <c r="AA61" s="12">
        <f t="shared" si="10"/>
        <v>5784.371432318012</v>
      </c>
    </row>
    <row r="62" spans="1:27" ht="14.2" customHeight="1" x14ac:dyDescent="0.45">
      <c r="A62" s="28">
        <v>52</v>
      </c>
      <c r="B62" s="5">
        <v>2073</v>
      </c>
      <c r="C62" s="60">
        <f t="shared" si="7"/>
        <v>0.60075000000000001</v>
      </c>
      <c r="D62" s="56"/>
      <c r="E62" s="56"/>
      <c r="F62" s="13">
        <f t="shared" si="2"/>
        <v>5002.34375</v>
      </c>
      <c r="G62" s="13">
        <f t="shared" si="1"/>
        <v>7768.2011864011383</v>
      </c>
      <c r="H62" s="13">
        <f t="shared" si="3"/>
        <v>2070.965148928849</v>
      </c>
      <c r="I62" s="12">
        <f t="shared" si="4"/>
        <v>260.99339370700227</v>
      </c>
      <c r="J62" s="12">
        <f t="shared" si="11"/>
        <v>62.219012348337777</v>
      </c>
      <c r="K62" s="12">
        <f t="shared" si="11"/>
        <v>646.93153282345463</v>
      </c>
      <c r="L62" s="12">
        <f t="shared" si="11"/>
        <v>575.81082922464384</v>
      </c>
      <c r="M62" s="12">
        <f t="shared" si="11"/>
        <v>332.77885095891384</v>
      </c>
      <c r="N62" s="12">
        <f t="shared" si="11"/>
        <v>782.00886831563537</v>
      </c>
      <c r="O62" s="12">
        <f t="shared" si="11"/>
        <v>73.225142858006734</v>
      </c>
      <c r="P62" s="12">
        <f t="shared" si="11"/>
        <v>218.98260000000005</v>
      </c>
      <c r="Q62" s="12">
        <f t="shared" si="11"/>
        <v>37.028453404381111</v>
      </c>
      <c r="R62" s="12">
        <f t="shared" si="11"/>
        <v>68.540069865319879</v>
      </c>
      <c r="S62" s="12">
        <f t="shared" si="11"/>
        <v>228.69327646437117</v>
      </c>
      <c r="T62" s="12">
        <f t="shared" si="10"/>
        <v>141.17330778016907</v>
      </c>
      <c r="U62" s="12">
        <f t="shared" si="10"/>
        <v>287.61829677914704</v>
      </c>
      <c r="V62" s="12">
        <f t="shared" si="10"/>
        <v>17.736310000000003</v>
      </c>
      <c r="W62" s="12">
        <f t="shared" si="10"/>
        <v>74.733801959205579</v>
      </c>
      <c r="X62" s="12">
        <f t="shared" si="10"/>
        <v>664.34581128582215</v>
      </c>
      <c r="Y62" s="12">
        <f t="shared" si="10"/>
        <v>27.148720000000004</v>
      </c>
      <c r="Z62" s="12">
        <f t="shared" si="10"/>
        <v>1333.6008325</v>
      </c>
      <c r="AA62" s="12">
        <f t="shared" si="10"/>
        <v>5833.5691102744113</v>
      </c>
    </row>
    <row r="63" spans="1:27" ht="14.2" customHeight="1" x14ac:dyDescent="0.45">
      <c r="A63">
        <v>53</v>
      </c>
      <c r="B63" s="5">
        <v>2074</v>
      </c>
      <c r="C63" s="60">
        <f t="shared" si="7"/>
        <v>0.61424999999999996</v>
      </c>
      <c r="D63" s="56"/>
      <c r="E63" s="56"/>
      <c r="F63" s="13">
        <f t="shared" si="2"/>
        <v>5044.53125</v>
      </c>
      <c r="G63" s="13">
        <f t="shared" si="1"/>
        <v>7900.3012491968111</v>
      </c>
      <c r="H63" s="13">
        <f t="shared" si="3"/>
        <v>2106.1823915898735</v>
      </c>
      <c r="I63" s="12">
        <f t="shared" si="4"/>
        <v>263.19449370078297</v>
      </c>
      <c r="J63" s="12">
        <f t="shared" si="11"/>
        <v>62.743739299268626</v>
      </c>
      <c r="K63" s="12">
        <f t="shared" si="11"/>
        <v>652.38746016571076</v>
      </c>
      <c r="L63" s="12">
        <f t="shared" si="11"/>
        <v>580.66695678643214</v>
      </c>
      <c r="M63" s="12">
        <f t="shared" si="11"/>
        <v>335.58535696418966</v>
      </c>
      <c r="N63" s="12">
        <f t="shared" si="11"/>
        <v>788.60397668500036</v>
      </c>
      <c r="O63" s="12">
        <f t="shared" si="11"/>
        <v>73.842690525402062</v>
      </c>
      <c r="P63" s="12">
        <f t="shared" si="11"/>
        <v>220.82940000000002</v>
      </c>
      <c r="Q63" s="12">
        <f t="shared" si="11"/>
        <v>37.340734598170989</v>
      </c>
      <c r="R63" s="12">
        <f t="shared" si="11"/>
        <v>69.118105750487331</v>
      </c>
      <c r="S63" s="12">
        <f t="shared" si="11"/>
        <v>230.6219719085498</v>
      </c>
      <c r="T63" s="12">
        <f t="shared" si="10"/>
        <v>142.36389947470741</v>
      </c>
      <c r="U63" s="12">
        <f t="shared" si="10"/>
        <v>290.0439391383652</v>
      </c>
      <c r="V63" s="12">
        <f t="shared" si="10"/>
        <v>17.88589</v>
      </c>
      <c r="W63" s="12">
        <f t="shared" si="10"/>
        <v>75.364072973698327</v>
      </c>
      <c r="X63" s="12">
        <f t="shared" si="10"/>
        <v>669.9486027600426</v>
      </c>
      <c r="Y63" s="12">
        <f t="shared" si="10"/>
        <v>27.377680000000002</v>
      </c>
      <c r="Z63" s="12">
        <f t="shared" si="10"/>
        <v>1344.8478175</v>
      </c>
      <c r="AA63" s="12">
        <f t="shared" si="10"/>
        <v>5882.7667882308087</v>
      </c>
    </row>
    <row r="64" spans="1:27" ht="14.2" customHeight="1" x14ac:dyDescent="0.45">
      <c r="A64">
        <v>54</v>
      </c>
      <c r="B64" s="5">
        <v>2075</v>
      </c>
      <c r="C64" s="60">
        <f t="shared" si="7"/>
        <v>0.62774999999999992</v>
      </c>
      <c r="D64" s="56"/>
      <c r="E64" s="56"/>
      <c r="F64" s="13">
        <f t="shared" si="2"/>
        <v>5086.7187499999991</v>
      </c>
      <c r="G64" s="13">
        <f t="shared" si="1"/>
        <v>8034.0857605242918</v>
      </c>
      <c r="H64" s="13">
        <f t="shared" si="3"/>
        <v>2141.8487001441258</v>
      </c>
      <c r="I64" s="12">
        <f t="shared" si="4"/>
        <v>265.39559369456367</v>
      </c>
      <c r="J64" s="12">
        <f t="shared" si="11"/>
        <v>63.268466250199467</v>
      </c>
      <c r="K64" s="12">
        <f t="shared" si="11"/>
        <v>657.84338750796701</v>
      </c>
      <c r="L64" s="12">
        <f t="shared" si="11"/>
        <v>585.52308434822044</v>
      </c>
      <c r="M64" s="12">
        <f t="shared" si="11"/>
        <v>338.39186296946548</v>
      </c>
      <c r="N64" s="12">
        <f t="shared" si="11"/>
        <v>795.19908505436524</v>
      </c>
      <c r="O64" s="12">
        <f t="shared" si="11"/>
        <v>74.460238192797391</v>
      </c>
      <c r="P64" s="12">
        <f t="shared" si="11"/>
        <v>222.67619999999999</v>
      </c>
      <c r="Q64" s="12">
        <f t="shared" si="11"/>
        <v>37.653015791960861</v>
      </c>
      <c r="R64" s="12">
        <f t="shared" si="11"/>
        <v>69.696141635654783</v>
      </c>
      <c r="S64" s="12">
        <f t="shared" si="11"/>
        <v>232.55066735272845</v>
      </c>
      <c r="T64" s="12">
        <f t="shared" si="10"/>
        <v>143.55449116924578</v>
      </c>
      <c r="U64" s="12">
        <f t="shared" si="10"/>
        <v>292.46958149758331</v>
      </c>
      <c r="V64" s="12">
        <f t="shared" si="10"/>
        <v>18.035469999999997</v>
      </c>
      <c r="W64" s="12">
        <f t="shared" si="10"/>
        <v>75.994343988191076</v>
      </c>
      <c r="X64" s="12">
        <f t="shared" si="10"/>
        <v>675.55139423426317</v>
      </c>
      <c r="Y64" s="12">
        <f t="shared" si="10"/>
        <v>27.606639999999999</v>
      </c>
      <c r="Z64" s="12">
        <f t="shared" si="10"/>
        <v>1356.0948024999998</v>
      </c>
      <c r="AA64" s="12">
        <f t="shared" si="10"/>
        <v>5931.9644661872062</v>
      </c>
    </row>
    <row r="65" spans="1:27" ht="14.2" customHeight="1" x14ac:dyDescent="0.45">
      <c r="A65">
        <v>55</v>
      </c>
      <c r="B65" s="5">
        <v>2076</v>
      </c>
      <c r="C65" s="60">
        <f t="shared" si="7"/>
        <v>0.64124999999999988</v>
      </c>
      <c r="D65" s="56"/>
      <c r="E65" s="56"/>
      <c r="F65" s="13">
        <f t="shared" si="2"/>
        <v>5128.90625</v>
      </c>
      <c r="G65" s="13">
        <f t="shared" si="1"/>
        <v>8169.573811779087</v>
      </c>
      <c r="H65" s="13">
        <f t="shared" si="3"/>
        <v>2177.9691642660077</v>
      </c>
      <c r="I65" s="12">
        <f t="shared" si="4"/>
        <v>267.59669368834443</v>
      </c>
      <c r="J65" s="12">
        <f t="shared" si="11"/>
        <v>63.793193201130322</v>
      </c>
      <c r="K65" s="12">
        <f t="shared" si="11"/>
        <v>663.29931485022325</v>
      </c>
      <c r="L65" s="12">
        <f t="shared" si="11"/>
        <v>590.37921191000885</v>
      </c>
      <c r="M65" s="12">
        <f t="shared" si="11"/>
        <v>341.19836897474136</v>
      </c>
      <c r="N65" s="12">
        <f t="shared" si="11"/>
        <v>801.79419342373035</v>
      </c>
      <c r="O65" s="12">
        <f t="shared" si="11"/>
        <v>75.077785860192733</v>
      </c>
      <c r="P65" s="12">
        <f t="shared" si="11"/>
        <v>224.523</v>
      </c>
      <c r="Q65" s="12">
        <f t="shared" si="11"/>
        <v>37.96529698575074</v>
      </c>
      <c r="R65" s="12">
        <f t="shared" si="11"/>
        <v>70.274177520822249</v>
      </c>
      <c r="S65" s="12">
        <f t="shared" si="11"/>
        <v>234.47936279690714</v>
      </c>
      <c r="T65" s="12">
        <f t="shared" si="10"/>
        <v>144.74508286378412</v>
      </c>
      <c r="U65" s="12">
        <f t="shared" si="10"/>
        <v>294.89522385680152</v>
      </c>
      <c r="V65" s="12">
        <f t="shared" si="10"/>
        <v>18.18505</v>
      </c>
      <c r="W65" s="12">
        <f t="shared" si="10"/>
        <v>76.624615002683839</v>
      </c>
      <c r="X65" s="12">
        <f t="shared" si="10"/>
        <v>681.15418570848374</v>
      </c>
      <c r="Y65" s="12">
        <f t="shared" si="10"/>
        <v>27.835599999999999</v>
      </c>
      <c r="Z65" s="12">
        <f t="shared" si="10"/>
        <v>1367.3417875</v>
      </c>
      <c r="AA65" s="12">
        <f t="shared" si="10"/>
        <v>5981.1621441436046</v>
      </c>
    </row>
    <row r="66" spans="1:27" ht="14.2" customHeight="1" x14ac:dyDescent="0.45">
      <c r="A66" s="28">
        <v>56</v>
      </c>
      <c r="B66" s="5">
        <v>2077</v>
      </c>
      <c r="C66" s="60">
        <f t="shared" si="7"/>
        <v>0.65474999999999983</v>
      </c>
      <c r="D66" s="56"/>
      <c r="E66" s="56"/>
      <c r="F66" s="13">
        <f t="shared" si="2"/>
        <v>5171.09375</v>
      </c>
      <c r="G66" s="13">
        <f t="shared" si="1"/>
        <v>8306.7846972090156</v>
      </c>
      <c r="H66" s="13">
        <f t="shared" si="3"/>
        <v>2214.548927709377</v>
      </c>
      <c r="I66" s="12">
        <f t="shared" si="4"/>
        <v>269.79779368212519</v>
      </c>
      <c r="J66" s="12">
        <f t="shared" si="11"/>
        <v>64.317920152061177</v>
      </c>
      <c r="K66" s="12">
        <f t="shared" si="11"/>
        <v>668.7552421924795</v>
      </c>
      <c r="L66" s="12">
        <f t="shared" si="11"/>
        <v>595.23533947179715</v>
      </c>
      <c r="M66" s="12">
        <f t="shared" si="11"/>
        <v>344.00487498001723</v>
      </c>
      <c r="N66" s="12">
        <f t="shared" si="11"/>
        <v>808.38930179309546</v>
      </c>
      <c r="O66" s="12">
        <f t="shared" si="11"/>
        <v>75.695333527588076</v>
      </c>
      <c r="P66" s="12">
        <f t="shared" si="11"/>
        <v>226.3698</v>
      </c>
      <c r="Q66" s="12">
        <f t="shared" si="11"/>
        <v>38.277578179540619</v>
      </c>
      <c r="R66" s="12">
        <f t="shared" si="11"/>
        <v>70.852213405989716</v>
      </c>
      <c r="S66" s="12">
        <f t="shared" si="11"/>
        <v>236.40805824108583</v>
      </c>
      <c r="T66" s="12">
        <f t="shared" si="10"/>
        <v>145.93567455832249</v>
      </c>
      <c r="U66" s="12">
        <f t="shared" si="10"/>
        <v>297.32086621601968</v>
      </c>
      <c r="V66" s="12">
        <f t="shared" si="10"/>
        <v>18.334630000000001</v>
      </c>
      <c r="W66" s="12">
        <f t="shared" si="10"/>
        <v>77.254886017176588</v>
      </c>
      <c r="X66" s="12">
        <f t="shared" si="10"/>
        <v>686.75697718270442</v>
      </c>
      <c r="Y66" s="12">
        <f t="shared" si="10"/>
        <v>28.06456</v>
      </c>
      <c r="Z66" s="12">
        <f t="shared" si="10"/>
        <v>1378.5887725</v>
      </c>
      <c r="AA66" s="12">
        <f t="shared" si="10"/>
        <v>6030.3598221000038</v>
      </c>
    </row>
    <row r="67" spans="1:27" ht="14.2" customHeight="1" x14ac:dyDescent="0.45">
      <c r="A67">
        <v>57</v>
      </c>
      <c r="B67" s="5">
        <v>2078</v>
      </c>
      <c r="C67" s="60">
        <f t="shared" si="7"/>
        <v>0.66824999999999979</v>
      </c>
      <c r="D67" s="56"/>
      <c r="E67" s="56"/>
      <c r="F67" s="13">
        <f t="shared" si="2"/>
        <v>5213.2812499999991</v>
      </c>
      <c r="G67" s="13">
        <f t="shared" si="1"/>
        <v>8445.7379159833508</v>
      </c>
      <c r="H67" s="13">
        <f t="shared" si="3"/>
        <v>2251.5931888591649</v>
      </c>
      <c r="I67" s="12">
        <f t="shared" si="4"/>
        <v>271.99889367590595</v>
      </c>
      <c r="J67" s="12">
        <f t="shared" si="11"/>
        <v>64.842647102992018</v>
      </c>
      <c r="K67" s="12">
        <f t="shared" si="11"/>
        <v>674.21116953473563</v>
      </c>
      <c r="L67" s="12">
        <f t="shared" si="11"/>
        <v>600.09146703358545</v>
      </c>
      <c r="M67" s="12">
        <f t="shared" si="11"/>
        <v>346.81138098529306</v>
      </c>
      <c r="N67" s="12">
        <f t="shared" si="11"/>
        <v>814.98441016246034</v>
      </c>
      <c r="O67" s="12">
        <f t="shared" si="11"/>
        <v>76.312881194983419</v>
      </c>
      <c r="P67" s="12">
        <f t="shared" si="11"/>
        <v>228.2166</v>
      </c>
      <c r="Q67" s="12">
        <f t="shared" si="11"/>
        <v>38.589859373330491</v>
      </c>
      <c r="R67" s="12">
        <f t="shared" si="11"/>
        <v>71.430249291157182</v>
      </c>
      <c r="S67" s="12">
        <f t="shared" si="11"/>
        <v>238.33675368526448</v>
      </c>
      <c r="T67" s="12">
        <f t="shared" si="10"/>
        <v>147.12626625286086</v>
      </c>
      <c r="U67" s="12">
        <f t="shared" si="10"/>
        <v>299.74650857523784</v>
      </c>
      <c r="V67" s="12">
        <f t="shared" si="10"/>
        <v>18.484209999999997</v>
      </c>
      <c r="W67" s="12">
        <f t="shared" si="10"/>
        <v>77.885157031669337</v>
      </c>
      <c r="X67" s="12">
        <f t="shared" si="10"/>
        <v>692.35976865692487</v>
      </c>
      <c r="Y67" s="12">
        <f t="shared" si="10"/>
        <v>28.293519999999997</v>
      </c>
      <c r="Z67" s="12">
        <f t="shared" si="10"/>
        <v>1389.8357574999998</v>
      </c>
      <c r="AA67" s="12">
        <f t="shared" si="10"/>
        <v>6079.5575000564013</v>
      </c>
    </row>
    <row r="68" spans="1:27" ht="14.2" customHeight="1" x14ac:dyDescent="0.45">
      <c r="A68">
        <v>58</v>
      </c>
      <c r="B68" s="5">
        <v>2079</v>
      </c>
      <c r="C68" s="60">
        <f t="shared" si="7"/>
        <v>0.68174999999999975</v>
      </c>
      <c r="D68" s="56"/>
      <c r="E68" s="56"/>
      <c r="F68" s="13">
        <f t="shared" si="2"/>
        <v>5255.4687499999991</v>
      </c>
      <c r="G68" s="13">
        <f t="shared" si="1"/>
        <v>8586.4531742824784</v>
      </c>
      <c r="H68" s="13">
        <f t="shared" si="3"/>
        <v>2289.107201288472</v>
      </c>
      <c r="I68" s="12">
        <f t="shared" si="4"/>
        <v>274.19999366968665</v>
      </c>
      <c r="J68" s="12">
        <f t="shared" si="11"/>
        <v>65.367374053922873</v>
      </c>
      <c r="K68" s="12">
        <f t="shared" si="11"/>
        <v>679.66709687699176</v>
      </c>
      <c r="L68" s="12">
        <f t="shared" si="11"/>
        <v>604.94759459537374</v>
      </c>
      <c r="M68" s="12">
        <f t="shared" si="11"/>
        <v>349.61788699056893</v>
      </c>
      <c r="N68" s="12">
        <f t="shared" si="11"/>
        <v>821.57951853182533</v>
      </c>
      <c r="O68" s="12">
        <f t="shared" si="11"/>
        <v>76.930428862378747</v>
      </c>
      <c r="P68" s="12">
        <f t="shared" si="11"/>
        <v>230.06339999999997</v>
      </c>
      <c r="Q68" s="12">
        <f t="shared" si="11"/>
        <v>38.902140567120362</v>
      </c>
      <c r="R68" s="12">
        <f t="shared" si="11"/>
        <v>72.008285176324634</v>
      </c>
      <c r="S68" s="12">
        <f t="shared" si="11"/>
        <v>240.26544912944311</v>
      </c>
      <c r="T68" s="12">
        <f t="shared" si="10"/>
        <v>148.3168579473992</v>
      </c>
      <c r="U68" s="12">
        <f t="shared" si="10"/>
        <v>302.172150934456</v>
      </c>
      <c r="V68" s="12">
        <f t="shared" si="10"/>
        <v>18.633789999999998</v>
      </c>
      <c r="W68" s="12">
        <f t="shared" si="10"/>
        <v>78.515428046162086</v>
      </c>
      <c r="X68" s="12">
        <f t="shared" si="10"/>
        <v>697.96256013114544</v>
      </c>
      <c r="Y68" s="12">
        <f t="shared" si="10"/>
        <v>28.522479999999995</v>
      </c>
      <c r="Z68" s="12">
        <f t="shared" si="10"/>
        <v>1401.0827424999998</v>
      </c>
      <c r="AA68" s="12">
        <f t="shared" si="10"/>
        <v>6128.7551780127988</v>
      </c>
    </row>
    <row r="69" spans="1:27" ht="14.2" customHeight="1" x14ac:dyDescent="0.45">
      <c r="A69">
        <v>59</v>
      </c>
      <c r="B69" s="5">
        <v>2080</v>
      </c>
      <c r="C69" s="60">
        <f t="shared" si="7"/>
        <v>0.6952499999999997</v>
      </c>
      <c r="D69" s="56"/>
      <c r="E69" s="56"/>
      <c r="F69" s="13">
        <f t="shared" si="2"/>
        <v>5297.6562499999991</v>
      </c>
      <c r="G69" s="13">
        <f t="shared" si="1"/>
        <v>8728.9503874082566</v>
      </c>
      <c r="H69" s="13">
        <f t="shared" si="3"/>
        <v>2327.0962743211817</v>
      </c>
      <c r="I69" s="12">
        <f t="shared" si="4"/>
        <v>276.40109366346741</v>
      </c>
      <c r="J69" s="12">
        <f t="shared" si="11"/>
        <v>65.892101004853714</v>
      </c>
      <c r="K69" s="12">
        <f t="shared" si="11"/>
        <v>685.12302421924801</v>
      </c>
      <c r="L69" s="12">
        <f t="shared" si="11"/>
        <v>609.80372215716216</v>
      </c>
      <c r="M69" s="12">
        <f t="shared" si="11"/>
        <v>352.42439299584476</v>
      </c>
      <c r="N69" s="12">
        <f t="shared" si="11"/>
        <v>828.17462690119044</v>
      </c>
      <c r="O69" s="12">
        <f t="shared" si="11"/>
        <v>77.54797652977409</v>
      </c>
      <c r="P69" s="12">
        <f t="shared" si="11"/>
        <v>231.91019999999997</v>
      </c>
      <c r="Q69" s="12">
        <f t="shared" si="11"/>
        <v>39.214421760910241</v>
      </c>
      <c r="R69" s="12">
        <f t="shared" si="11"/>
        <v>72.5863210614921</v>
      </c>
      <c r="S69" s="12">
        <f t="shared" si="11"/>
        <v>242.1941445736218</v>
      </c>
      <c r="T69" s="12">
        <f t="shared" si="10"/>
        <v>149.50744964193757</v>
      </c>
      <c r="U69" s="12">
        <f t="shared" si="10"/>
        <v>304.59779329367416</v>
      </c>
      <c r="V69" s="12">
        <f t="shared" si="10"/>
        <v>18.783369999999998</v>
      </c>
      <c r="W69" s="12">
        <f t="shared" si="10"/>
        <v>79.145699060654835</v>
      </c>
      <c r="X69" s="12">
        <f t="shared" si="10"/>
        <v>703.565351605366</v>
      </c>
      <c r="Y69" s="12">
        <f t="shared" si="10"/>
        <v>28.751439999999995</v>
      </c>
      <c r="Z69" s="12">
        <f t="shared" si="10"/>
        <v>1412.3297274999998</v>
      </c>
      <c r="AA69" s="12">
        <f t="shared" si="10"/>
        <v>6177.9528559691971</v>
      </c>
    </row>
    <row r="70" spans="1:27" ht="14.2" customHeight="1" x14ac:dyDescent="0.45">
      <c r="A70" s="28">
        <v>60</v>
      </c>
      <c r="B70" s="5">
        <v>2081</v>
      </c>
      <c r="C70" s="106">
        <f t="shared" si="7"/>
        <v>0.70874999999999966</v>
      </c>
      <c r="D70" s="56"/>
      <c r="E70" s="56"/>
      <c r="F70" s="13">
        <f t="shared" si="2"/>
        <v>5339.8437499999991</v>
      </c>
      <c r="G70" s="13">
        <f t="shared" si="1"/>
        <v>8873.2496819153366</v>
      </c>
      <c r="H70" s="13">
        <f t="shared" si="3"/>
        <v>2365.5657736001558</v>
      </c>
      <c r="I70" s="12">
        <f t="shared" si="4"/>
        <v>278.60219365724816</v>
      </c>
      <c r="J70" s="12">
        <f t="shared" si="11"/>
        <v>66.416827955784569</v>
      </c>
      <c r="K70" s="12">
        <f t="shared" si="11"/>
        <v>690.57895156150425</v>
      </c>
      <c r="L70" s="12">
        <f t="shared" si="11"/>
        <v>614.65984971895045</v>
      </c>
      <c r="M70" s="12">
        <f t="shared" si="11"/>
        <v>355.23089900112063</v>
      </c>
      <c r="N70" s="12">
        <f t="shared" si="11"/>
        <v>834.76973527055543</v>
      </c>
      <c r="O70" s="12">
        <f t="shared" si="11"/>
        <v>78.165524197169432</v>
      </c>
      <c r="P70" s="12">
        <f t="shared" si="11"/>
        <v>233.75699999999998</v>
      </c>
      <c r="Q70" s="12">
        <f t="shared" si="11"/>
        <v>39.52670295470012</v>
      </c>
      <c r="R70" s="12">
        <f t="shared" si="11"/>
        <v>73.164356946659566</v>
      </c>
      <c r="S70" s="12">
        <f t="shared" si="11"/>
        <v>244.12284001780048</v>
      </c>
      <c r="T70" s="12">
        <f t="shared" si="10"/>
        <v>150.69804133647594</v>
      </c>
      <c r="U70" s="12">
        <f t="shared" si="10"/>
        <v>307.02343565289232</v>
      </c>
      <c r="V70" s="12">
        <f t="shared" si="10"/>
        <v>18.932949999999998</v>
      </c>
      <c r="W70" s="12">
        <f t="shared" si="10"/>
        <v>79.775970075147598</v>
      </c>
      <c r="X70" s="12">
        <f t="shared" si="10"/>
        <v>709.16814307958668</v>
      </c>
      <c r="Y70" s="12">
        <f t="shared" si="10"/>
        <v>28.980399999999996</v>
      </c>
      <c r="Z70" s="12">
        <f t="shared" si="10"/>
        <v>1423.5767124999998</v>
      </c>
      <c r="AA70" s="12">
        <f t="shared" si="10"/>
        <v>6227.1505339255955</v>
      </c>
    </row>
    <row r="71" spans="1:27" ht="14.2" customHeight="1" x14ac:dyDescent="0.45">
      <c r="A71">
        <v>61</v>
      </c>
      <c r="B71" s="5">
        <v>2082</v>
      </c>
      <c r="C71" s="60">
        <f t="shared" si="7"/>
        <v>0.72224999999999961</v>
      </c>
      <c r="D71" s="56"/>
      <c r="E71" s="56"/>
      <c r="F71" s="13">
        <f t="shared" si="2"/>
        <v>5382.0312499999991</v>
      </c>
      <c r="G71" s="13">
        <f t="shared" si="1"/>
        <v>9019.3713977635452</v>
      </c>
      <c r="H71" s="13">
        <f t="shared" si="3"/>
        <v>2404.5211216610519</v>
      </c>
      <c r="I71" s="12">
        <f t="shared" si="4"/>
        <v>280.80329365102887</v>
      </c>
      <c r="J71" s="12">
        <f t="shared" si="11"/>
        <v>66.941554906715425</v>
      </c>
      <c r="K71" s="12">
        <f t="shared" si="11"/>
        <v>696.03487890376039</v>
      </c>
      <c r="L71" s="12">
        <f t="shared" si="11"/>
        <v>619.51597728073875</v>
      </c>
      <c r="M71" s="12">
        <f t="shared" si="11"/>
        <v>358.03740500639651</v>
      </c>
      <c r="N71" s="12">
        <f t="shared" si="11"/>
        <v>841.36484363992042</v>
      </c>
      <c r="O71" s="12">
        <f t="shared" si="11"/>
        <v>78.783071864564775</v>
      </c>
      <c r="P71" s="12">
        <f t="shared" si="11"/>
        <v>235.60379999999998</v>
      </c>
      <c r="Q71" s="12">
        <f t="shared" si="11"/>
        <v>39.838984148489992</v>
      </c>
      <c r="R71" s="12">
        <f t="shared" si="11"/>
        <v>73.742392831827033</v>
      </c>
      <c r="S71" s="12">
        <f t="shared" si="11"/>
        <v>246.05153546197914</v>
      </c>
      <c r="T71" s="12">
        <f t="shared" si="10"/>
        <v>151.88863303101428</v>
      </c>
      <c r="U71" s="12">
        <f t="shared" si="10"/>
        <v>309.44907801211048</v>
      </c>
      <c r="V71" s="12">
        <f t="shared" si="10"/>
        <v>19.082529999999995</v>
      </c>
      <c r="W71" s="12">
        <f t="shared" si="10"/>
        <v>80.406241089640346</v>
      </c>
      <c r="X71" s="12">
        <f t="shared" si="10"/>
        <v>714.77093455380714</v>
      </c>
      <c r="Y71" s="12">
        <f t="shared" si="10"/>
        <v>29.209359999999997</v>
      </c>
      <c r="Z71" s="12">
        <f t="shared" si="10"/>
        <v>1434.8236974999998</v>
      </c>
      <c r="AA71" s="12">
        <f t="shared" si="10"/>
        <v>6276.3482118819938</v>
      </c>
    </row>
    <row r="72" spans="1:27" ht="14.2" customHeight="1" x14ac:dyDescent="0.45">
      <c r="A72">
        <v>62</v>
      </c>
      <c r="B72" s="5">
        <v>2083</v>
      </c>
      <c r="C72" s="60">
        <f t="shared" si="7"/>
        <v>0.73574999999999957</v>
      </c>
      <c r="D72" s="56"/>
      <c r="E72" s="56"/>
      <c r="F72" s="13">
        <f t="shared" si="2"/>
        <v>5424.2187499999982</v>
      </c>
      <c r="G72" s="13">
        <f t="shared" si="1"/>
        <v>9167.3360904916517</v>
      </c>
      <c r="H72" s="13">
        <f t="shared" si="3"/>
        <v>2443.9677985118401</v>
      </c>
      <c r="I72" s="12">
        <f t="shared" si="4"/>
        <v>283.00439364480962</v>
      </c>
      <c r="J72" s="12">
        <f t="shared" si="11"/>
        <v>67.466281857646266</v>
      </c>
      <c r="K72" s="12">
        <f t="shared" si="11"/>
        <v>701.49080624601652</v>
      </c>
      <c r="L72" s="12">
        <f t="shared" si="11"/>
        <v>624.37210484252705</v>
      </c>
      <c r="M72" s="12">
        <f t="shared" si="11"/>
        <v>360.84391101167233</v>
      </c>
      <c r="N72" s="12">
        <f t="shared" si="11"/>
        <v>847.95995200928542</v>
      </c>
      <c r="O72" s="12">
        <f t="shared" si="11"/>
        <v>79.400619531960103</v>
      </c>
      <c r="P72" s="12">
        <f t="shared" si="11"/>
        <v>237.45059999999995</v>
      </c>
      <c r="Q72" s="12">
        <f t="shared" si="11"/>
        <v>40.151265342279864</v>
      </c>
      <c r="R72" s="12">
        <f t="shared" si="11"/>
        <v>74.320428716994485</v>
      </c>
      <c r="S72" s="12">
        <f t="shared" si="11"/>
        <v>247.9802309061578</v>
      </c>
      <c r="T72" s="12">
        <f t="shared" si="10"/>
        <v>153.07922472555262</v>
      </c>
      <c r="U72" s="12">
        <f t="shared" si="10"/>
        <v>311.87472037132864</v>
      </c>
      <c r="V72" s="12">
        <f t="shared" si="10"/>
        <v>19.232109999999995</v>
      </c>
      <c r="W72" s="12">
        <f t="shared" si="10"/>
        <v>81.036512104133095</v>
      </c>
      <c r="X72" s="12">
        <f t="shared" si="10"/>
        <v>720.3737260280277</v>
      </c>
      <c r="Y72" s="12">
        <f t="shared" si="10"/>
        <v>29.438319999999994</v>
      </c>
      <c r="Z72" s="12">
        <f t="shared" si="10"/>
        <v>1446.0706824999995</v>
      </c>
      <c r="AA72" s="12">
        <f t="shared" si="10"/>
        <v>6325.5458898383913</v>
      </c>
    </row>
    <row r="73" spans="1:27" ht="14.2" customHeight="1" x14ac:dyDescent="0.45">
      <c r="A73">
        <v>63</v>
      </c>
      <c r="B73" s="5">
        <v>2084</v>
      </c>
      <c r="C73" s="60">
        <f t="shared" si="7"/>
        <v>0.74924999999999953</v>
      </c>
      <c r="D73" s="56"/>
      <c r="E73" s="56"/>
      <c r="F73" s="13">
        <f t="shared" si="2"/>
        <v>5466.4062499999982</v>
      </c>
      <c r="G73" s="13">
        <f t="shared" si="1"/>
        <v>9317.1645334126497</v>
      </c>
      <c r="H73" s="13">
        <f t="shared" si="3"/>
        <v>2483.9113422180526</v>
      </c>
      <c r="I73" s="12">
        <f t="shared" si="4"/>
        <v>285.20549363859038</v>
      </c>
      <c r="J73" s="12">
        <f t="shared" si="11"/>
        <v>67.991008808577121</v>
      </c>
      <c r="K73" s="12">
        <f t="shared" si="11"/>
        <v>706.94673358827276</v>
      </c>
      <c r="L73" s="12">
        <f t="shared" si="11"/>
        <v>629.22823240431546</v>
      </c>
      <c r="M73" s="12">
        <f t="shared" si="11"/>
        <v>363.65041701694821</v>
      </c>
      <c r="N73" s="12">
        <f t="shared" si="11"/>
        <v>854.55506037865041</v>
      </c>
      <c r="O73" s="12">
        <f t="shared" si="11"/>
        <v>80.018167199355446</v>
      </c>
      <c r="P73" s="12">
        <f t="shared" si="11"/>
        <v>239.29739999999995</v>
      </c>
      <c r="Q73" s="12">
        <f t="shared" si="11"/>
        <v>40.463546536069742</v>
      </c>
      <c r="R73" s="12">
        <f t="shared" si="11"/>
        <v>74.898464602161951</v>
      </c>
      <c r="S73" s="12">
        <f t="shared" si="11"/>
        <v>249.90892635033649</v>
      </c>
      <c r="T73" s="12">
        <f t="shared" si="11"/>
        <v>154.26981642009099</v>
      </c>
      <c r="U73" s="12">
        <f t="shared" si="11"/>
        <v>314.30036273054679</v>
      </c>
      <c r="V73" s="12">
        <f t="shared" si="11"/>
        <v>19.381689999999995</v>
      </c>
      <c r="W73" s="12">
        <f t="shared" si="11"/>
        <v>81.666783118625844</v>
      </c>
      <c r="X73" s="12">
        <f t="shared" si="11"/>
        <v>725.97651750224827</v>
      </c>
      <c r="Y73" s="12">
        <f t="shared" si="11"/>
        <v>29.667279999999995</v>
      </c>
      <c r="Z73" s="12">
        <f t="shared" ref="T73:AA88" si="12">Z$10*(1+$C73)</f>
        <v>1457.3176674999997</v>
      </c>
      <c r="AA73" s="12">
        <f t="shared" si="12"/>
        <v>6374.7435677947897</v>
      </c>
    </row>
    <row r="74" spans="1:27" ht="14.2" customHeight="1" x14ac:dyDescent="0.45">
      <c r="A74" s="28">
        <v>64</v>
      </c>
      <c r="B74" s="5">
        <v>2085</v>
      </c>
      <c r="C74" s="60">
        <f t="shared" si="7"/>
        <v>0.76274999999999948</v>
      </c>
      <c r="D74" s="56"/>
      <c r="E74" s="56"/>
      <c r="F74" s="13">
        <f t="shared" si="2"/>
        <v>5508.5937499999991</v>
      </c>
      <c r="G74" s="13">
        <f t="shared" si="1"/>
        <v>9468.8777198307707</v>
      </c>
      <c r="H74" s="13">
        <f t="shared" si="3"/>
        <v>2524.3573494938282</v>
      </c>
      <c r="I74" s="12">
        <f t="shared" si="4"/>
        <v>287.40659363237114</v>
      </c>
      <c r="J74" s="12">
        <f t="shared" ref="J74:Y89" si="13">J$10*(1+$C74)</f>
        <v>68.515735759507976</v>
      </c>
      <c r="K74" s="12">
        <f t="shared" si="13"/>
        <v>712.40266093052901</v>
      </c>
      <c r="L74" s="12">
        <f t="shared" si="13"/>
        <v>634.08435996610376</v>
      </c>
      <c r="M74" s="12">
        <f t="shared" si="13"/>
        <v>366.45692302222409</v>
      </c>
      <c r="N74" s="12">
        <f t="shared" si="13"/>
        <v>861.15016874801552</v>
      </c>
      <c r="O74" s="12">
        <f t="shared" si="13"/>
        <v>80.635714866750789</v>
      </c>
      <c r="P74" s="12">
        <f t="shared" si="13"/>
        <v>241.14419999999996</v>
      </c>
      <c r="Q74" s="12">
        <f t="shared" si="13"/>
        <v>40.775827729859621</v>
      </c>
      <c r="R74" s="12">
        <f t="shared" si="13"/>
        <v>75.476500487329417</v>
      </c>
      <c r="S74" s="12">
        <f t="shared" si="13"/>
        <v>251.83762179451514</v>
      </c>
      <c r="T74" s="12">
        <f t="shared" si="12"/>
        <v>155.46040811462936</v>
      </c>
      <c r="U74" s="12">
        <f t="shared" si="12"/>
        <v>316.72600508976501</v>
      </c>
      <c r="V74" s="12">
        <f t="shared" si="12"/>
        <v>19.531269999999996</v>
      </c>
      <c r="W74" s="12">
        <f t="shared" si="12"/>
        <v>82.297054133118607</v>
      </c>
      <c r="X74" s="12">
        <f t="shared" si="12"/>
        <v>731.57930897646895</v>
      </c>
      <c r="Y74" s="12">
        <f t="shared" si="12"/>
        <v>29.896239999999995</v>
      </c>
      <c r="Z74" s="12">
        <f t="shared" si="12"/>
        <v>1468.5646524999997</v>
      </c>
      <c r="AA74" s="12">
        <f t="shared" si="12"/>
        <v>6423.941245751188</v>
      </c>
    </row>
    <row r="75" spans="1:27" ht="14.2" customHeight="1" x14ac:dyDescent="0.45">
      <c r="A75">
        <v>65</v>
      </c>
      <c r="B75" s="5">
        <v>2086</v>
      </c>
      <c r="C75" s="60">
        <f t="shared" si="7"/>
        <v>0.77624999999999944</v>
      </c>
      <c r="D75" s="56"/>
      <c r="E75" s="56"/>
      <c r="F75" s="13">
        <f t="shared" si="2"/>
        <v>5550.7812499999982</v>
      </c>
      <c r="G75" s="13">
        <f t="shared" si="1"/>
        <v>9622.4968652804546</v>
      </c>
      <c r="H75" s="13">
        <f t="shared" si="3"/>
        <v>2565.3114762988157</v>
      </c>
      <c r="I75" s="12">
        <f t="shared" si="4"/>
        <v>289.60769362615184</v>
      </c>
      <c r="J75" s="12">
        <f t="shared" si="13"/>
        <v>69.040462710438817</v>
      </c>
      <c r="K75" s="12">
        <f t="shared" si="13"/>
        <v>717.85858827278514</v>
      </c>
      <c r="L75" s="12">
        <f t="shared" si="13"/>
        <v>638.94048752789206</v>
      </c>
      <c r="M75" s="12">
        <f t="shared" si="13"/>
        <v>369.26342902749991</v>
      </c>
      <c r="N75" s="12">
        <f t="shared" si="13"/>
        <v>867.74527711738051</v>
      </c>
      <c r="O75" s="12">
        <f t="shared" si="13"/>
        <v>81.253262534146117</v>
      </c>
      <c r="P75" s="12">
        <f t="shared" si="13"/>
        <v>242.99099999999996</v>
      </c>
      <c r="Q75" s="12">
        <f t="shared" si="13"/>
        <v>41.088108923649493</v>
      </c>
      <c r="R75" s="12">
        <f t="shared" si="13"/>
        <v>76.054536372496884</v>
      </c>
      <c r="S75" s="12">
        <f t="shared" si="13"/>
        <v>253.7663172386938</v>
      </c>
      <c r="T75" s="12">
        <f t="shared" si="12"/>
        <v>156.6509998091677</v>
      </c>
      <c r="U75" s="12">
        <f t="shared" si="12"/>
        <v>319.15164744898311</v>
      </c>
      <c r="V75" s="12">
        <f t="shared" si="12"/>
        <v>19.680849999999992</v>
      </c>
      <c r="W75" s="12">
        <f t="shared" si="12"/>
        <v>82.927325147611356</v>
      </c>
      <c r="X75" s="12">
        <f t="shared" si="12"/>
        <v>737.1821004506894</v>
      </c>
      <c r="Y75" s="12">
        <f t="shared" si="12"/>
        <v>30.125199999999992</v>
      </c>
      <c r="Z75" s="12">
        <f t="shared" si="12"/>
        <v>1479.8116374999995</v>
      </c>
      <c r="AA75" s="12">
        <f t="shared" si="12"/>
        <v>6473.1389237075864</v>
      </c>
    </row>
    <row r="76" spans="1:27" ht="14.2" customHeight="1" x14ac:dyDescent="0.45">
      <c r="A76">
        <v>66</v>
      </c>
      <c r="B76" s="5">
        <v>2087</v>
      </c>
      <c r="C76" s="60">
        <f t="shared" si="7"/>
        <v>0.7897499999999994</v>
      </c>
      <c r="D76" s="56"/>
      <c r="E76" s="56"/>
      <c r="F76" s="13">
        <f t="shared" si="2"/>
        <v>5592.9687499999982</v>
      </c>
      <c r="G76" s="13">
        <f t="shared" ref="G76:G111" si="14">$G$10*(1+C76)*((1+$L$3)^(B76-2021))</f>
        <v>9778.0434097875277</v>
      </c>
      <c r="H76" s="13">
        <f t="shared" si="3"/>
        <v>2606.7794384409881</v>
      </c>
      <c r="I76" s="12">
        <f t="shared" si="4"/>
        <v>291.80879361993254</v>
      </c>
      <c r="J76" s="12">
        <f t="shared" si="13"/>
        <v>69.565189661369658</v>
      </c>
      <c r="K76" s="12">
        <f t="shared" si="13"/>
        <v>723.31451561504139</v>
      </c>
      <c r="L76" s="12">
        <f t="shared" si="13"/>
        <v>643.79661508968036</v>
      </c>
      <c r="M76" s="12">
        <f t="shared" si="13"/>
        <v>372.06993503277573</v>
      </c>
      <c r="N76" s="12">
        <f t="shared" si="13"/>
        <v>874.34038548674539</v>
      </c>
      <c r="O76" s="12">
        <f t="shared" si="13"/>
        <v>81.87081020154146</v>
      </c>
      <c r="P76" s="12">
        <f t="shared" si="13"/>
        <v>244.83779999999993</v>
      </c>
      <c r="Q76" s="12">
        <f t="shared" si="13"/>
        <v>41.400390117439365</v>
      </c>
      <c r="R76" s="12">
        <f t="shared" si="13"/>
        <v>76.632572257664336</v>
      </c>
      <c r="S76" s="12">
        <f t="shared" si="13"/>
        <v>255.69501268287246</v>
      </c>
      <c r="T76" s="12">
        <f t="shared" si="12"/>
        <v>157.84159150370607</v>
      </c>
      <c r="U76" s="12">
        <f t="shared" si="12"/>
        <v>321.57728980820127</v>
      </c>
      <c r="V76" s="12">
        <f t="shared" si="12"/>
        <v>19.830429999999993</v>
      </c>
      <c r="W76" s="12">
        <f t="shared" si="12"/>
        <v>83.55759616210409</v>
      </c>
      <c r="X76" s="12">
        <f t="shared" si="12"/>
        <v>742.78489192490997</v>
      </c>
      <c r="Y76" s="12">
        <f t="shared" si="12"/>
        <v>30.35415999999999</v>
      </c>
      <c r="Z76" s="12">
        <f t="shared" si="12"/>
        <v>1491.0586224999995</v>
      </c>
      <c r="AA76" s="12">
        <f t="shared" si="12"/>
        <v>6522.3366016639839</v>
      </c>
    </row>
    <row r="77" spans="1:27" ht="14.2" customHeight="1" x14ac:dyDescent="0.45">
      <c r="A77">
        <v>67</v>
      </c>
      <c r="B77" s="5">
        <v>2088</v>
      </c>
      <c r="C77" s="60">
        <f t="shared" si="7"/>
        <v>0.80324999999999935</v>
      </c>
      <c r="D77" s="56"/>
      <c r="E77" s="56"/>
      <c r="F77" s="13">
        <f t="shared" ref="F77:F111" si="15">$G$10*(1+C77)</f>
        <v>5635.1562499999982</v>
      </c>
      <c r="G77" s="13">
        <f t="shared" si="14"/>
        <v>9935.5390201527061</v>
      </c>
      <c r="H77" s="13">
        <f t="shared" ref="H77:H111" si="16">$H$10*(1+C77)*((1+$L$3)^(B77-2021))</f>
        <v>2648.7670121854148</v>
      </c>
      <c r="I77" s="12">
        <f t="shared" ref="I77:I111" si="17">$I$10*(1+C77)</f>
        <v>294.0098936137133</v>
      </c>
      <c r="J77" s="12">
        <f t="shared" si="13"/>
        <v>70.089916612300513</v>
      </c>
      <c r="K77" s="12">
        <f t="shared" si="13"/>
        <v>728.77044295729763</v>
      </c>
      <c r="L77" s="12">
        <f t="shared" si="13"/>
        <v>648.65274265146877</v>
      </c>
      <c r="M77" s="12">
        <f t="shared" si="13"/>
        <v>374.87644103805161</v>
      </c>
      <c r="N77" s="12">
        <f t="shared" si="13"/>
        <v>880.9354938561105</v>
      </c>
      <c r="O77" s="12">
        <f t="shared" si="13"/>
        <v>82.488357868936802</v>
      </c>
      <c r="P77" s="12">
        <f t="shared" si="13"/>
        <v>246.68459999999993</v>
      </c>
      <c r="Q77" s="12">
        <f t="shared" si="13"/>
        <v>41.712671311229244</v>
      </c>
      <c r="R77" s="12">
        <f t="shared" si="13"/>
        <v>77.210608142831802</v>
      </c>
      <c r="S77" s="12">
        <f t="shared" si="13"/>
        <v>257.62370812705115</v>
      </c>
      <c r="T77" s="12">
        <f t="shared" si="12"/>
        <v>159.03218319824444</v>
      </c>
      <c r="U77" s="12">
        <f t="shared" si="12"/>
        <v>324.00293216741943</v>
      </c>
      <c r="V77" s="12">
        <f t="shared" si="12"/>
        <v>19.980009999999993</v>
      </c>
      <c r="W77" s="12">
        <f t="shared" si="12"/>
        <v>84.187867176596853</v>
      </c>
      <c r="X77" s="12">
        <f t="shared" si="12"/>
        <v>748.38768339913054</v>
      </c>
      <c r="Y77" s="12">
        <f t="shared" si="12"/>
        <v>30.58311999999999</v>
      </c>
      <c r="Z77" s="12">
        <f t="shared" si="12"/>
        <v>1502.3056074999995</v>
      </c>
      <c r="AA77" s="12">
        <f t="shared" si="12"/>
        <v>6571.5342796203822</v>
      </c>
    </row>
    <row r="78" spans="1:27" ht="14.2" customHeight="1" x14ac:dyDescent="0.45">
      <c r="A78" s="28">
        <v>68</v>
      </c>
      <c r="B78" s="5">
        <v>2089</v>
      </c>
      <c r="C78" s="60">
        <f t="shared" si="7"/>
        <v>0.81674999999999931</v>
      </c>
      <c r="D78" s="56"/>
      <c r="E78" s="56"/>
      <c r="F78" s="13">
        <f t="shared" si="15"/>
        <v>5677.3437499999982</v>
      </c>
      <c r="G78" s="13">
        <f t="shared" si="14"/>
        <v>10095.005592257734</v>
      </c>
      <c r="H78" s="13">
        <f t="shared" si="16"/>
        <v>2691.2800348690689</v>
      </c>
      <c r="I78" s="12">
        <f t="shared" si="17"/>
        <v>296.21099360749406</v>
      </c>
      <c r="J78" s="12">
        <f t="shared" si="13"/>
        <v>70.614643563231368</v>
      </c>
      <c r="K78" s="12">
        <f t="shared" si="13"/>
        <v>734.22637029955388</v>
      </c>
      <c r="L78" s="12">
        <f t="shared" si="13"/>
        <v>653.50887021325707</v>
      </c>
      <c r="M78" s="12">
        <f t="shared" si="13"/>
        <v>377.68294704332749</v>
      </c>
      <c r="N78" s="12">
        <f t="shared" si="13"/>
        <v>887.5306022254756</v>
      </c>
      <c r="O78" s="12">
        <f t="shared" si="13"/>
        <v>83.105905536332145</v>
      </c>
      <c r="P78" s="12">
        <f t="shared" si="13"/>
        <v>248.53139999999993</v>
      </c>
      <c r="Q78" s="12">
        <f t="shared" si="13"/>
        <v>42.024952505019122</v>
      </c>
      <c r="R78" s="12">
        <f t="shared" si="13"/>
        <v>77.788644027999268</v>
      </c>
      <c r="S78" s="12">
        <f t="shared" si="13"/>
        <v>259.55240357122983</v>
      </c>
      <c r="T78" s="12">
        <f t="shared" si="12"/>
        <v>160.22277489278278</v>
      </c>
      <c r="U78" s="12">
        <f t="shared" si="12"/>
        <v>326.42857452663765</v>
      </c>
      <c r="V78" s="12">
        <f t="shared" si="12"/>
        <v>20.129589999999993</v>
      </c>
      <c r="W78" s="12">
        <f t="shared" si="12"/>
        <v>84.818138191089602</v>
      </c>
      <c r="X78" s="12">
        <f t="shared" si="12"/>
        <v>753.99047487335122</v>
      </c>
      <c r="Y78" s="12">
        <f t="shared" si="12"/>
        <v>30.812079999999991</v>
      </c>
      <c r="Z78" s="12">
        <f t="shared" si="12"/>
        <v>1513.5525924999995</v>
      </c>
      <c r="AA78" s="12">
        <f t="shared" si="12"/>
        <v>6620.7319575767806</v>
      </c>
    </row>
    <row r="79" spans="1:27" ht="14.2" customHeight="1" x14ac:dyDescent="0.45">
      <c r="A79">
        <v>69</v>
      </c>
      <c r="B79" s="5">
        <v>2090</v>
      </c>
      <c r="C79" s="60">
        <f t="shared" si="7"/>
        <v>0.83024999999999927</v>
      </c>
      <c r="D79" s="56"/>
      <c r="E79" s="56"/>
      <c r="F79" s="13">
        <f t="shared" si="15"/>
        <v>5719.5312499999973</v>
      </c>
      <c r="G79" s="13">
        <f t="shared" si="14"/>
        <v>10256.465253394339</v>
      </c>
      <c r="H79" s="13">
        <f t="shared" si="16"/>
        <v>2734.3244055217151</v>
      </c>
      <c r="I79" s="12">
        <f t="shared" si="17"/>
        <v>298.41209360127482</v>
      </c>
      <c r="J79" s="12">
        <f t="shared" si="13"/>
        <v>71.139370514162209</v>
      </c>
      <c r="K79" s="12">
        <f t="shared" si="13"/>
        <v>739.68229764181001</v>
      </c>
      <c r="L79" s="12">
        <f t="shared" si="13"/>
        <v>658.36499777504537</v>
      </c>
      <c r="M79" s="12">
        <f t="shared" si="13"/>
        <v>380.48945304860331</v>
      </c>
      <c r="N79" s="12">
        <f t="shared" si="13"/>
        <v>894.12571059484048</v>
      </c>
      <c r="O79" s="12">
        <f t="shared" si="13"/>
        <v>83.723453203727473</v>
      </c>
      <c r="P79" s="12">
        <f t="shared" si="13"/>
        <v>250.37819999999991</v>
      </c>
      <c r="Q79" s="12">
        <f t="shared" si="13"/>
        <v>42.337233698808994</v>
      </c>
      <c r="R79" s="12">
        <f t="shared" si="13"/>
        <v>78.36667991316672</v>
      </c>
      <c r="S79" s="12">
        <f t="shared" si="13"/>
        <v>261.48109901540846</v>
      </c>
      <c r="T79" s="12">
        <f t="shared" si="12"/>
        <v>161.41336658732115</v>
      </c>
      <c r="U79" s="12">
        <f t="shared" si="12"/>
        <v>328.85421688585575</v>
      </c>
      <c r="V79" s="12">
        <f t="shared" si="12"/>
        <v>20.279169999999993</v>
      </c>
      <c r="W79" s="12">
        <f t="shared" si="12"/>
        <v>85.448409205582351</v>
      </c>
      <c r="X79" s="12">
        <f t="shared" si="12"/>
        <v>759.59326634757167</v>
      </c>
      <c r="Y79" s="12">
        <f t="shared" si="12"/>
        <v>31.041039999999988</v>
      </c>
      <c r="Z79" s="12">
        <f t="shared" si="12"/>
        <v>1524.7995774999995</v>
      </c>
      <c r="AA79" s="12">
        <f t="shared" si="12"/>
        <v>6669.929635533179</v>
      </c>
    </row>
    <row r="80" spans="1:27" ht="14.2" customHeight="1" x14ac:dyDescent="0.45">
      <c r="A80">
        <v>70</v>
      </c>
      <c r="B80" s="5">
        <v>2091</v>
      </c>
      <c r="C80" s="60">
        <f t="shared" si="7"/>
        <v>0.84374999999999922</v>
      </c>
      <c r="D80" s="56"/>
      <c r="E80" s="56"/>
      <c r="F80" s="13">
        <f t="shared" si="15"/>
        <v>5761.7187499999973</v>
      </c>
      <c r="G80" s="13">
        <f t="shared" si="14"/>
        <v>10419.940364616228</v>
      </c>
      <c r="H80" s="13">
        <f t="shared" si="16"/>
        <v>2777.9060854929367</v>
      </c>
      <c r="I80" s="12">
        <f t="shared" si="17"/>
        <v>300.61319359505552</v>
      </c>
      <c r="J80" s="12">
        <f t="shared" si="13"/>
        <v>71.664097465093064</v>
      </c>
      <c r="K80" s="12">
        <f t="shared" si="13"/>
        <v>745.13822498406614</v>
      </c>
      <c r="L80" s="12">
        <f t="shared" si="13"/>
        <v>663.22112533683367</v>
      </c>
      <c r="M80" s="12">
        <f t="shared" si="13"/>
        <v>383.29595905387913</v>
      </c>
      <c r="N80" s="12">
        <f t="shared" si="13"/>
        <v>900.72081896420548</v>
      </c>
      <c r="O80" s="12">
        <f t="shared" si="13"/>
        <v>84.341000871122802</v>
      </c>
      <c r="P80" s="12">
        <f t="shared" si="13"/>
        <v>252.22499999999991</v>
      </c>
      <c r="Q80" s="12">
        <f t="shared" si="13"/>
        <v>42.649514892598873</v>
      </c>
      <c r="R80" s="12">
        <f t="shared" si="13"/>
        <v>78.944715798334187</v>
      </c>
      <c r="S80" s="12">
        <f t="shared" si="13"/>
        <v>263.40979445958715</v>
      </c>
      <c r="T80" s="12">
        <f t="shared" si="12"/>
        <v>162.60395828185949</v>
      </c>
      <c r="U80" s="12">
        <f t="shared" si="12"/>
        <v>331.27985924507391</v>
      </c>
      <c r="V80" s="12">
        <f t="shared" si="12"/>
        <v>20.42874999999999</v>
      </c>
      <c r="W80" s="12">
        <f t="shared" si="12"/>
        <v>86.0786802200751</v>
      </c>
      <c r="X80" s="12">
        <f t="shared" si="12"/>
        <v>765.19605782179224</v>
      </c>
      <c r="Y80" s="12">
        <f t="shared" si="12"/>
        <v>31.269999999999985</v>
      </c>
      <c r="Z80" s="12">
        <f t="shared" si="12"/>
        <v>1536.0465624999993</v>
      </c>
      <c r="AA80" s="12">
        <f t="shared" si="12"/>
        <v>6719.1273134895764</v>
      </c>
    </row>
    <row r="81" spans="1:27" ht="14.2" customHeight="1" x14ac:dyDescent="0.45">
      <c r="A81">
        <v>71</v>
      </c>
      <c r="B81" s="5">
        <v>2092</v>
      </c>
      <c r="C81" s="60">
        <f t="shared" si="7"/>
        <v>0.85724999999999918</v>
      </c>
      <c r="D81" s="56"/>
      <c r="E81" s="56"/>
      <c r="F81" s="13">
        <f t="shared" si="15"/>
        <v>5803.9062499999973</v>
      </c>
      <c r="G81" s="13">
        <f t="shared" si="14"/>
        <v>10585.453523114331</v>
      </c>
      <c r="H81" s="13">
        <f t="shared" si="16"/>
        <v>2822.0310990853695</v>
      </c>
      <c r="I81" s="12">
        <f t="shared" si="17"/>
        <v>302.81429358883628</v>
      </c>
      <c r="J81" s="12">
        <f t="shared" si="13"/>
        <v>72.18882441602392</v>
      </c>
      <c r="K81" s="12">
        <f t="shared" si="13"/>
        <v>750.59415232632239</v>
      </c>
      <c r="L81" s="12">
        <f t="shared" si="13"/>
        <v>668.07725289862208</v>
      </c>
      <c r="M81" s="12">
        <f t="shared" si="13"/>
        <v>386.10246505915501</v>
      </c>
      <c r="N81" s="12">
        <f t="shared" si="13"/>
        <v>907.31592733357058</v>
      </c>
      <c r="O81" s="12">
        <f t="shared" si="13"/>
        <v>84.958548538518144</v>
      </c>
      <c r="P81" s="12">
        <f t="shared" si="13"/>
        <v>254.07179999999991</v>
      </c>
      <c r="Q81" s="12">
        <f t="shared" si="13"/>
        <v>42.961796086388752</v>
      </c>
      <c r="R81" s="12">
        <f t="shared" si="13"/>
        <v>79.522751683501653</v>
      </c>
      <c r="S81" s="12">
        <f t="shared" si="13"/>
        <v>265.33848990376583</v>
      </c>
      <c r="T81" s="12">
        <f t="shared" si="12"/>
        <v>163.79454997639786</v>
      </c>
      <c r="U81" s="12">
        <f t="shared" si="12"/>
        <v>333.70550160429212</v>
      </c>
      <c r="V81" s="12">
        <f t="shared" si="12"/>
        <v>20.57832999999999</v>
      </c>
      <c r="W81" s="12">
        <f t="shared" si="12"/>
        <v>86.708951234567863</v>
      </c>
      <c r="X81" s="12">
        <f t="shared" si="12"/>
        <v>770.7988492960128</v>
      </c>
      <c r="Y81" s="12">
        <f t="shared" si="12"/>
        <v>31.498959999999986</v>
      </c>
      <c r="Z81" s="12">
        <f t="shared" si="12"/>
        <v>1547.2935474999992</v>
      </c>
      <c r="AA81" s="12">
        <f t="shared" si="12"/>
        <v>6768.3249914459748</v>
      </c>
    </row>
    <row r="82" spans="1:27" ht="14.2" customHeight="1" x14ac:dyDescent="0.45">
      <c r="A82" s="28">
        <v>72</v>
      </c>
      <c r="B82" s="5">
        <v>2093</v>
      </c>
      <c r="C82" s="60">
        <f t="shared" si="7"/>
        <v>0.87074999999999914</v>
      </c>
      <c r="D82" s="56"/>
      <c r="E82" s="56"/>
      <c r="F82" s="13">
        <f t="shared" si="15"/>
        <v>5846.0937499999973</v>
      </c>
      <c r="G82" s="13">
        <f t="shared" si="14"/>
        <v>10753.027564615561</v>
      </c>
      <c r="H82" s="13">
        <f t="shared" si="16"/>
        <v>2866.7055341941987</v>
      </c>
      <c r="I82" s="12">
        <f t="shared" si="17"/>
        <v>305.01539358261704</v>
      </c>
      <c r="J82" s="12">
        <f t="shared" si="13"/>
        <v>72.713551366954775</v>
      </c>
      <c r="K82" s="12">
        <f t="shared" si="13"/>
        <v>756.05007966857863</v>
      </c>
      <c r="L82" s="12">
        <f t="shared" si="13"/>
        <v>672.93338046041038</v>
      </c>
      <c r="M82" s="12">
        <f t="shared" si="13"/>
        <v>388.90897106443089</v>
      </c>
      <c r="N82" s="12">
        <f t="shared" si="13"/>
        <v>913.91103570293558</v>
      </c>
      <c r="O82" s="12">
        <f t="shared" si="13"/>
        <v>85.576096205913501</v>
      </c>
      <c r="P82" s="12">
        <f t="shared" si="13"/>
        <v>255.91859999999991</v>
      </c>
      <c r="Q82" s="12">
        <f t="shared" si="13"/>
        <v>43.274077280178624</v>
      </c>
      <c r="R82" s="12">
        <f t="shared" si="13"/>
        <v>80.100787568669119</v>
      </c>
      <c r="S82" s="12">
        <f t="shared" si="13"/>
        <v>267.26718534794446</v>
      </c>
      <c r="T82" s="12">
        <f t="shared" si="12"/>
        <v>164.98514167093623</v>
      </c>
      <c r="U82" s="12">
        <f t="shared" si="12"/>
        <v>336.13114396351028</v>
      </c>
      <c r="V82" s="12">
        <f t="shared" si="12"/>
        <v>20.727909999999991</v>
      </c>
      <c r="W82" s="12">
        <f t="shared" si="12"/>
        <v>87.339222249060612</v>
      </c>
      <c r="X82" s="12">
        <f t="shared" si="12"/>
        <v>776.40164077023337</v>
      </c>
      <c r="Y82" s="12">
        <f t="shared" si="12"/>
        <v>31.72791999999999</v>
      </c>
      <c r="Z82" s="12">
        <f t="shared" si="12"/>
        <v>1558.5405324999995</v>
      </c>
      <c r="AA82" s="12">
        <f t="shared" si="12"/>
        <v>6817.5226694023731</v>
      </c>
    </row>
    <row r="83" spans="1:27" ht="14.2" customHeight="1" x14ac:dyDescent="0.45">
      <c r="A83">
        <v>73</v>
      </c>
      <c r="B83" s="5">
        <v>2094</v>
      </c>
      <c r="C83" s="60">
        <f t="shared" si="7"/>
        <v>0.88424999999999909</v>
      </c>
      <c r="D83" s="56"/>
      <c r="E83" s="56"/>
      <c r="F83" s="13">
        <f t="shared" si="15"/>
        <v>5888.2812499999973</v>
      </c>
      <c r="G83" s="13">
        <f t="shared" si="14"/>
        <v>10922.685565805265</v>
      </c>
      <c r="H83" s="13">
        <f t="shared" si="16"/>
        <v>2911.9355429529674</v>
      </c>
      <c r="I83" s="12">
        <f t="shared" si="17"/>
        <v>307.21649357639774</v>
      </c>
      <c r="J83" s="12">
        <f t="shared" si="13"/>
        <v>73.238278317885616</v>
      </c>
      <c r="K83" s="12">
        <f t="shared" si="13"/>
        <v>761.50600701083476</v>
      </c>
      <c r="L83" s="12">
        <f t="shared" si="13"/>
        <v>677.78950802219867</v>
      </c>
      <c r="M83" s="12">
        <f t="shared" si="13"/>
        <v>391.71547706970671</v>
      </c>
      <c r="N83" s="12">
        <f t="shared" si="13"/>
        <v>920.50614407230057</v>
      </c>
      <c r="O83" s="12">
        <f t="shared" si="13"/>
        <v>86.193643873308829</v>
      </c>
      <c r="P83" s="12">
        <f t="shared" si="13"/>
        <v>257.76539999999989</v>
      </c>
      <c r="Q83" s="12">
        <f t="shared" si="13"/>
        <v>43.586358473968502</v>
      </c>
      <c r="R83" s="12">
        <f t="shared" si="13"/>
        <v>80.678823453836571</v>
      </c>
      <c r="S83" s="12">
        <f t="shared" si="13"/>
        <v>269.19588079212315</v>
      </c>
      <c r="T83" s="12">
        <f t="shared" si="12"/>
        <v>166.17573336547457</v>
      </c>
      <c r="U83" s="12">
        <f t="shared" si="12"/>
        <v>338.55678632272844</v>
      </c>
      <c r="V83" s="12">
        <f t="shared" si="12"/>
        <v>20.877489999999991</v>
      </c>
      <c r="W83" s="12">
        <f t="shared" si="12"/>
        <v>87.96949326355336</v>
      </c>
      <c r="X83" s="12">
        <f t="shared" si="12"/>
        <v>782.00443224445394</v>
      </c>
      <c r="Y83" s="12">
        <f t="shared" si="12"/>
        <v>31.956879999999988</v>
      </c>
      <c r="Z83" s="12">
        <f t="shared" si="12"/>
        <v>1569.7875174999992</v>
      </c>
      <c r="AA83" s="12">
        <f t="shared" si="12"/>
        <v>6866.7203473587715</v>
      </c>
    </row>
    <row r="84" spans="1:27" ht="14.2" customHeight="1" x14ac:dyDescent="0.45">
      <c r="A84">
        <v>74</v>
      </c>
      <c r="B84" s="5">
        <v>2095</v>
      </c>
      <c r="C84" s="60">
        <f t="shared" si="7"/>
        <v>0.89774999999999905</v>
      </c>
      <c r="D84" s="56"/>
      <c r="E84" s="56"/>
      <c r="F84" s="13">
        <f t="shared" si="15"/>
        <v>5930.4687499999964</v>
      </c>
      <c r="G84" s="13">
        <f t="shared" si="14"/>
        <v>11094.450846773649</v>
      </c>
      <c r="H84" s="13">
        <f t="shared" si="16"/>
        <v>2957.7273423857905</v>
      </c>
      <c r="I84" s="12">
        <f t="shared" si="17"/>
        <v>309.4175935701785</v>
      </c>
      <c r="J84" s="12">
        <f t="shared" si="13"/>
        <v>73.763005268816457</v>
      </c>
      <c r="K84" s="12">
        <f t="shared" si="13"/>
        <v>766.9619343530909</v>
      </c>
      <c r="L84" s="12">
        <f t="shared" si="13"/>
        <v>682.64563558398697</v>
      </c>
      <c r="M84" s="12">
        <f t="shared" si="13"/>
        <v>394.52198307498253</v>
      </c>
      <c r="N84" s="12">
        <f t="shared" si="13"/>
        <v>927.10125244166557</v>
      </c>
      <c r="O84" s="12">
        <f t="shared" si="13"/>
        <v>86.811191540704158</v>
      </c>
      <c r="P84" s="12">
        <f t="shared" si="13"/>
        <v>259.61219999999986</v>
      </c>
      <c r="Q84" s="12">
        <f t="shared" si="13"/>
        <v>43.898639667758374</v>
      </c>
      <c r="R84" s="12">
        <f t="shared" si="13"/>
        <v>81.256859339004038</v>
      </c>
      <c r="S84" s="12">
        <f t="shared" si="13"/>
        <v>271.12457623630178</v>
      </c>
      <c r="T84" s="12">
        <f t="shared" si="12"/>
        <v>167.36632506001291</v>
      </c>
      <c r="U84" s="12">
        <f t="shared" si="12"/>
        <v>340.98242868194654</v>
      </c>
      <c r="V84" s="12">
        <f t="shared" si="12"/>
        <v>21.027069999999988</v>
      </c>
      <c r="W84" s="12">
        <f t="shared" si="12"/>
        <v>88.599764278046109</v>
      </c>
      <c r="X84" s="12">
        <f t="shared" si="12"/>
        <v>787.6072237186745</v>
      </c>
      <c r="Y84" s="12">
        <f t="shared" si="12"/>
        <v>32.185839999999985</v>
      </c>
      <c r="Z84" s="12">
        <f t="shared" si="12"/>
        <v>1581.0345024999992</v>
      </c>
      <c r="AA84" s="12">
        <f t="shared" si="12"/>
        <v>6915.918025315169</v>
      </c>
    </row>
    <row r="85" spans="1:27" ht="14.2" customHeight="1" x14ac:dyDescent="0.45">
      <c r="A85">
        <v>75</v>
      </c>
      <c r="B85" s="5">
        <v>2096</v>
      </c>
      <c r="C85" s="60">
        <f t="shared" si="7"/>
        <v>0.91124999999999901</v>
      </c>
      <c r="D85" s="56"/>
      <c r="E85" s="56"/>
      <c r="F85" s="13">
        <f t="shared" si="15"/>
        <v>5972.6562499999973</v>
      </c>
      <c r="G85" s="13">
        <f t="shared" si="14"/>
        <v>11268.346973486367</v>
      </c>
      <c r="H85" s="13">
        <f t="shared" si="16"/>
        <v>3004.0872150659925</v>
      </c>
      <c r="I85" s="12">
        <f t="shared" si="17"/>
        <v>311.61869356395925</v>
      </c>
      <c r="J85" s="12">
        <f t="shared" si="13"/>
        <v>74.287732219747312</v>
      </c>
      <c r="K85" s="12">
        <f t="shared" si="13"/>
        <v>772.41786169534714</v>
      </c>
      <c r="L85" s="12">
        <f t="shared" si="13"/>
        <v>687.50176314577539</v>
      </c>
      <c r="M85" s="12">
        <f t="shared" si="13"/>
        <v>397.32848908025841</v>
      </c>
      <c r="N85" s="12">
        <f t="shared" si="13"/>
        <v>933.69636081103056</v>
      </c>
      <c r="O85" s="12">
        <f t="shared" si="13"/>
        <v>87.428739208099501</v>
      </c>
      <c r="P85" s="12">
        <f t="shared" si="13"/>
        <v>261.45899999999989</v>
      </c>
      <c r="Q85" s="12">
        <f t="shared" si="13"/>
        <v>44.210920861548253</v>
      </c>
      <c r="R85" s="12">
        <f t="shared" si="13"/>
        <v>81.834895224171504</v>
      </c>
      <c r="S85" s="12">
        <f t="shared" si="13"/>
        <v>273.05327168048046</v>
      </c>
      <c r="T85" s="12">
        <f t="shared" si="12"/>
        <v>168.55691675455128</v>
      </c>
      <c r="U85" s="12">
        <f t="shared" si="12"/>
        <v>343.40807104116476</v>
      </c>
      <c r="V85" s="12">
        <f t="shared" si="12"/>
        <v>21.176649999999988</v>
      </c>
      <c r="W85" s="12">
        <f t="shared" si="12"/>
        <v>89.230035292538858</v>
      </c>
      <c r="X85" s="12">
        <f t="shared" si="12"/>
        <v>793.21001519289507</v>
      </c>
      <c r="Y85" s="12">
        <f t="shared" si="12"/>
        <v>32.414799999999985</v>
      </c>
      <c r="Z85" s="12">
        <f t="shared" si="12"/>
        <v>1592.2814874999992</v>
      </c>
      <c r="AA85" s="12">
        <f t="shared" si="12"/>
        <v>6965.1157032715673</v>
      </c>
    </row>
    <row r="86" spans="1:27" ht="14.2" customHeight="1" x14ac:dyDescent="0.45">
      <c r="A86" s="28">
        <v>76</v>
      </c>
      <c r="B86" s="5">
        <v>2097</v>
      </c>
      <c r="C86" s="60">
        <f t="shared" si="7"/>
        <v>0.92474999999999896</v>
      </c>
      <c r="D86" s="56"/>
      <c r="E86" s="56"/>
      <c r="F86" s="13">
        <f t="shared" si="15"/>
        <v>6014.8437499999973</v>
      </c>
      <c r="G86" s="13">
        <f t="shared" si="14"/>
        <v>11444.397760279522</v>
      </c>
      <c r="H86" s="13">
        <f t="shared" si="16"/>
        <v>3051.0215097812711</v>
      </c>
      <c r="I86" s="12">
        <f t="shared" si="17"/>
        <v>313.81979355774001</v>
      </c>
      <c r="J86" s="12">
        <f t="shared" si="13"/>
        <v>74.812459170678167</v>
      </c>
      <c r="K86" s="12">
        <f t="shared" si="13"/>
        <v>777.87378903760339</v>
      </c>
      <c r="L86" s="12">
        <f t="shared" si="13"/>
        <v>692.3578907075638</v>
      </c>
      <c r="M86" s="12">
        <f t="shared" si="13"/>
        <v>400.13499508553429</v>
      </c>
      <c r="N86" s="12">
        <f t="shared" si="13"/>
        <v>940.29146918039567</v>
      </c>
      <c r="O86" s="12">
        <f t="shared" si="13"/>
        <v>88.046286875494843</v>
      </c>
      <c r="P86" s="12">
        <f t="shared" si="13"/>
        <v>263.30579999999992</v>
      </c>
      <c r="Q86" s="12">
        <f t="shared" si="13"/>
        <v>44.523202055338132</v>
      </c>
      <c r="R86" s="12">
        <f t="shared" si="13"/>
        <v>82.41293110933897</v>
      </c>
      <c r="S86" s="12">
        <f t="shared" si="13"/>
        <v>274.98196712465915</v>
      </c>
      <c r="T86" s="12">
        <f t="shared" si="12"/>
        <v>169.74750844908965</v>
      </c>
      <c r="U86" s="12">
        <f t="shared" si="12"/>
        <v>345.83371340038292</v>
      </c>
      <c r="V86" s="12">
        <f t="shared" si="12"/>
        <v>21.326229999999988</v>
      </c>
      <c r="W86" s="12">
        <f t="shared" si="12"/>
        <v>89.860306307031621</v>
      </c>
      <c r="X86" s="12">
        <f t="shared" si="12"/>
        <v>798.81280666711564</v>
      </c>
      <c r="Y86" s="12">
        <f t="shared" si="12"/>
        <v>32.643759999999986</v>
      </c>
      <c r="Z86" s="12">
        <f t="shared" si="12"/>
        <v>1603.5284724999992</v>
      </c>
      <c r="AA86" s="12">
        <f t="shared" si="12"/>
        <v>7014.3133812279657</v>
      </c>
    </row>
    <row r="87" spans="1:27" ht="14.2" customHeight="1" x14ac:dyDescent="0.45">
      <c r="A87">
        <v>77</v>
      </c>
      <c r="B87" s="5">
        <v>2098</v>
      </c>
      <c r="C87" s="60">
        <f t="shared" si="7"/>
        <v>0.93824999999999892</v>
      </c>
      <c r="D87" s="56"/>
      <c r="E87" s="56"/>
      <c r="F87" s="13">
        <f t="shared" si="15"/>
        <v>6057.0312499999964</v>
      </c>
      <c r="G87" s="13">
        <f t="shared" si="14"/>
        <v>11622.627272379324</v>
      </c>
      <c r="H87" s="13">
        <f t="shared" si="16"/>
        <v>3098.5366422054208</v>
      </c>
      <c r="I87" s="12">
        <f t="shared" si="17"/>
        <v>316.02089355152071</v>
      </c>
      <c r="J87" s="12">
        <f t="shared" si="13"/>
        <v>75.337186121609008</v>
      </c>
      <c r="K87" s="12">
        <f t="shared" si="13"/>
        <v>783.32971637985952</v>
      </c>
      <c r="L87" s="12">
        <f t="shared" si="13"/>
        <v>697.21401826935198</v>
      </c>
      <c r="M87" s="12">
        <f t="shared" si="13"/>
        <v>402.94150109081016</v>
      </c>
      <c r="N87" s="12">
        <f t="shared" si="13"/>
        <v>946.88657754976066</v>
      </c>
      <c r="O87" s="12">
        <f t="shared" si="13"/>
        <v>88.663834542890186</v>
      </c>
      <c r="P87" s="12">
        <f t="shared" si="13"/>
        <v>265.15259999999989</v>
      </c>
      <c r="Q87" s="12">
        <f t="shared" si="13"/>
        <v>44.835483249128004</v>
      </c>
      <c r="R87" s="12">
        <f t="shared" si="13"/>
        <v>82.990966994506422</v>
      </c>
      <c r="S87" s="12">
        <f t="shared" si="13"/>
        <v>276.91066256883778</v>
      </c>
      <c r="T87" s="12">
        <f t="shared" si="12"/>
        <v>170.93810014362799</v>
      </c>
      <c r="U87" s="12">
        <f t="shared" si="12"/>
        <v>348.25935575960108</v>
      </c>
      <c r="V87" s="12">
        <f t="shared" si="12"/>
        <v>21.475809999999989</v>
      </c>
      <c r="W87" s="12">
        <f t="shared" si="12"/>
        <v>90.49057732152437</v>
      </c>
      <c r="X87" s="12">
        <f t="shared" si="12"/>
        <v>804.4155981413362</v>
      </c>
      <c r="Y87" s="12">
        <f t="shared" si="12"/>
        <v>32.872719999999987</v>
      </c>
      <c r="Z87" s="12">
        <f t="shared" si="12"/>
        <v>1614.7754574999992</v>
      </c>
      <c r="AA87" s="12">
        <f t="shared" si="12"/>
        <v>7063.5110591843631</v>
      </c>
    </row>
    <row r="88" spans="1:27" ht="14.2" customHeight="1" x14ac:dyDescent="0.45">
      <c r="A88">
        <v>78</v>
      </c>
      <c r="B88" s="5">
        <v>2099</v>
      </c>
      <c r="C88" s="60">
        <f t="shared" si="7"/>
        <v>0.95174999999999887</v>
      </c>
      <c r="D88" s="56"/>
      <c r="E88" s="56"/>
      <c r="F88" s="13">
        <f t="shared" si="15"/>
        <v>6099.2187499999964</v>
      </c>
      <c r="G88" s="13">
        <f t="shared" si="14"/>
        <v>11803.059828446645</v>
      </c>
      <c r="H88" s="13">
        <f t="shared" si="16"/>
        <v>3146.6390955766992</v>
      </c>
      <c r="I88" s="12">
        <f t="shared" si="17"/>
        <v>318.22199354530147</v>
      </c>
      <c r="J88" s="12">
        <f t="shared" si="13"/>
        <v>75.861913072539849</v>
      </c>
      <c r="K88" s="12">
        <f t="shared" si="13"/>
        <v>788.78564372211576</v>
      </c>
      <c r="L88" s="12">
        <f t="shared" si="13"/>
        <v>702.07014583114028</v>
      </c>
      <c r="M88" s="12">
        <f t="shared" si="13"/>
        <v>405.74800709608598</v>
      </c>
      <c r="N88" s="12">
        <f t="shared" si="13"/>
        <v>953.48168591912554</v>
      </c>
      <c r="O88" s="12">
        <f t="shared" si="13"/>
        <v>89.281382210285514</v>
      </c>
      <c r="P88" s="12">
        <f t="shared" si="13"/>
        <v>266.99939999999987</v>
      </c>
      <c r="Q88" s="12">
        <f t="shared" si="13"/>
        <v>45.147764442917875</v>
      </c>
      <c r="R88" s="12">
        <f t="shared" si="13"/>
        <v>83.569002879673889</v>
      </c>
      <c r="S88" s="12">
        <f t="shared" si="13"/>
        <v>278.83935801301647</v>
      </c>
      <c r="T88" s="12">
        <f t="shared" si="12"/>
        <v>172.12869183816636</v>
      </c>
      <c r="U88" s="12">
        <f t="shared" si="12"/>
        <v>350.68499811881924</v>
      </c>
      <c r="V88" s="12">
        <f t="shared" si="12"/>
        <v>21.625389999999985</v>
      </c>
      <c r="W88" s="12">
        <f t="shared" si="12"/>
        <v>91.120848336017119</v>
      </c>
      <c r="X88" s="12">
        <f t="shared" si="12"/>
        <v>810.01838961555677</v>
      </c>
      <c r="Y88" s="12">
        <f t="shared" si="12"/>
        <v>33.10167999999998</v>
      </c>
      <c r="Z88" s="12">
        <f t="shared" si="12"/>
        <v>1626.022442499999</v>
      </c>
      <c r="AA88" s="12">
        <f t="shared" si="12"/>
        <v>7112.7087371407615</v>
      </c>
    </row>
    <row r="89" spans="1:27" ht="14.2" customHeight="1" x14ac:dyDescent="0.45">
      <c r="A89">
        <v>79</v>
      </c>
      <c r="B89" s="5">
        <v>2100</v>
      </c>
      <c r="C89" s="60">
        <f t="shared" si="7"/>
        <v>0.96524999999999883</v>
      </c>
      <c r="D89" s="56"/>
      <c r="E89" s="56"/>
      <c r="F89" s="13">
        <f t="shared" si="15"/>
        <v>6141.4062499999964</v>
      </c>
      <c r="G89" s="13">
        <f t="shared" si="14"/>
        <v>11985.720003146682</v>
      </c>
      <c r="H89" s="13">
        <f t="shared" si="16"/>
        <v>3195.3354213828898</v>
      </c>
      <c r="I89" s="12">
        <f t="shared" si="17"/>
        <v>320.42309353908223</v>
      </c>
      <c r="J89" s="12">
        <f t="shared" si="13"/>
        <v>76.386640023470704</v>
      </c>
      <c r="K89" s="12">
        <f t="shared" si="13"/>
        <v>794.24157106437201</v>
      </c>
      <c r="L89" s="12">
        <f t="shared" si="13"/>
        <v>706.92627339292869</v>
      </c>
      <c r="M89" s="12">
        <f t="shared" si="13"/>
        <v>408.55451310136186</v>
      </c>
      <c r="N89" s="12">
        <f t="shared" si="13"/>
        <v>960.07679428849065</v>
      </c>
      <c r="O89" s="12">
        <f t="shared" si="13"/>
        <v>89.898929877680857</v>
      </c>
      <c r="P89" s="12">
        <f t="shared" si="13"/>
        <v>268.84619999999984</v>
      </c>
      <c r="Q89" s="12">
        <f t="shared" si="13"/>
        <v>45.460045636707754</v>
      </c>
      <c r="R89" s="12">
        <f t="shared" si="13"/>
        <v>84.147038764841355</v>
      </c>
      <c r="S89" s="12">
        <f t="shared" si="13"/>
        <v>280.76805345719515</v>
      </c>
      <c r="T89" s="12">
        <f t="shared" si="13"/>
        <v>173.31928353270473</v>
      </c>
      <c r="U89" s="12">
        <f t="shared" si="13"/>
        <v>353.1106404780374</v>
      </c>
      <c r="V89" s="12">
        <f t="shared" si="13"/>
        <v>21.774969999999986</v>
      </c>
      <c r="W89" s="12">
        <f t="shared" si="13"/>
        <v>91.751119350509867</v>
      </c>
      <c r="X89" s="12">
        <f t="shared" si="13"/>
        <v>815.62118108977734</v>
      </c>
      <c r="Y89" s="12">
        <f t="shared" si="13"/>
        <v>33.330639999999981</v>
      </c>
      <c r="Z89" s="12">
        <f t="shared" ref="T89:AA104" si="18">Z$10*(1+$C89)</f>
        <v>1637.269427499999</v>
      </c>
      <c r="AA89" s="12">
        <f t="shared" si="18"/>
        <v>7161.9064150971599</v>
      </c>
    </row>
    <row r="90" spans="1:27" ht="14.2" customHeight="1" x14ac:dyDescent="0.45">
      <c r="A90" s="28">
        <v>80</v>
      </c>
      <c r="B90" s="5">
        <v>2101</v>
      </c>
      <c r="C90" s="106">
        <f t="shared" si="7"/>
        <v>0.97874999999999879</v>
      </c>
      <c r="D90" s="56"/>
      <c r="E90" s="56"/>
      <c r="F90" s="13">
        <f t="shared" si="15"/>
        <v>6183.5937499999964</v>
      </c>
      <c r="G90" s="13">
        <f t="shared" si="14"/>
        <v>12170.632629744012</v>
      </c>
      <c r="H90" s="13">
        <f t="shared" si="16"/>
        <v>3244.6322400531312</v>
      </c>
      <c r="I90" s="12">
        <f t="shared" si="17"/>
        <v>322.62419353286293</v>
      </c>
      <c r="J90" s="12">
        <f t="shared" ref="J90:Y105" si="19">J$10*(1+$C90)</f>
        <v>76.91136697440156</v>
      </c>
      <c r="K90" s="12">
        <f t="shared" si="19"/>
        <v>799.69749840662826</v>
      </c>
      <c r="L90" s="12">
        <f t="shared" si="19"/>
        <v>711.7824009547171</v>
      </c>
      <c r="M90" s="12">
        <f t="shared" si="19"/>
        <v>411.36101910663774</v>
      </c>
      <c r="N90" s="12">
        <f t="shared" si="19"/>
        <v>966.67190265785575</v>
      </c>
      <c r="O90" s="12">
        <f t="shared" si="19"/>
        <v>90.516477545076199</v>
      </c>
      <c r="P90" s="12">
        <f t="shared" si="19"/>
        <v>270.69299999999987</v>
      </c>
      <c r="Q90" s="12">
        <f t="shared" si="19"/>
        <v>45.772326830497633</v>
      </c>
      <c r="R90" s="12">
        <f t="shared" si="19"/>
        <v>84.725074650008821</v>
      </c>
      <c r="S90" s="12">
        <f t="shared" si="19"/>
        <v>282.69674890137384</v>
      </c>
      <c r="T90" s="12">
        <f t="shared" si="18"/>
        <v>174.5098752272431</v>
      </c>
      <c r="U90" s="12">
        <f t="shared" si="18"/>
        <v>355.53628283725556</v>
      </c>
      <c r="V90" s="12">
        <f t="shared" si="18"/>
        <v>21.924549999999989</v>
      </c>
      <c r="W90" s="12">
        <f t="shared" si="18"/>
        <v>92.38139036500263</v>
      </c>
      <c r="X90" s="12">
        <f t="shared" si="18"/>
        <v>821.2239725639979</v>
      </c>
      <c r="Y90" s="12">
        <f t="shared" si="18"/>
        <v>33.559599999999982</v>
      </c>
      <c r="Z90" s="12">
        <f t="shared" si="18"/>
        <v>1648.5164124999992</v>
      </c>
      <c r="AA90" s="12">
        <f t="shared" si="18"/>
        <v>7211.1040930535582</v>
      </c>
    </row>
    <row r="91" spans="1:27" ht="14.55" customHeight="1" x14ac:dyDescent="0.45">
      <c r="A91">
        <v>81</v>
      </c>
      <c r="B91" s="5">
        <v>2102</v>
      </c>
      <c r="C91" s="60">
        <f t="shared" si="7"/>
        <v>0.99224999999999874</v>
      </c>
      <c r="D91" s="56"/>
      <c r="E91" s="56"/>
      <c r="F91" s="13">
        <f t="shared" si="15"/>
        <v>6225.7812499999964</v>
      </c>
      <c r="G91" s="13">
        <f t="shared" si="14"/>
        <v>12357.822802723269</v>
      </c>
      <c r="H91" s="13">
        <f t="shared" si="16"/>
        <v>3294.5362416565704</v>
      </c>
      <c r="I91" s="12">
        <f t="shared" si="17"/>
        <v>324.82529352664369</v>
      </c>
      <c r="J91" s="12">
        <f t="shared" si="19"/>
        <v>77.436093925332415</v>
      </c>
      <c r="K91" s="12">
        <f t="shared" si="19"/>
        <v>805.15342574888439</v>
      </c>
      <c r="L91" s="12">
        <f t="shared" si="19"/>
        <v>716.63852851650529</v>
      </c>
      <c r="M91" s="12">
        <f t="shared" si="19"/>
        <v>414.16752511191356</v>
      </c>
      <c r="N91" s="12">
        <f t="shared" si="19"/>
        <v>973.26701102722063</v>
      </c>
      <c r="O91" s="12">
        <f t="shared" si="19"/>
        <v>91.134025212471528</v>
      </c>
      <c r="P91" s="12">
        <f t="shared" si="19"/>
        <v>272.53979999999984</v>
      </c>
      <c r="Q91" s="12">
        <f t="shared" si="19"/>
        <v>46.084608024287505</v>
      </c>
      <c r="R91" s="12">
        <f t="shared" si="19"/>
        <v>85.303110535176273</v>
      </c>
      <c r="S91" s="12">
        <f t="shared" si="19"/>
        <v>284.62544434555247</v>
      </c>
      <c r="T91" s="12">
        <f t="shared" si="18"/>
        <v>175.70046692178144</v>
      </c>
      <c r="U91" s="12">
        <f t="shared" si="18"/>
        <v>357.96192519647371</v>
      </c>
      <c r="V91" s="12">
        <f t="shared" si="18"/>
        <v>22.074129999999986</v>
      </c>
      <c r="W91" s="12">
        <f t="shared" si="18"/>
        <v>93.011661379495379</v>
      </c>
      <c r="X91" s="12">
        <f t="shared" si="18"/>
        <v>826.82676403821847</v>
      </c>
      <c r="Y91" s="12">
        <f t="shared" si="18"/>
        <v>33.788559999999983</v>
      </c>
      <c r="Z91" s="12">
        <f t="shared" si="18"/>
        <v>1659.763397499999</v>
      </c>
      <c r="AA91" s="12">
        <f t="shared" si="18"/>
        <v>7260.3017710099557</v>
      </c>
    </row>
    <row r="92" spans="1:27" x14ac:dyDescent="0.45">
      <c r="A92">
        <v>82</v>
      </c>
      <c r="B92" s="5">
        <v>2103</v>
      </c>
      <c r="C92" s="60">
        <f t="shared" si="7"/>
        <v>1.0057499999999988</v>
      </c>
      <c r="D92" s="56"/>
      <c r="E92" s="56"/>
      <c r="F92" s="13">
        <f t="shared" si="15"/>
        <v>6267.9687499999973</v>
      </c>
      <c r="G92" s="13">
        <f t="shared" si="14"/>
        <v>12547.315880435681</v>
      </c>
      <c r="H92" s="13">
        <f t="shared" si="16"/>
        <v>3345.0541866079261</v>
      </c>
      <c r="I92" s="12">
        <f t="shared" si="17"/>
        <v>327.02639352042445</v>
      </c>
      <c r="J92" s="12">
        <f t="shared" si="19"/>
        <v>77.96082087626327</v>
      </c>
      <c r="K92" s="12">
        <f t="shared" si="19"/>
        <v>810.60935309114063</v>
      </c>
      <c r="L92" s="12">
        <f t="shared" si="19"/>
        <v>721.49465607829381</v>
      </c>
      <c r="M92" s="12">
        <f t="shared" si="19"/>
        <v>416.9740311171895</v>
      </c>
      <c r="N92" s="12">
        <f t="shared" si="19"/>
        <v>979.86211939658585</v>
      </c>
      <c r="O92" s="12">
        <f t="shared" si="19"/>
        <v>91.751572879866885</v>
      </c>
      <c r="P92" s="12">
        <f t="shared" si="19"/>
        <v>274.38659999999987</v>
      </c>
      <c r="Q92" s="12">
        <f t="shared" si="19"/>
        <v>46.396889218077391</v>
      </c>
      <c r="R92" s="12">
        <f t="shared" si="19"/>
        <v>85.881146420343754</v>
      </c>
      <c r="S92" s="12">
        <f t="shared" si="19"/>
        <v>286.55413978973121</v>
      </c>
      <c r="T92" s="12">
        <f t="shared" si="18"/>
        <v>176.89105861631981</v>
      </c>
      <c r="U92" s="12">
        <f t="shared" si="18"/>
        <v>360.38756755569193</v>
      </c>
      <c r="V92" s="12">
        <f t="shared" si="18"/>
        <v>22.22370999999999</v>
      </c>
      <c r="W92" s="12">
        <f t="shared" si="18"/>
        <v>93.641932393988142</v>
      </c>
      <c r="X92" s="12">
        <f t="shared" si="18"/>
        <v>832.42955551243915</v>
      </c>
      <c r="Y92" s="12">
        <f t="shared" si="18"/>
        <v>34.017519999999983</v>
      </c>
      <c r="Z92" s="12">
        <f t="shared" si="18"/>
        <v>1671.0103824999992</v>
      </c>
      <c r="AA92" s="12">
        <f t="shared" si="18"/>
        <v>7309.499448966355</v>
      </c>
    </row>
    <row r="93" spans="1:27" ht="14.55" customHeight="1" x14ac:dyDescent="0.45">
      <c r="A93">
        <v>83</v>
      </c>
      <c r="B93" s="5">
        <v>2104</v>
      </c>
      <c r="C93" s="60">
        <f t="shared" si="7"/>
        <v>1.0192499999999989</v>
      </c>
      <c r="D93" s="56"/>
      <c r="E93" s="56"/>
      <c r="F93" s="13">
        <f t="shared" si="15"/>
        <v>6310.1562499999955</v>
      </c>
      <c r="G93" s="13">
        <f t="shared" si="14"/>
        <v>12739.137487771695</v>
      </c>
      <c r="H93" s="13">
        <f t="shared" si="16"/>
        <v>3396.192906379993</v>
      </c>
      <c r="I93" s="12">
        <f t="shared" si="17"/>
        <v>329.22749351420515</v>
      </c>
      <c r="J93" s="12">
        <f t="shared" si="19"/>
        <v>78.485547827194111</v>
      </c>
      <c r="K93" s="12">
        <f t="shared" si="19"/>
        <v>816.06528043339677</v>
      </c>
      <c r="L93" s="12">
        <f t="shared" si="19"/>
        <v>726.350783640082</v>
      </c>
      <c r="M93" s="12">
        <f t="shared" si="19"/>
        <v>419.78053712246526</v>
      </c>
      <c r="N93" s="12">
        <f t="shared" si="19"/>
        <v>986.45722776595073</v>
      </c>
      <c r="O93" s="12">
        <f t="shared" si="19"/>
        <v>92.369120547262213</v>
      </c>
      <c r="P93" s="12">
        <f t="shared" si="19"/>
        <v>276.23339999999985</v>
      </c>
      <c r="Q93" s="12">
        <f t="shared" si="19"/>
        <v>46.709170411867255</v>
      </c>
      <c r="R93" s="12">
        <f t="shared" si="19"/>
        <v>86.459182305511206</v>
      </c>
      <c r="S93" s="12">
        <f t="shared" si="19"/>
        <v>288.48283523390978</v>
      </c>
      <c r="T93" s="12">
        <f t="shared" si="18"/>
        <v>178.08165031085815</v>
      </c>
      <c r="U93" s="12">
        <f t="shared" si="18"/>
        <v>362.81320991491003</v>
      </c>
      <c r="V93" s="12">
        <f t="shared" si="18"/>
        <v>22.373289999999987</v>
      </c>
      <c r="W93" s="12">
        <f t="shared" si="18"/>
        <v>94.272203408480877</v>
      </c>
      <c r="X93" s="12">
        <f t="shared" si="18"/>
        <v>838.0323469866596</v>
      </c>
      <c r="Y93" s="12">
        <f t="shared" si="18"/>
        <v>34.246479999999977</v>
      </c>
      <c r="Z93" s="12">
        <f t="shared" si="18"/>
        <v>1682.257367499999</v>
      </c>
      <c r="AA93" s="12">
        <f t="shared" si="18"/>
        <v>7358.6971269227524</v>
      </c>
    </row>
    <row r="94" spans="1:27" ht="14.55" customHeight="1" x14ac:dyDescent="0.45">
      <c r="A94" s="28">
        <v>84</v>
      </c>
      <c r="B94" s="5">
        <v>2105</v>
      </c>
      <c r="C94" s="60">
        <f t="shared" si="7"/>
        <v>1.0327499999999989</v>
      </c>
      <c r="D94" s="56"/>
      <c r="E94" s="56"/>
      <c r="F94" s="13">
        <f t="shared" si="15"/>
        <v>6352.3437499999973</v>
      </c>
      <c r="G94" s="13">
        <f t="shared" si="14"/>
        <v>12933.313518860074</v>
      </c>
      <c r="H94" s="13">
        <f t="shared" si="16"/>
        <v>3447.959304223205</v>
      </c>
      <c r="I94" s="12">
        <f t="shared" si="17"/>
        <v>331.42859350798597</v>
      </c>
      <c r="J94" s="12">
        <f t="shared" si="19"/>
        <v>79.01027477812498</v>
      </c>
      <c r="K94" s="12">
        <f t="shared" si="19"/>
        <v>821.52120777565312</v>
      </c>
      <c r="L94" s="12">
        <f t="shared" si="19"/>
        <v>731.20691120187053</v>
      </c>
      <c r="M94" s="12">
        <f t="shared" si="19"/>
        <v>422.58704312774125</v>
      </c>
      <c r="N94" s="12">
        <f t="shared" si="19"/>
        <v>993.05233613531595</v>
      </c>
      <c r="O94" s="12">
        <f t="shared" si="19"/>
        <v>92.98666821465757</v>
      </c>
      <c r="P94" s="12">
        <f t="shared" si="19"/>
        <v>278.08019999999993</v>
      </c>
      <c r="Q94" s="12">
        <f t="shared" si="19"/>
        <v>47.021451605657141</v>
      </c>
      <c r="R94" s="12">
        <f t="shared" si="19"/>
        <v>87.037218190678686</v>
      </c>
      <c r="S94" s="12">
        <f t="shared" si="19"/>
        <v>290.41153067808852</v>
      </c>
      <c r="T94" s="12">
        <f t="shared" si="18"/>
        <v>179.27224200539655</v>
      </c>
      <c r="U94" s="12">
        <f t="shared" si="18"/>
        <v>365.23885227412831</v>
      </c>
      <c r="V94" s="12">
        <f t="shared" si="18"/>
        <v>22.52286999999999</v>
      </c>
      <c r="W94" s="12">
        <f t="shared" si="18"/>
        <v>94.902474422973654</v>
      </c>
      <c r="X94" s="12">
        <f t="shared" si="18"/>
        <v>843.6351384608804</v>
      </c>
      <c r="Y94" s="12">
        <f t="shared" si="18"/>
        <v>34.475439999999985</v>
      </c>
      <c r="Z94" s="12">
        <f t="shared" si="18"/>
        <v>1693.5043524999994</v>
      </c>
      <c r="AA94" s="12">
        <f t="shared" si="18"/>
        <v>7407.8948048791526</v>
      </c>
    </row>
    <row r="95" spans="1:27" x14ac:dyDescent="0.45">
      <c r="A95">
        <v>85</v>
      </c>
      <c r="B95" s="5">
        <v>2106</v>
      </c>
      <c r="C95" s="60">
        <f t="shared" ref="C95:C111" si="20">6*(($D$5-392)/100)*(1/40)*((B95-B94)/20)+C94</f>
        <v>1.046249999999999</v>
      </c>
      <c r="D95" s="56"/>
      <c r="E95" s="56"/>
      <c r="F95" s="13">
        <f t="shared" si="15"/>
        <v>6394.5312499999964</v>
      </c>
      <c r="G95" s="13">
        <f t="shared" si="14"/>
        <v>13129.870139793451</v>
      </c>
      <c r="H95" s="13">
        <f t="shared" si="16"/>
        <v>3500.3603558922628</v>
      </c>
      <c r="I95" s="12">
        <f t="shared" si="17"/>
        <v>333.62969350176667</v>
      </c>
      <c r="J95" s="12">
        <f t="shared" si="19"/>
        <v>79.535001729055821</v>
      </c>
      <c r="K95" s="12">
        <f t="shared" si="19"/>
        <v>826.97713511790926</v>
      </c>
      <c r="L95" s="12">
        <f t="shared" si="19"/>
        <v>736.06303876365871</v>
      </c>
      <c r="M95" s="12">
        <f t="shared" si="19"/>
        <v>425.39354913301702</v>
      </c>
      <c r="N95" s="12">
        <f t="shared" si="19"/>
        <v>999.64744450468083</v>
      </c>
      <c r="O95" s="12">
        <f t="shared" si="19"/>
        <v>93.604215882052898</v>
      </c>
      <c r="P95" s="12">
        <f t="shared" si="19"/>
        <v>279.92699999999985</v>
      </c>
      <c r="Q95" s="12">
        <f t="shared" si="19"/>
        <v>47.333732799447013</v>
      </c>
      <c r="R95" s="12">
        <f t="shared" si="19"/>
        <v>87.615254075846138</v>
      </c>
      <c r="S95" s="12">
        <f t="shared" si="19"/>
        <v>292.34022612226715</v>
      </c>
      <c r="T95" s="12">
        <f t="shared" si="18"/>
        <v>180.46283369993489</v>
      </c>
      <c r="U95" s="12">
        <f t="shared" si="18"/>
        <v>367.66449463334641</v>
      </c>
      <c r="V95" s="12">
        <f t="shared" si="18"/>
        <v>22.672449999999987</v>
      </c>
      <c r="W95" s="12">
        <f t="shared" si="18"/>
        <v>95.532745437466389</v>
      </c>
      <c r="X95" s="12">
        <f t="shared" si="18"/>
        <v>849.23792993510085</v>
      </c>
      <c r="Y95" s="12">
        <f t="shared" si="18"/>
        <v>34.704399999999978</v>
      </c>
      <c r="Z95" s="12">
        <f t="shared" si="18"/>
        <v>1704.751337499999</v>
      </c>
      <c r="AA95" s="12">
        <f t="shared" si="18"/>
        <v>7457.0924828355492</v>
      </c>
    </row>
    <row r="96" spans="1:27" x14ac:dyDescent="0.45">
      <c r="A96">
        <v>86</v>
      </c>
      <c r="B96" s="5">
        <v>2107</v>
      </c>
      <c r="C96" s="60">
        <f t="shared" si="20"/>
        <v>1.0597499999999991</v>
      </c>
      <c r="D96" s="56"/>
      <c r="E96" s="56"/>
      <c r="F96" s="13">
        <f t="shared" si="15"/>
        <v>6436.7187499999982</v>
      </c>
      <c r="G96" s="13">
        <f t="shared" si="14"/>
        <v>13328.83379138097</v>
      </c>
      <c r="H96" s="13">
        <f t="shared" si="16"/>
        <v>3553.4031103799675</v>
      </c>
      <c r="I96" s="12">
        <f t="shared" si="17"/>
        <v>335.83079349554748</v>
      </c>
      <c r="J96" s="12">
        <f t="shared" si="19"/>
        <v>80.059728679986691</v>
      </c>
      <c r="K96" s="12">
        <f t="shared" si="19"/>
        <v>832.43306246016562</v>
      </c>
      <c r="L96" s="12">
        <f t="shared" si="19"/>
        <v>740.91916632544724</v>
      </c>
      <c r="M96" s="12">
        <f t="shared" si="19"/>
        <v>428.20005513829295</v>
      </c>
      <c r="N96" s="12">
        <f t="shared" si="19"/>
        <v>1006.2425528740461</v>
      </c>
      <c r="O96" s="12">
        <f t="shared" si="19"/>
        <v>94.221763549448255</v>
      </c>
      <c r="P96" s="12">
        <f t="shared" si="19"/>
        <v>281.77379999999994</v>
      </c>
      <c r="Q96" s="12">
        <f t="shared" si="19"/>
        <v>47.646013993236899</v>
      </c>
      <c r="R96" s="12">
        <f t="shared" si="19"/>
        <v>88.193289961013619</v>
      </c>
      <c r="S96" s="12">
        <f t="shared" si="19"/>
        <v>294.2689215664459</v>
      </c>
      <c r="T96" s="12">
        <f t="shared" si="18"/>
        <v>181.65342539447329</v>
      </c>
      <c r="U96" s="12">
        <f t="shared" si="18"/>
        <v>370.09013699256468</v>
      </c>
      <c r="V96" s="12">
        <f t="shared" si="18"/>
        <v>22.822029999999991</v>
      </c>
      <c r="W96" s="12">
        <f t="shared" si="18"/>
        <v>96.163016451959166</v>
      </c>
      <c r="X96" s="12">
        <f t="shared" si="18"/>
        <v>854.84072140932165</v>
      </c>
      <c r="Y96" s="12">
        <f t="shared" si="18"/>
        <v>34.933359999999993</v>
      </c>
      <c r="Z96" s="12">
        <f t="shared" si="18"/>
        <v>1715.9983224999994</v>
      </c>
      <c r="AA96" s="12">
        <f t="shared" si="18"/>
        <v>7506.2901607919493</v>
      </c>
    </row>
    <row r="97" spans="1:31" x14ac:dyDescent="0.45">
      <c r="A97">
        <v>87</v>
      </c>
      <c r="B97" s="5">
        <v>2108</v>
      </c>
      <c r="C97" s="60">
        <f t="shared" si="20"/>
        <v>1.0732499999999991</v>
      </c>
      <c r="D97" s="56"/>
      <c r="E97" s="56"/>
      <c r="F97" s="13">
        <f t="shared" si="15"/>
        <v>6478.9062499999964</v>
      </c>
      <c r="G97" s="13">
        <f t="shared" si="14"/>
        <v>13530.231191927864</v>
      </c>
      <c r="H97" s="13">
        <f t="shared" si="16"/>
        <v>3607.0946906582476</v>
      </c>
      <c r="I97" s="12">
        <f t="shared" si="17"/>
        <v>338.03189348932818</v>
      </c>
      <c r="J97" s="12">
        <f t="shared" si="19"/>
        <v>80.584455630917518</v>
      </c>
      <c r="K97" s="12">
        <f t="shared" si="19"/>
        <v>837.88898980242175</v>
      </c>
      <c r="L97" s="12">
        <f t="shared" si="19"/>
        <v>745.77529388723542</v>
      </c>
      <c r="M97" s="12">
        <f t="shared" si="19"/>
        <v>431.00656114356877</v>
      </c>
      <c r="N97" s="12">
        <f t="shared" si="19"/>
        <v>1012.8376612434109</v>
      </c>
      <c r="O97" s="12">
        <f t="shared" si="19"/>
        <v>94.839311216843583</v>
      </c>
      <c r="P97" s="12">
        <f t="shared" si="19"/>
        <v>283.62059999999985</v>
      </c>
      <c r="Q97" s="12">
        <f t="shared" si="19"/>
        <v>47.958295187026771</v>
      </c>
      <c r="R97" s="12">
        <f t="shared" si="19"/>
        <v>88.771325846181071</v>
      </c>
      <c r="S97" s="12">
        <f t="shared" si="19"/>
        <v>296.19761701062453</v>
      </c>
      <c r="T97" s="12">
        <f t="shared" si="18"/>
        <v>182.84401708901163</v>
      </c>
      <c r="U97" s="12">
        <f t="shared" si="18"/>
        <v>372.51577935178278</v>
      </c>
      <c r="V97" s="12">
        <f t="shared" si="18"/>
        <v>22.971609999999988</v>
      </c>
      <c r="W97" s="12">
        <f t="shared" si="18"/>
        <v>96.793287466451901</v>
      </c>
      <c r="X97" s="12">
        <f t="shared" si="18"/>
        <v>860.44351288354198</v>
      </c>
      <c r="Y97" s="12">
        <f t="shared" si="18"/>
        <v>35.162319999999987</v>
      </c>
      <c r="Z97" s="12">
        <f t="shared" si="18"/>
        <v>1727.2453074999992</v>
      </c>
      <c r="AA97" s="12">
        <f t="shared" si="18"/>
        <v>7555.4878387483459</v>
      </c>
      <c r="AB97" s="29"/>
      <c r="AC97" s="29"/>
      <c r="AD97" s="29"/>
      <c r="AE97" s="29"/>
    </row>
    <row r="98" spans="1:31" x14ac:dyDescent="0.45">
      <c r="A98">
        <v>88</v>
      </c>
      <c r="B98" s="5">
        <v>2109</v>
      </c>
      <c r="C98" s="60">
        <f t="shared" si="20"/>
        <v>1.0867499999999992</v>
      </c>
      <c r="D98" s="56"/>
      <c r="E98" s="56"/>
      <c r="F98" s="13">
        <f t="shared" si="15"/>
        <v>6521.0937499999982</v>
      </c>
      <c r="G98" s="13">
        <f t="shared" si="14"/>
        <v>13734.089340042641</v>
      </c>
      <c r="H98" s="13">
        <f t="shared" si="16"/>
        <v>3661.4422944265361</v>
      </c>
      <c r="I98" s="12">
        <f t="shared" si="17"/>
        <v>340.232993483109</v>
      </c>
      <c r="J98" s="12">
        <f t="shared" si="19"/>
        <v>81.109182581848387</v>
      </c>
      <c r="K98" s="12">
        <f t="shared" si="19"/>
        <v>843.34491714467811</v>
      </c>
      <c r="L98" s="12">
        <f t="shared" si="19"/>
        <v>750.63142144902395</v>
      </c>
      <c r="M98" s="12">
        <f t="shared" si="19"/>
        <v>433.81306714884471</v>
      </c>
      <c r="N98" s="12">
        <f t="shared" si="19"/>
        <v>1019.4327696127763</v>
      </c>
      <c r="O98" s="12">
        <f t="shared" si="19"/>
        <v>95.45685888423894</v>
      </c>
      <c r="P98" s="12">
        <f t="shared" si="19"/>
        <v>285.46739999999994</v>
      </c>
      <c r="Q98" s="12">
        <f t="shared" si="19"/>
        <v>48.270576380816657</v>
      </c>
      <c r="R98" s="12">
        <f t="shared" si="19"/>
        <v>89.349361731348552</v>
      </c>
      <c r="S98" s="12">
        <f t="shared" si="19"/>
        <v>298.12631245480327</v>
      </c>
      <c r="T98" s="12">
        <f t="shared" si="18"/>
        <v>184.03460878355003</v>
      </c>
      <c r="U98" s="12">
        <f t="shared" si="18"/>
        <v>374.94142171100106</v>
      </c>
      <c r="V98" s="12">
        <f t="shared" si="18"/>
        <v>23.121189999999995</v>
      </c>
      <c r="W98" s="12">
        <f t="shared" si="18"/>
        <v>97.423558480944678</v>
      </c>
      <c r="X98" s="12">
        <f t="shared" si="18"/>
        <v>866.04630435776278</v>
      </c>
      <c r="Y98" s="12">
        <f t="shared" si="18"/>
        <v>35.391279999999995</v>
      </c>
      <c r="Z98" s="12">
        <f t="shared" si="18"/>
        <v>1738.4922924999996</v>
      </c>
      <c r="AA98" s="12">
        <f t="shared" si="18"/>
        <v>7604.6855167047461</v>
      </c>
    </row>
    <row r="99" spans="1:31" x14ac:dyDescent="0.45">
      <c r="A99" s="28">
        <v>89</v>
      </c>
      <c r="B99" s="5">
        <v>2110</v>
      </c>
      <c r="C99" s="60">
        <f t="shared" si="20"/>
        <v>1.1002499999999993</v>
      </c>
      <c r="D99" s="56"/>
      <c r="E99" s="56"/>
      <c r="F99" s="13">
        <f t="shared" si="15"/>
        <v>6563.2812499999973</v>
      </c>
      <c r="G99" s="13">
        <f t="shared" si="14"/>
        <v>13940.435517471744</v>
      </c>
      <c r="H99" s="13">
        <f t="shared" si="16"/>
        <v>3716.4531948674826</v>
      </c>
      <c r="I99" s="12">
        <f t="shared" si="17"/>
        <v>342.4340934768897</v>
      </c>
      <c r="J99" s="12">
        <f t="shared" si="19"/>
        <v>81.633909532779228</v>
      </c>
      <c r="K99" s="12">
        <f t="shared" si="19"/>
        <v>848.80084448693424</v>
      </c>
      <c r="L99" s="12">
        <f t="shared" si="19"/>
        <v>755.48754901081224</v>
      </c>
      <c r="M99" s="12">
        <f t="shared" si="19"/>
        <v>436.61957315412053</v>
      </c>
      <c r="N99" s="12">
        <f t="shared" si="19"/>
        <v>1026.027877982141</v>
      </c>
      <c r="O99" s="12">
        <f t="shared" si="19"/>
        <v>96.074406551634269</v>
      </c>
      <c r="P99" s="12">
        <f t="shared" si="19"/>
        <v>287.31419999999991</v>
      </c>
      <c r="Q99" s="12">
        <f t="shared" si="19"/>
        <v>48.582857574606521</v>
      </c>
      <c r="R99" s="12">
        <f t="shared" si="19"/>
        <v>89.927397616516004</v>
      </c>
      <c r="S99" s="12">
        <f t="shared" si="19"/>
        <v>300.0550078989819</v>
      </c>
      <c r="T99" s="12">
        <f t="shared" si="18"/>
        <v>185.22520047808837</v>
      </c>
      <c r="U99" s="12">
        <f t="shared" si="18"/>
        <v>377.36706407021916</v>
      </c>
      <c r="V99" s="12">
        <f t="shared" si="18"/>
        <v>23.270769999999988</v>
      </c>
      <c r="W99" s="12">
        <f t="shared" si="18"/>
        <v>98.053829495437412</v>
      </c>
      <c r="X99" s="12">
        <f t="shared" si="18"/>
        <v>871.64909583198323</v>
      </c>
      <c r="Y99" s="12">
        <f t="shared" si="18"/>
        <v>35.620239999999988</v>
      </c>
      <c r="Z99" s="12">
        <f t="shared" si="18"/>
        <v>1749.7392774999992</v>
      </c>
      <c r="AA99" s="12">
        <f t="shared" si="18"/>
        <v>7653.8831946611435</v>
      </c>
    </row>
    <row r="100" spans="1:31" x14ac:dyDescent="0.45">
      <c r="A100">
        <v>90</v>
      </c>
      <c r="B100" s="5">
        <v>2111</v>
      </c>
      <c r="C100" s="60">
        <f t="shared" si="20"/>
        <v>1.1137499999999994</v>
      </c>
      <c r="D100" s="56"/>
      <c r="E100" s="56"/>
      <c r="F100" s="13">
        <f t="shared" si="15"/>
        <v>6605.4687499999991</v>
      </c>
      <c r="G100" s="13">
        <f t="shared" si="14"/>
        <v>14149.297291962328</v>
      </c>
      <c r="H100" s="13">
        <f t="shared" si="16"/>
        <v>3772.1347414101547</v>
      </c>
      <c r="I100" s="12">
        <f t="shared" si="17"/>
        <v>344.63519347067052</v>
      </c>
      <c r="J100" s="12">
        <f t="shared" si="19"/>
        <v>82.158636483710097</v>
      </c>
      <c r="K100" s="12">
        <f t="shared" si="19"/>
        <v>854.2567718291906</v>
      </c>
      <c r="L100" s="12">
        <f t="shared" si="19"/>
        <v>760.34367657260077</v>
      </c>
      <c r="M100" s="12">
        <f t="shared" si="19"/>
        <v>439.42607915939647</v>
      </c>
      <c r="N100" s="12">
        <f t="shared" si="19"/>
        <v>1032.6229863515064</v>
      </c>
      <c r="O100" s="12">
        <f t="shared" si="19"/>
        <v>96.691954219029626</v>
      </c>
      <c r="P100" s="12">
        <f t="shared" si="19"/>
        <v>289.16099999999994</v>
      </c>
      <c r="Q100" s="12">
        <f t="shared" si="19"/>
        <v>48.895138768396414</v>
      </c>
      <c r="R100" s="12">
        <f t="shared" si="19"/>
        <v>90.505433501683484</v>
      </c>
      <c r="S100" s="12">
        <f t="shared" si="19"/>
        <v>301.98370334316064</v>
      </c>
      <c r="T100" s="12">
        <f t="shared" si="18"/>
        <v>186.41579217262677</v>
      </c>
      <c r="U100" s="12">
        <f t="shared" si="18"/>
        <v>379.79270642943737</v>
      </c>
      <c r="V100" s="12">
        <f t="shared" si="18"/>
        <v>23.420349999999996</v>
      </c>
      <c r="W100" s="12">
        <f t="shared" si="18"/>
        <v>98.68410050993019</v>
      </c>
      <c r="X100" s="12">
        <f t="shared" si="18"/>
        <v>877.25188730620403</v>
      </c>
      <c r="Y100" s="12">
        <f t="shared" si="18"/>
        <v>35.849199999999996</v>
      </c>
      <c r="Z100" s="12">
        <f t="shared" si="18"/>
        <v>1760.9862624999996</v>
      </c>
      <c r="AA100" s="12">
        <f t="shared" si="18"/>
        <v>7703.0808726175437</v>
      </c>
    </row>
    <row r="101" spans="1:31" x14ac:dyDescent="0.45">
      <c r="A101">
        <v>91</v>
      </c>
      <c r="B101" s="5">
        <v>2112</v>
      </c>
      <c r="C101" s="60">
        <f t="shared" si="20"/>
        <v>1.1272499999999994</v>
      </c>
      <c r="D101" s="56"/>
      <c r="E101" s="56"/>
      <c r="F101" s="13">
        <f t="shared" si="15"/>
        <v>6647.6562499999973</v>
      </c>
      <c r="G101" s="13">
        <f t="shared" si="14"/>
        <v>14360.702520153105</v>
      </c>
      <c r="H101" s="13">
        <f t="shared" si="16"/>
        <v>3828.4943605007211</v>
      </c>
      <c r="I101" s="12">
        <f t="shared" si="17"/>
        <v>346.83629346445122</v>
      </c>
      <c r="J101" s="12">
        <f t="shared" si="19"/>
        <v>82.683363434640938</v>
      </c>
      <c r="K101" s="12">
        <f t="shared" si="19"/>
        <v>859.71269917144673</v>
      </c>
      <c r="L101" s="12">
        <f t="shared" si="19"/>
        <v>765.19980413438896</v>
      </c>
      <c r="M101" s="12">
        <f t="shared" si="19"/>
        <v>442.23258516467229</v>
      </c>
      <c r="N101" s="12">
        <f t="shared" si="19"/>
        <v>1039.2180947208712</v>
      </c>
      <c r="O101" s="12">
        <f t="shared" si="19"/>
        <v>97.309501886424954</v>
      </c>
      <c r="P101" s="12">
        <f t="shared" si="19"/>
        <v>291.00779999999992</v>
      </c>
      <c r="Q101" s="12">
        <f t="shared" si="19"/>
        <v>49.207419962186279</v>
      </c>
      <c r="R101" s="12">
        <f t="shared" si="19"/>
        <v>91.083469386850936</v>
      </c>
      <c r="S101" s="12">
        <f t="shared" si="19"/>
        <v>303.91239878733927</v>
      </c>
      <c r="T101" s="12">
        <f t="shared" si="18"/>
        <v>187.60638386716508</v>
      </c>
      <c r="U101" s="12">
        <f t="shared" si="18"/>
        <v>382.21834878865548</v>
      </c>
      <c r="V101" s="12">
        <f t="shared" si="18"/>
        <v>23.569929999999992</v>
      </c>
      <c r="W101" s="12">
        <f t="shared" si="18"/>
        <v>99.314371524422924</v>
      </c>
      <c r="X101" s="12">
        <f t="shared" si="18"/>
        <v>882.85467878042448</v>
      </c>
      <c r="Y101" s="12">
        <f t="shared" si="18"/>
        <v>36.07815999999999</v>
      </c>
      <c r="Z101" s="12">
        <f t="shared" si="18"/>
        <v>1772.2332474999994</v>
      </c>
      <c r="AA101" s="12">
        <f t="shared" si="18"/>
        <v>7752.2785505739403</v>
      </c>
    </row>
    <row r="102" spans="1:31" x14ac:dyDescent="0.45">
      <c r="A102">
        <v>92</v>
      </c>
      <c r="B102" s="5">
        <v>2113</v>
      </c>
      <c r="C102" s="60">
        <f t="shared" si="20"/>
        <v>1.1407499999999995</v>
      </c>
      <c r="D102" s="56"/>
      <c r="E102" s="56"/>
      <c r="F102" s="13">
        <f t="shared" si="15"/>
        <v>6689.8437499999991</v>
      </c>
      <c r="G102" s="13">
        <f t="shared" si="14"/>
        <v>14574.679350493792</v>
      </c>
      <c r="H102" s="13">
        <f t="shared" si="16"/>
        <v>3885.5395563807629</v>
      </c>
      <c r="I102" s="12">
        <f t="shared" si="17"/>
        <v>349.03739345823203</v>
      </c>
      <c r="J102" s="12">
        <f t="shared" si="19"/>
        <v>83.208090385571808</v>
      </c>
      <c r="K102" s="12">
        <f t="shared" si="19"/>
        <v>865.16862651370309</v>
      </c>
      <c r="L102" s="12">
        <f t="shared" si="19"/>
        <v>770.05593169617748</v>
      </c>
      <c r="M102" s="12">
        <f t="shared" si="19"/>
        <v>445.03909116994822</v>
      </c>
      <c r="N102" s="12">
        <f t="shared" si="19"/>
        <v>1045.8132030902366</v>
      </c>
      <c r="O102" s="12">
        <f t="shared" si="19"/>
        <v>97.927049553820325</v>
      </c>
      <c r="P102" s="12">
        <f t="shared" si="19"/>
        <v>292.8546</v>
      </c>
      <c r="Q102" s="12">
        <f t="shared" si="19"/>
        <v>49.519701155976172</v>
      </c>
      <c r="R102" s="12">
        <f t="shared" si="19"/>
        <v>91.661505272018417</v>
      </c>
      <c r="S102" s="12">
        <f t="shared" si="19"/>
        <v>305.84109423151801</v>
      </c>
      <c r="T102" s="12">
        <f t="shared" si="18"/>
        <v>188.7969755617035</v>
      </c>
      <c r="U102" s="12">
        <f t="shared" si="18"/>
        <v>384.64399114787375</v>
      </c>
      <c r="V102" s="12">
        <f t="shared" si="18"/>
        <v>23.719509999999996</v>
      </c>
      <c r="W102" s="12">
        <f t="shared" si="18"/>
        <v>99.944642538915701</v>
      </c>
      <c r="X102" s="12">
        <f t="shared" si="18"/>
        <v>888.45747025464527</v>
      </c>
      <c r="Y102" s="12">
        <f t="shared" si="18"/>
        <v>36.307119999999998</v>
      </c>
      <c r="Z102" s="12">
        <f t="shared" si="18"/>
        <v>1783.4802324999998</v>
      </c>
      <c r="AA102" s="12">
        <f t="shared" si="18"/>
        <v>7801.4762285303404</v>
      </c>
    </row>
    <row r="103" spans="1:31" x14ac:dyDescent="0.45">
      <c r="A103">
        <v>93</v>
      </c>
      <c r="B103" s="5">
        <v>2114</v>
      </c>
      <c r="C103" s="60">
        <f t="shared" si="20"/>
        <v>1.1542499999999996</v>
      </c>
      <c r="D103" s="56"/>
      <c r="E103" s="56"/>
      <c r="F103" s="13">
        <f t="shared" si="15"/>
        <v>6732.0312499999982</v>
      </c>
      <c r="G103" s="13">
        <f t="shared" si="14"/>
        <v>14791.256226193185</v>
      </c>
      <c r="H103" s="13">
        <f t="shared" si="16"/>
        <v>3943.2779118732174</v>
      </c>
      <c r="I103" s="12">
        <f t="shared" si="17"/>
        <v>351.23849345201273</v>
      </c>
      <c r="J103" s="12">
        <f t="shared" si="19"/>
        <v>83.732817336502649</v>
      </c>
      <c r="K103" s="12">
        <f t="shared" si="19"/>
        <v>870.62455385595922</v>
      </c>
      <c r="L103" s="12">
        <f t="shared" si="19"/>
        <v>774.91205925796567</v>
      </c>
      <c r="M103" s="12">
        <f t="shared" si="19"/>
        <v>447.84559717522404</v>
      </c>
      <c r="N103" s="12">
        <f t="shared" si="19"/>
        <v>1052.4083114596012</v>
      </c>
      <c r="O103" s="12">
        <f t="shared" si="19"/>
        <v>98.544597221215639</v>
      </c>
      <c r="P103" s="12">
        <f t="shared" si="19"/>
        <v>294.70139999999992</v>
      </c>
      <c r="Q103" s="12">
        <f t="shared" si="19"/>
        <v>49.831982349766037</v>
      </c>
      <c r="R103" s="12">
        <f t="shared" si="19"/>
        <v>92.239541157185869</v>
      </c>
      <c r="S103" s="12">
        <f t="shared" si="19"/>
        <v>307.76978967569664</v>
      </c>
      <c r="T103" s="12">
        <f t="shared" si="18"/>
        <v>189.98756725624182</v>
      </c>
      <c r="U103" s="12">
        <f t="shared" si="18"/>
        <v>387.06963350709185</v>
      </c>
      <c r="V103" s="12">
        <f t="shared" si="18"/>
        <v>23.869089999999993</v>
      </c>
      <c r="W103" s="12">
        <f t="shared" si="18"/>
        <v>100.57491355340845</v>
      </c>
      <c r="X103" s="12">
        <f t="shared" si="18"/>
        <v>894.06026172886573</v>
      </c>
      <c r="Y103" s="12">
        <f t="shared" si="18"/>
        <v>36.536079999999991</v>
      </c>
      <c r="Z103" s="12">
        <f t="shared" si="18"/>
        <v>1794.7272174999994</v>
      </c>
      <c r="AA103" s="12">
        <f t="shared" si="18"/>
        <v>7850.6739064867379</v>
      </c>
    </row>
    <row r="104" spans="1:31" x14ac:dyDescent="0.45">
      <c r="A104" s="28">
        <v>94</v>
      </c>
      <c r="B104" s="5">
        <v>2115</v>
      </c>
      <c r="C104" s="60">
        <f t="shared" si="20"/>
        <v>1.1677499999999996</v>
      </c>
      <c r="D104" s="56"/>
      <c r="E104" s="56"/>
      <c r="F104" s="13">
        <f t="shared" si="15"/>
        <v>6774.2187499999991</v>
      </c>
      <c r="G104" s="13">
        <f t="shared" si="14"/>
        <v>15010.461888196394</v>
      </c>
      <c r="H104" s="13">
        <f t="shared" si="16"/>
        <v>4001.7170891760957</v>
      </c>
      <c r="I104" s="12">
        <f t="shared" si="17"/>
        <v>353.43959344579355</v>
      </c>
      <c r="J104" s="12">
        <f t="shared" si="19"/>
        <v>84.257544287433518</v>
      </c>
      <c r="K104" s="12">
        <f t="shared" si="19"/>
        <v>876.08048119821558</v>
      </c>
      <c r="L104" s="12">
        <f t="shared" si="19"/>
        <v>779.76818681975419</v>
      </c>
      <c r="M104" s="12">
        <f t="shared" si="19"/>
        <v>450.65210318049998</v>
      </c>
      <c r="N104" s="12">
        <f t="shared" si="19"/>
        <v>1059.0034198289666</v>
      </c>
      <c r="O104" s="12">
        <f t="shared" si="19"/>
        <v>99.16214488861101</v>
      </c>
      <c r="P104" s="12">
        <f t="shared" si="19"/>
        <v>296.54820000000001</v>
      </c>
      <c r="Q104" s="12">
        <f t="shared" si="19"/>
        <v>50.144263543555923</v>
      </c>
      <c r="R104" s="12">
        <f t="shared" si="19"/>
        <v>92.817577042353349</v>
      </c>
      <c r="S104" s="12">
        <f t="shared" si="19"/>
        <v>309.69848511987539</v>
      </c>
      <c r="T104" s="12">
        <f t="shared" si="18"/>
        <v>191.17815895078024</v>
      </c>
      <c r="U104" s="12">
        <f t="shared" si="18"/>
        <v>389.49527586631012</v>
      </c>
      <c r="V104" s="12">
        <f t="shared" si="18"/>
        <v>24.01867</v>
      </c>
      <c r="W104" s="12">
        <f t="shared" si="18"/>
        <v>101.20518456790123</v>
      </c>
      <c r="X104" s="12">
        <f t="shared" si="18"/>
        <v>899.66305320308652</v>
      </c>
      <c r="Y104" s="12">
        <f t="shared" si="18"/>
        <v>36.765039999999999</v>
      </c>
      <c r="Z104" s="12">
        <f t="shared" si="18"/>
        <v>1805.9742024999998</v>
      </c>
      <c r="AA104" s="12">
        <f t="shared" si="18"/>
        <v>7899.8715844431372</v>
      </c>
    </row>
    <row r="105" spans="1:31" x14ac:dyDescent="0.45">
      <c r="A105">
        <v>95</v>
      </c>
      <c r="B105" s="5">
        <v>2116</v>
      </c>
      <c r="C105" s="60">
        <f t="shared" si="20"/>
        <v>1.1812499999999997</v>
      </c>
      <c r="D105" s="56"/>
      <c r="E105" s="56"/>
      <c r="F105" s="13">
        <f t="shared" si="15"/>
        <v>6816.4062499999982</v>
      </c>
      <c r="G105" s="13">
        <f t="shared" si="14"/>
        <v>15232.325378191315</v>
      </c>
      <c r="H105" s="13">
        <f t="shared" si="16"/>
        <v>4060.8648306639898</v>
      </c>
      <c r="I105" s="12">
        <f t="shared" si="17"/>
        <v>355.64069343957425</v>
      </c>
      <c r="J105" s="12">
        <f t="shared" si="19"/>
        <v>84.782271238364359</v>
      </c>
      <c r="K105" s="12">
        <f t="shared" si="19"/>
        <v>881.53640854047171</v>
      </c>
      <c r="L105" s="12">
        <f t="shared" si="19"/>
        <v>784.62431438154238</v>
      </c>
      <c r="M105" s="12">
        <f t="shared" si="19"/>
        <v>453.4586091857758</v>
      </c>
      <c r="N105" s="12">
        <f t="shared" si="19"/>
        <v>1065.5985281983315</v>
      </c>
      <c r="O105" s="12">
        <f t="shared" si="19"/>
        <v>99.779692556006324</v>
      </c>
      <c r="P105" s="12">
        <f t="shared" si="19"/>
        <v>298.39499999999992</v>
      </c>
      <c r="Q105" s="12">
        <f t="shared" si="19"/>
        <v>50.456544737345794</v>
      </c>
      <c r="R105" s="12">
        <f t="shared" si="19"/>
        <v>93.395612927520801</v>
      </c>
      <c r="S105" s="12">
        <f t="shared" si="19"/>
        <v>311.62718056405402</v>
      </c>
      <c r="T105" s="12">
        <f t="shared" si="19"/>
        <v>192.36875064531856</v>
      </c>
      <c r="U105" s="12">
        <f t="shared" si="19"/>
        <v>391.92091822552823</v>
      </c>
      <c r="V105" s="12">
        <f t="shared" si="19"/>
        <v>24.168249999999993</v>
      </c>
      <c r="W105" s="12">
        <f t="shared" si="19"/>
        <v>101.83545558239396</v>
      </c>
      <c r="X105" s="12">
        <f t="shared" si="19"/>
        <v>905.26584467730697</v>
      </c>
      <c r="Y105" s="12">
        <f t="shared" si="19"/>
        <v>36.993999999999993</v>
      </c>
      <c r="Z105" s="12">
        <f t="shared" ref="T105:AA111" si="21">Z$10*(1+$C105)</f>
        <v>1817.2211874999996</v>
      </c>
      <c r="AA105" s="12">
        <f t="shared" si="21"/>
        <v>7949.0692623995346</v>
      </c>
    </row>
    <row r="106" spans="1:31" x14ac:dyDescent="0.45">
      <c r="A106">
        <v>96</v>
      </c>
      <c r="B106" s="5">
        <v>2117</v>
      </c>
      <c r="C106" s="60">
        <f t="shared" si="20"/>
        <v>1.1947499999999998</v>
      </c>
      <c r="D106" s="56"/>
      <c r="E106" s="56"/>
      <c r="F106" s="13">
        <f t="shared" si="15"/>
        <v>6858.59375</v>
      </c>
      <c r="G106" s="13">
        <f t="shared" si="14"/>
        <v>15456.876041644733</v>
      </c>
      <c r="H106" s="13">
        <f t="shared" si="16"/>
        <v>4120.7289596974861</v>
      </c>
      <c r="I106" s="12">
        <f t="shared" si="17"/>
        <v>357.84179343335506</v>
      </c>
      <c r="J106" s="12">
        <f t="shared" ref="J106:S111" si="22">J$10*(1+$C106)</f>
        <v>85.306998189295228</v>
      </c>
      <c r="K106" s="12">
        <f t="shared" si="22"/>
        <v>886.99233588272807</v>
      </c>
      <c r="L106" s="12">
        <f t="shared" si="22"/>
        <v>789.4804419433309</v>
      </c>
      <c r="M106" s="12">
        <f t="shared" si="22"/>
        <v>456.26511519105173</v>
      </c>
      <c r="N106" s="12">
        <f t="shared" si="22"/>
        <v>1072.1936365676968</v>
      </c>
      <c r="O106" s="12">
        <f t="shared" si="22"/>
        <v>100.3972402234017</v>
      </c>
      <c r="P106" s="12">
        <f t="shared" si="22"/>
        <v>300.24180000000001</v>
      </c>
      <c r="Q106" s="12">
        <f t="shared" si="22"/>
        <v>50.76882593113568</v>
      </c>
      <c r="R106" s="12">
        <f t="shared" si="22"/>
        <v>93.973648812688296</v>
      </c>
      <c r="S106" s="12">
        <f t="shared" si="22"/>
        <v>313.55587600823276</v>
      </c>
      <c r="T106" s="12">
        <f t="shared" si="21"/>
        <v>193.55934233985695</v>
      </c>
      <c r="U106" s="12">
        <f t="shared" si="21"/>
        <v>394.3465605847465</v>
      </c>
      <c r="V106" s="12">
        <f t="shared" si="21"/>
        <v>24.317830000000001</v>
      </c>
      <c r="W106" s="12">
        <f t="shared" si="21"/>
        <v>102.46572659688674</v>
      </c>
      <c r="X106" s="12">
        <f t="shared" si="21"/>
        <v>910.86863615152777</v>
      </c>
      <c r="Y106" s="12">
        <f t="shared" si="21"/>
        <v>37.22296</v>
      </c>
      <c r="Z106" s="12">
        <f t="shared" si="21"/>
        <v>1828.4681725</v>
      </c>
      <c r="AA106" s="12">
        <f t="shared" si="21"/>
        <v>7998.2669403559348</v>
      </c>
    </row>
    <row r="107" spans="1:31" x14ac:dyDescent="0.45">
      <c r="A107">
        <v>97</v>
      </c>
      <c r="B107" s="5">
        <v>2118</v>
      </c>
      <c r="C107" s="60">
        <f t="shared" si="20"/>
        <v>1.2082499999999998</v>
      </c>
      <c r="D107" s="56"/>
      <c r="E107" s="56"/>
      <c r="F107" s="13">
        <f t="shared" si="15"/>
        <v>6900.7812499999991</v>
      </c>
      <c r="G107" s="13">
        <f t="shared" si="14"/>
        <v>15684.143530868278</v>
      </c>
      <c r="H107" s="13">
        <f t="shared" si="16"/>
        <v>4181.3173814405345</v>
      </c>
      <c r="I107" s="12">
        <f t="shared" si="17"/>
        <v>360.04289342713577</v>
      </c>
      <c r="J107" s="12">
        <f t="shared" si="22"/>
        <v>85.831725140226055</v>
      </c>
      <c r="K107" s="12">
        <f t="shared" si="22"/>
        <v>892.4482632249842</v>
      </c>
      <c r="L107" s="12">
        <f t="shared" si="22"/>
        <v>794.3365695051192</v>
      </c>
      <c r="M107" s="12">
        <f t="shared" si="22"/>
        <v>459.0716211963275</v>
      </c>
      <c r="N107" s="12">
        <f t="shared" si="22"/>
        <v>1078.7887449370617</v>
      </c>
      <c r="O107" s="12">
        <f t="shared" si="22"/>
        <v>101.01478789079701</v>
      </c>
      <c r="P107" s="12">
        <f t="shared" si="22"/>
        <v>302.08859999999999</v>
      </c>
      <c r="Q107" s="12">
        <f t="shared" si="22"/>
        <v>51.081107124925552</v>
      </c>
      <c r="R107" s="12">
        <f t="shared" si="22"/>
        <v>94.551684697855734</v>
      </c>
      <c r="S107" s="12">
        <f t="shared" si="22"/>
        <v>315.48457145241133</v>
      </c>
      <c r="T107" s="12">
        <f t="shared" si="21"/>
        <v>194.7499340343953</v>
      </c>
      <c r="U107" s="12">
        <f t="shared" si="21"/>
        <v>396.7722029439646</v>
      </c>
      <c r="V107" s="12">
        <f t="shared" si="21"/>
        <v>24.467409999999997</v>
      </c>
      <c r="W107" s="12">
        <f t="shared" si="21"/>
        <v>103.09599761137947</v>
      </c>
      <c r="X107" s="12">
        <f t="shared" si="21"/>
        <v>916.47142762574811</v>
      </c>
      <c r="Y107" s="12">
        <f t="shared" si="21"/>
        <v>37.451919999999994</v>
      </c>
      <c r="Z107" s="12">
        <f t="shared" si="21"/>
        <v>1839.7151574999998</v>
      </c>
      <c r="AA107" s="12">
        <f t="shared" si="21"/>
        <v>8047.4646183123314</v>
      </c>
    </row>
    <row r="108" spans="1:31" x14ac:dyDescent="0.45">
      <c r="A108">
        <v>98</v>
      </c>
      <c r="B108" s="5">
        <v>2119</v>
      </c>
      <c r="C108" s="60">
        <f t="shared" si="20"/>
        <v>1.2217499999999999</v>
      </c>
      <c r="D108" s="56"/>
      <c r="E108" s="56"/>
      <c r="F108" s="13">
        <f t="shared" si="15"/>
        <v>6942.96875</v>
      </c>
      <c r="G108" s="13">
        <f t="shared" si="14"/>
        <v>15914.157808114618</v>
      </c>
      <c r="H108" s="13">
        <f t="shared" si="16"/>
        <v>4242.6380836858789</v>
      </c>
      <c r="I108" s="12">
        <f t="shared" si="17"/>
        <v>362.24399342091658</v>
      </c>
      <c r="J108" s="12">
        <f t="shared" si="22"/>
        <v>86.356452091156925</v>
      </c>
      <c r="K108" s="12">
        <f t="shared" si="22"/>
        <v>897.90419056724056</v>
      </c>
      <c r="L108" s="12">
        <f t="shared" si="22"/>
        <v>799.19269706690773</v>
      </c>
      <c r="M108" s="12">
        <f t="shared" si="22"/>
        <v>461.87812720160349</v>
      </c>
      <c r="N108" s="12">
        <f t="shared" si="22"/>
        <v>1085.383853306427</v>
      </c>
      <c r="O108" s="12">
        <f t="shared" si="22"/>
        <v>101.63233555819238</v>
      </c>
      <c r="P108" s="12">
        <f t="shared" si="22"/>
        <v>303.93540000000002</v>
      </c>
      <c r="Q108" s="12">
        <f t="shared" si="22"/>
        <v>51.393388318715438</v>
      </c>
      <c r="R108" s="12">
        <f t="shared" si="22"/>
        <v>95.129720583023229</v>
      </c>
      <c r="S108" s="12">
        <f t="shared" si="22"/>
        <v>317.41326689659013</v>
      </c>
      <c r="T108" s="12">
        <f t="shared" si="21"/>
        <v>195.94052572893369</v>
      </c>
      <c r="U108" s="12">
        <f t="shared" si="21"/>
        <v>399.19784530318282</v>
      </c>
      <c r="V108" s="12">
        <f t="shared" si="21"/>
        <v>24.616990000000001</v>
      </c>
      <c r="W108" s="12">
        <f t="shared" si="21"/>
        <v>103.72626862587225</v>
      </c>
      <c r="X108" s="12">
        <f t="shared" si="21"/>
        <v>922.0742190999689</v>
      </c>
      <c r="Y108" s="12">
        <f t="shared" si="21"/>
        <v>37.680880000000002</v>
      </c>
      <c r="Z108" s="12">
        <f t="shared" si="21"/>
        <v>1850.9621425</v>
      </c>
      <c r="AA108" s="12">
        <f t="shared" si="21"/>
        <v>8096.6622962687316</v>
      </c>
    </row>
    <row r="109" spans="1:31" x14ac:dyDescent="0.45">
      <c r="A109">
        <v>99</v>
      </c>
      <c r="B109" s="5">
        <v>2120</v>
      </c>
      <c r="C109" s="60">
        <f t="shared" si="20"/>
        <v>1.23525</v>
      </c>
      <c r="D109" s="56"/>
      <c r="E109" s="56"/>
      <c r="F109" s="13">
        <f t="shared" si="15"/>
        <v>6985.1562499999991</v>
      </c>
      <c r="G109" s="13">
        <f t="shared" si="14"/>
        <v>16146.949148704038</v>
      </c>
      <c r="H109" s="13">
        <f t="shared" si="16"/>
        <v>4304.6991376885826</v>
      </c>
      <c r="I109" s="12">
        <f t="shared" si="17"/>
        <v>364.44509341469728</v>
      </c>
      <c r="J109" s="12">
        <f t="shared" si="22"/>
        <v>86.881179042087766</v>
      </c>
      <c r="K109" s="12">
        <f t="shared" si="22"/>
        <v>903.36011790949669</v>
      </c>
      <c r="L109" s="12">
        <f t="shared" si="22"/>
        <v>804.04882462869591</v>
      </c>
      <c r="M109" s="12">
        <f t="shared" si="22"/>
        <v>464.68463320687925</v>
      </c>
      <c r="N109" s="12">
        <f t="shared" si="22"/>
        <v>1091.9789616757917</v>
      </c>
      <c r="O109" s="12">
        <f t="shared" si="22"/>
        <v>102.24988322558769</v>
      </c>
      <c r="P109" s="12">
        <f t="shared" si="22"/>
        <v>305.78219999999999</v>
      </c>
      <c r="Q109" s="12">
        <f t="shared" si="22"/>
        <v>51.70566951250531</v>
      </c>
      <c r="R109" s="12">
        <f t="shared" si="22"/>
        <v>95.707756468190667</v>
      </c>
      <c r="S109" s="12">
        <f t="shared" si="22"/>
        <v>319.3419623407687</v>
      </c>
      <c r="T109" s="12">
        <f t="shared" si="21"/>
        <v>197.13111742347203</v>
      </c>
      <c r="U109" s="12">
        <f t="shared" si="21"/>
        <v>401.62348766240092</v>
      </c>
      <c r="V109" s="12">
        <f t="shared" si="21"/>
        <v>24.766569999999998</v>
      </c>
      <c r="W109" s="12">
        <f t="shared" si="21"/>
        <v>104.35653964036499</v>
      </c>
      <c r="X109" s="12">
        <f t="shared" si="21"/>
        <v>927.67701057418935</v>
      </c>
      <c r="Y109" s="12">
        <f t="shared" si="21"/>
        <v>37.909839999999996</v>
      </c>
      <c r="Z109" s="12">
        <f t="shared" si="21"/>
        <v>1862.2091274999998</v>
      </c>
      <c r="AA109" s="12">
        <f t="shared" si="21"/>
        <v>8145.859974225129</v>
      </c>
    </row>
    <row r="110" spans="1:31" x14ac:dyDescent="0.45">
      <c r="A110">
        <v>100</v>
      </c>
      <c r="B110" s="5">
        <v>2121</v>
      </c>
      <c r="C110" s="106">
        <f t="shared" si="20"/>
        <v>1.24875</v>
      </c>
      <c r="D110" s="56"/>
      <c r="E110" s="56"/>
      <c r="F110" s="13">
        <f t="shared" si="15"/>
        <v>7027.3437500000009</v>
      </c>
      <c r="G110" s="13">
        <f t="shared" si="14"/>
        <v>16382.548144181848</v>
      </c>
      <c r="H110" s="13">
        <f t="shared" si="16"/>
        <v>4367.5086990077889</v>
      </c>
      <c r="I110" s="12">
        <f t="shared" si="17"/>
        <v>366.6461934084781</v>
      </c>
      <c r="J110" s="12">
        <f t="shared" si="22"/>
        <v>87.405905993018635</v>
      </c>
      <c r="K110" s="12">
        <f t="shared" si="22"/>
        <v>908.81604525175305</v>
      </c>
      <c r="L110" s="12">
        <f t="shared" si="22"/>
        <v>808.90495219048444</v>
      </c>
      <c r="M110" s="12">
        <f t="shared" si="22"/>
        <v>467.49113921215525</v>
      </c>
      <c r="N110" s="12">
        <f t="shared" si="22"/>
        <v>1098.574070045157</v>
      </c>
      <c r="O110" s="12">
        <f t="shared" si="22"/>
        <v>102.86743089298307</v>
      </c>
      <c r="P110" s="12">
        <f t="shared" si="22"/>
        <v>307.62900000000008</v>
      </c>
      <c r="Q110" s="12">
        <f t="shared" si="22"/>
        <v>52.017950706295196</v>
      </c>
      <c r="R110" s="12">
        <f t="shared" si="22"/>
        <v>96.285792353358161</v>
      </c>
      <c r="S110" s="12">
        <f t="shared" si="22"/>
        <v>321.27065778494745</v>
      </c>
      <c r="T110" s="12">
        <f t="shared" si="21"/>
        <v>198.32170911801043</v>
      </c>
      <c r="U110" s="12">
        <f t="shared" si="21"/>
        <v>404.04913002161919</v>
      </c>
      <c r="V110" s="12">
        <f t="shared" si="21"/>
        <v>24.916150000000002</v>
      </c>
      <c r="W110" s="12">
        <f t="shared" si="21"/>
        <v>104.98681065485776</v>
      </c>
      <c r="X110" s="12">
        <f t="shared" si="21"/>
        <v>933.27980204841015</v>
      </c>
      <c r="Y110" s="12">
        <f t="shared" si="21"/>
        <v>38.138800000000003</v>
      </c>
      <c r="Z110" s="12">
        <f t="shared" si="21"/>
        <v>1873.4561125000002</v>
      </c>
      <c r="AA110" s="12">
        <f t="shared" si="21"/>
        <v>8195.0576521815292</v>
      </c>
    </row>
    <row r="111" spans="1:31" x14ac:dyDescent="0.45">
      <c r="A111" s="28">
        <v>101</v>
      </c>
      <c r="B111" s="5">
        <v>2122</v>
      </c>
      <c r="C111" s="60">
        <f t="shared" si="20"/>
        <v>1.2622500000000001</v>
      </c>
      <c r="D111" s="56"/>
      <c r="E111" s="56"/>
      <c r="F111" s="13">
        <f t="shared" si="15"/>
        <v>7069.53125</v>
      </c>
      <c r="G111" s="13">
        <f t="shared" si="14"/>
        <v>16620.985705506781</v>
      </c>
      <c r="H111" s="13">
        <f t="shared" si="16"/>
        <v>4431.0750083567209</v>
      </c>
      <c r="I111" s="12">
        <f t="shared" si="17"/>
        <v>368.8472934022588</v>
      </c>
      <c r="J111" s="12">
        <f t="shared" si="22"/>
        <v>87.930632943949476</v>
      </c>
      <c r="K111" s="12">
        <f t="shared" si="22"/>
        <v>914.27197259400907</v>
      </c>
      <c r="L111" s="12">
        <f t="shared" si="22"/>
        <v>813.76107975227262</v>
      </c>
      <c r="M111" s="12">
        <f t="shared" si="22"/>
        <v>470.29764521743101</v>
      </c>
      <c r="N111" s="12">
        <f t="shared" si="22"/>
        <v>1105.1691784145219</v>
      </c>
      <c r="O111" s="12">
        <f t="shared" si="22"/>
        <v>103.48497856037839</v>
      </c>
      <c r="P111" s="12">
        <f t="shared" si="22"/>
        <v>309.47579999999999</v>
      </c>
      <c r="Q111" s="12">
        <f t="shared" si="22"/>
        <v>52.33023190008506</v>
      </c>
      <c r="R111" s="12">
        <f t="shared" si="22"/>
        <v>96.863828238525599</v>
      </c>
      <c r="S111" s="12">
        <f t="shared" si="22"/>
        <v>323.19935322912607</v>
      </c>
      <c r="T111" s="12">
        <f t="shared" si="21"/>
        <v>199.51230081254877</v>
      </c>
      <c r="U111" s="12">
        <f t="shared" si="21"/>
        <v>406.47477238083729</v>
      </c>
      <c r="V111" s="12">
        <f t="shared" si="21"/>
        <v>25.065729999999999</v>
      </c>
      <c r="W111" s="12">
        <f t="shared" si="21"/>
        <v>105.6170816693505</v>
      </c>
      <c r="X111" s="12">
        <f t="shared" si="21"/>
        <v>938.8825935226306</v>
      </c>
      <c r="Y111" s="12">
        <f t="shared" si="21"/>
        <v>38.367759999999997</v>
      </c>
      <c r="Z111" s="12">
        <f t="shared" si="21"/>
        <v>1884.7030975</v>
      </c>
      <c r="AA111" s="12">
        <f t="shared" si="21"/>
        <v>8244.2553301379248</v>
      </c>
    </row>
    <row r="112" spans="1:31" ht="14.65" thickBot="1" x14ac:dyDescent="0.5">
      <c r="AB112" s="28"/>
    </row>
    <row r="113" spans="2:38" x14ac:dyDescent="0.45">
      <c r="G113" s="164" t="s">
        <v>56</v>
      </c>
      <c r="H113" s="62" t="s">
        <v>57</v>
      </c>
      <c r="I113" s="63">
        <f>I30-I10</f>
        <v>27.513749922259336</v>
      </c>
      <c r="J113" s="63">
        <f t="shared" ref="J113:AA113" si="23">J30-J10</f>
        <v>6.5590868866356402</v>
      </c>
      <c r="K113" s="63">
        <f t="shared" si="23"/>
        <v>68.199091778202671</v>
      </c>
      <c r="L113" s="63">
        <f t="shared" si="23"/>
        <v>60.701594522354299</v>
      </c>
      <c r="M113" s="63">
        <f t="shared" si="23"/>
        <v>35.081325065948278</v>
      </c>
      <c r="N113" s="63">
        <f t="shared" si="23"/>
        <v>82.438854617062873</v>
      </c>
      <c r="O113" s="63">
        <f t="shared" si="23"/>
        <v>7.7193458424417472</v>
      </c>
      <c r="P113" s="63">
        <f t="shared" si="23"/>
        <v>23.085000000000008</v>
      </c>
      <c r="Q113" s="63">
        <f t="shared" si="23"/>
        <v>3.9035149223734571</v>
      </c>
      <c r="R113" s="63">
        <f t="shared" si="23"/>
        <v>7.2254485645933002</v>
      </c>
      <c r="S113" s="63">
        <f t="shared" si="23"/>
        <v>24.108693052233406</v>
      </c>
      <c r="T113" s="63">
        <f t="shared" si="23"/>
        <v>14.882396181729519</v>
      </c>
      <c r="U113" s="63">
        <f t="shared" si="23"/>
        <v>30.320529490227102</v>
      </c>
      <c r="V113" s="63">
        <f t="shared" si="23"/>
        <v>1.8697499999999998</v>
      </c>
      <c r="W113" s="63">
        <f t="shared" si="23"/>
        <v>7.8783876811594169</v>
      </c>
      <c r="X113" s="63">
        <f t="shared" si="23"/>
        <v>70.034893427757254</v>
      </c>
      <c r="Y113" s="63">
        <f t="shared" si="23"/>
        <v>2.8619999999999983</v>
      </c>
      <c r="Z113" s="63">
        <f t="shared" si="23"/>
        <v>140.58731249999994</v>
      </c>
      <c r="AA113" s="64">
        <f t="shared" si="23"/>
        <v>614.9709744549782</v>
      </c>
    </row>
    <row r="114" spans="2:38" x14ac:dyDescent="0.45">
      <c r="G114" s="165"/>
      <c r="H114" s="1" t="s">
        <v>58</v>
      </c>
      <c r="I114" s="12">
        <f>I50-I10</f>
        <v>71.535749797874303</v>
      </c>
      <c r="J114" s="12">
        <f t="shared" ref="J114:AA114" si="24">J50-J10</f>
        <v>17.053625905252666</v>
      </c>
      <c r="K114" s="12">
        <f t="shared" si="24"/>
        <v>177.31763862332713</v>
      </c>
      <c r="L114" s="12">
        <f t="shared" si="24"/>
        <v>157.82414575812129</v>
      </c>
      <c r="M114" s="12">
        <f t="shared" si="24"/>
        <v>91.211445171465584</v>
      </c>
      <c r="N114" s="12">
        <f t="shared" si="24"/>
        <v>214.34102200436365</v>
      </c>
      <c r="O114" s="12">
        <f t="shared" si="24"/>
        <v>20.070299190348564</v>
      </c>
      <c r="P114" s="12">
        <f t="shared" si="24"/>
        <v>60.021000000000043</v>
      </c>
      <c r="Q114" s="12">
        <f t="shared" si="24"/>
        <v>10.149138798170991</v>
      </c>
      <c r="R114" s="12">
        <f t="shared" si="24"/>
        <v>18.78616626794259</v>
      </c>
      <c r="S114" s="12">
        <f t="shared" si="24"/>
        <v>62.6826019358069</v>
      </c>
      <c r="T114" s="12">
        <f t="shared" si="24"/>
        <v>38.694230072496765</v>
      </c>
      <c r="U114" s="12">
        <f t="shared" si="24"/>
        <v>78.833376674590539</v>
      </c>
      <c r="V114" s="12">
        <f t="shared" si="24"/>
        <v>4.8613500000000016</v>
      </c>
      <c r="W114" s="12">
        <f t="shared" si="24"/>
        <v>20.483807971014507</v>
      </c>
      <c r="X114" s="12">
        <f t="shared" si="24"/>
        <v>182.09072291216899</v>
      </c>
      <c r="Y114" s="12">
        <f t="shared" si="24"/>
        <v>7.441200000000002</v>
      </c>
      <c r="Z114" s="12">
        <f t="shared" si="24"/>
        <v>365.52701250000007</v>
      </c>
      <c r="AA114" s="66">
        <f t="shared" si="24"/>
        <v>1598.9245335829446</v>
      </c>
      <c r="AB114" s="28"/>
    </row>
    <row r="115" spans="2:38" x14ac:dyDescent="0.45">
      <c r="G115" s="165"/>
      <c r="H115" s="1" t="s">
        <v>59</v>
      </c>
      <c r="I115" s="12">
        <f>I60-I10</f>
        <v>93.546749735681743</v>
      </c>
      <c r="J115" s="12">
        <f t="shared" ref="J115:AA115" si="25">J60-J10</f>
        <v>22.300895414561175</v>
      </c>
      <c r="K115" s="12">
        <f t="shared" si="25"/>
        <v>231.87691204588913</v>
      </c>
      <c r="L115" s="12">
        <f t="shared" si="25"/>
        <v>206.38542137600462</v>
      </c>
      <c r="M115" s="12">
        <f t="shared" si="25"/>
        <v>119.27650522422414</v>
      </c>
      <c r="N115" s="12">
        <f t="shared" si="25"/>
        <v>280.29210569801393</v>
      </c>
      <c r="O115" s="12">
        <f t="shared" si="25"/>
        <v>26.245775864301962</v>
      </c>
      <c r="P115" s="12">
        <f t="shared" si="25"/>
        <v>78.489000000000004</v>
      </c>
      <c r="Q115" s="12">
        <f t="shared" si="25"/>
        <v>13.271950736069758</v>
      </c>
      <c r="R115" s="12">
        <f t="shared" si="25"/>
        <v>24.566525119617232</v>
      </c>
      <c r="S115" s="12">
        <f t="shared" si="25"/>
        <v>81.969556377593591</v>
      </c>
      <c r="T115" s="12">
        <f t="shared" si="25"/>
        <v>50.60014701788036</v>
      </c>
      <c r="U115" s="12">
        <f t="shared" si="25"/>
        <v>103.08980026677219</v>
      </c>
      <c r="V115" s="12">
        <f t="shared" si="25"/>
        <v>6.357149999999999</v>
      </c>
      <c r="W115" s="12">
        <f t="shared" si="25"/>
        <v>26.786518115942023</v>
      </c>
      <c r="X115" s="12">
        <f t="shared" si="25"/>
        <v>238.11863765437477</v>
      </c>
      <c r="Y115" s="12">
        <f t="shared" si="25"/>
        <v>9.7307999999999986</v>
      </c>
      <c r="Z115" s="12">
        <f t="shared" si="25"/>
        <v>477.99686250000002</v>
      </c>
      <c r="AA115" s="66">
        <f t="shared" si="25"/>
        <v>2090.9013131469264</v>
      </c>
      <c r="AB115" s="28"/>
    </row>
    <row r="116" spans="2:38" x14ac:dyDescent="0.45">
      <c r="G116" s="165"/>
      <c r="H116" s="1" t="s">
        <v>60</v>
      </c>
      <c r="I116" s="12">
        <f>I70-I10</f>
        <v>115.55774967348916</v>
      </c>
      <c r="J116" s="12">
        <f t="shared" ref="J116:AA116" si="26">J70-J10</f>
        <v>27.54816492386967</v>
      </c>
      <c r="K116" s="12">
        <f t="shared" si="26"/>
        <v>286.43618546845124</v>
      </c>
      <c r="L116" s="12">
        <f t="shared" si="26"/>
        <v>254.94669699388794</v>
      </c>
      <c r="M116" s="12">
        <f t="shared" si="26"/>
        <v>147.34156527698269</v>
      </c>
      <c r="N116" s="12">
        <f t="shared" si="26"/>
        <v>346.24318939166409</v>
      </c>
      <c r="O116" s="12">
        <f t="shared" si="26"/>
        <v>32.421252538255345</v>
      </c>
      <c r="P116" s="12">
        <f t="shared" si="26"/>
        <v>96.956999999999965</v>
      </c>
      <c r="Q116" s="12">
        <f t="shared" si="26"/>
        <v>16.394762673968518</v>
      </c>
      <c r="R116" s="12">
        <f t="shared" si="26"/>
        <v>30.346883971291852</v>
      </c>
      <c r="S116" s="12">
        <f t="shared" si="26"/>
        <v>101.25651081938028</v>
      </c>
      <c r="T116" s="12">
        <f t="shared" si="26"/>
        <v>62.506063963263969</v>
      </c>
      <c r="U116" s="12">
        <f t="shared" si="26"/>
        <v>127.34622385895383</v>
      </c>
      <c r="V116" s="12">
        <f t="shared" si="26"/>
        <v>7.8529499999999981</v>
      </c>
      <c r="W116" s="12">
        <f t="shared" si="26"/>
        <v>33.089228260869554</v>
      </c>
      <c r="X116" s="12">
        <f t="shared" si="26"/>
        <v>294.14655239658055</v>
      </c>
      <c r="Y116" s="12">
        <f t="shared" si="26"/>
        <v>12.020399999999995</v>
      </c>
      <c r="Z116" s="12">
        <f t="shared" si="26"/>
        <v>590.46671249999974</v>
      </c>
      <c r="AA116" s="66">
        <f t="shared" si="26"/>
        <v>2582.8780927109083</v>
      </c>
      <c r="AB116" s="28"/>
    </row>
    <row r="117" spans="2:38" x14ac:dyDescent="0.45">
      <c r="G117" s="165"/>
      <c r="H117" s="1" t="s">
        <v>61</v>
      </c>
      <c r="I117" s="12">
        <f>I90-I10</f>
        <v>159.57974954910392</v>
      </c>
      <c r="J117" s="12">
        <f t="shared" ref="J117:AA117" si="27">J90-J10</f>
        <v>38.042703942486661</v>
      </c>
      <c r="K117" s="12">
        <f t="shared" si="27"/>
        <v>395.55473231357524</v>
      </c>
      <c r="L117" s="12">
        <f t="shared" si="27"/>
        <v>352.06924822965459</v>
      </c>
      <c r="M117" s="12">
        <f t="shared" si="27"/>
        <v>203.4716853824998</v>
      </c>
      <c r="N117" s="12">
        <f t="shared" si="27"/>
        <v>478.14535677896441</v>
      </c>
      <c r="O117" s="12">
        <f t="shared" si="27"/>
        <v>44.772205886162112</v>
      </c>
      <c r="P117" s="12">
        <f t="shared" si="27"/>
        <v>133.89299999999986</v>
      </c>
      <c r="Q117" s="12">
        <f t="shared" si="27"/>
        <v>22.640386549766031</v>
      </c>
      <c r="R117" s="12">
        <f t="shared" si="27"/>
        <v>41.907601674641107</v>
      </c>
      <c r="S117" s="12">
        <f t="shared" si="27"/>
        <v>139.83041970295363</v>
      </c>
      <c r="T117" s="12">
        <f t="shared" si="27"/>
        <v>86.317897854031131</v>
      </c>
      <c r="U117" s="12">
        <f t="shared" si="27"/>
        <v>175.85907104331707</v>
      </c>
      <c r="V117" s="12">
        <f t="shared" si="27"/>
        <v>10.844549999999989</v>
      </c>
      <c r="W117" s="12">
        <f t="shared" si="27"/>
        <v>45.694648550724587</v>
      </c>
      <c r="X117" s="12">
        <f t="shared" si="27"/>
        <v>406.20238188099177</v>
      </c>
      <c r="Y117" s="12">
        <f t="shared" si="27"/>
        <v>16.599599999999981</v>
      </c>
      <c r="Z117" s="12">
        <f t="shared" si="27"/>
        <v>815.40641249999919</v>
      </c>
      <c r="AA117" s="66">
        <f t="shared" si="27"/>
        <v>3566.831651838871</v>
      </c>
      <c r="AB117" s="28"/>
    </row>
    <row r="118" spans="2:38" ht="14.65" thickBot="1" x14ac:dyDescent="0.5">
      <c r="G118" s="166"/>
      <c r="H118" s="68" t="s">
        <v>62</v>
      </c>
      <c r="I118" s="69">
        <f>I110-I10</f>
        <v>203.60174942471909</v>
      </c>
      <c r="J118" s="69">
        <f t="shared" ref="J118:AA118" si="28">J110-J10</f>
        <v>48.537242961103736</v>
      </c>
      <c r="K118" s="69">
        <f t="shared" si="28"/>
        <v>504.67327915870004</v>
      </c>
      <c r="L118" s="69">
        <f t="shared" si="28"/>
        <v>449.19179946542192</v>
      </c>
      <c r="M118" s="69">
        <f t="shared" si="28"/>
        <v>259.60180548801731</v>
      </c>
      <c r="N118" s="69">
        <f t="shared" si="28"/>
        <v>610.0475241662657</v>
      </c>
      <c r="O118" s="69">
        <f t="shared" si="28"/>
        <v>57.123159234068979</v>
      </c>
      <c r="P118" s="69">
        <f t="shared" si="28"/>
        <v>170.82900000000006</v>
      </c>
      <c r="Q118" s="69">
        <f t="shared" si="28"/>
        <v>28.886010425563594</v>
      </c>
      <c r="R118" s="69">
        <f t="shared" si="28"/>
        <v>53.468319377990447</v>
      </c>
      <c r="S118" s="69">
        <f t="shared" si="28"/>
        <v>178.40432858652724</v>
      </c>
      <c r="T118" s="69">
        <f t="shared" si="28"/>
        <v>110.12973174479846</v>
      </c>
      <c r="U118" s="69">
        <f t="shared" si="28"/>
        <v>224.37191822768071</v>
      </c>
      <c r="V118" s="69">
        <f t="shared" si="28"/>
        <v>13.836150000000002</v>
      </c>
      <c r="W118" s="69">
        <f t="shared" si="28"/>
        <v>58.300068840579719</v>
      </c>
      <c r="X118" s="69">
        <f t="shared" si="28"/>
        <v>518.25821136540401</v>
      </c>
      <c r="Y118" s="69">
        <f t="shared" si="28"/>
        <v>21.178800000000003</v>
      </c>
      <c r="Z118" s="69">
        <f t="shared" si="28"/>
        <v>1040.3461125000003</v>
      </c>
      <c r="AA118" s="70">
        <f t="shared" si="28"/>
        <v>4550.785210966842</v>
      </c>
      <c r="AB118" s="28"/>
    </row>
    <row r="119" spans="2:38" x14ac:dyDescent="0.45">
      <c r="AB119" s="28"/>
    </row>
    <row r="120" spans="2:38" x14ac:dyDescent="0.45"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</row>
    <row r="121" spans="2:38" x14ac:dyDescent="0.45">
      <c r="E121" s="28"/>
      <c r="F121" s="28"/>
      <c r="G121" s="28"/>
      <c r="H121" s="28"/>
      <c r="I121" s="28"/>
      <c r="J121" s="28"/>
      <c r="K121" s="28"/>
      <c r="L121" s="28"/>
      <c r="AA121" s="12"/>
    </row>
    <row r="122" spans="2:38" x14ac:dyDescent="0.45">
      <c r="B122" s="71"/>
      <c r="C122" s="71"/>
      <c r="D122" s="71"/>
      <c r="E122" s="56"/>
      <c r="G122" s="56"/>
      <c r="H122"/>
      <c r="J122" s="56"/>
      <c r="AA122" s="12"/>
    </row>
    <row r="123" spans="2:38" ht="14.2" customHeight="1" x14ac:dyDescent="0.45">
      <c r="B123" s="71"/>
      <c r="C123" s="71"/>
      <c r="D123" s="71"/>
      <c r="E123" s="72"/>
      <c r="F123" s="72"/>
      <c r="G123" s="72"/>
      <c r="H123" s="72"/>
      <c r="I123" s="72"/>
      <c r="J123" s="72"/>
      <c r="AA123" s="12"/>
    </row>
    <row r="124" spans="2:38" ht="15.7" customHeight="1" x14ac:dyDescent="0.45">
      <c r="B124" s="71"/>
      <c r="C124" s="71"/>
      <c r="D124" s="71"/>
      <c r="E124" s="73"/>
      <c r="F124" s="73"/>
      <c r="G124" s="73"/>
      <c r="H124" s="73"/>
      <c r="J124" s="73"/>
      <c r="K124" s="73"/>
      <c r="L124" s="73"/>
      <c r="AA124" s="12"/>
    </row>
    <row r="125" spans="2:38" x14ac:dyDescent="0.45"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AA125" s="12"/>
    </row>
    <row r="126" spans="2:38" ht="14.65" thickBot="1" x14ac:dyDescent="0.5"/>
    <row r="127" spans="2:38" x14ac:dyDescent="0.45">
      <c r="G127" s="167" t="s">
        <v>63</v>
      </c>
      <c r="H127" s="168"/>
      <c r="I127" s="168"/>
      <c r="J127" s="168"/>
      <c r="K127" s="168"/>
      <c r="L127" s="169"/>
      <c r="M127" s="170" t="s">
        <v>64</v>
      </c>
      <c r="N127" s="171"/>
      <c r="O127" s="171"/>
      <c r="P127" s="171"/>
      <c r="Q127" s="171"/>
      <c r="R127" s="172"/>
      <c r="S127" s="170" t="s">
        <v>65</v>
      </c>
      <c r="T127" s="171"/>
      <c r="U127" s="171"/>
      <c r="V127" s="171"/>
      <c r="W127" s="171"/>
      <c r="X127" s="171"/>
      <c r="Y127" s="170" t="s">
        <v>66</v>
      </c>
      <c r="Z127" s="171"/>
      <c r="AA127" s="171"/>
      <c r="AB127" s="171"/>
      <c r="AC127" s="171"/>
      <c r="AD127" s="172"/>
      <c r="AE127" s="161"/>
      <c r="AF127" s="161"/>
      <c r="AG127" s="161"/>
      <c r="AH127" s="161"/>
      <c r="AI127" s="161"/>
      <c r="AJ127" s="161"/>
    </row>
    <row r="128" spans="2:38" x14ac:dyDescent="0.45">
      <c r="C128" s="74"/>
      <c r="D128" s="74"/>
      <c r="E128" s="74"/>
      <c r="G128" s="75" t="s">
        <v>33</v>
      </c>
      <c r="H128" s="35" t="s">
        <v>34</v>
      </c>
      <c r="I128" s="31" t="s">
        <v>35</v>
      </c>
      <c r="J128" s="31" t="s">
        <v>41</v>
      </c>
      <c r="K128" s="31" t="s">
        <v>42</v>
      </c>
      <c r="L128" s="76" t="s">
        <v>36</v>
      </c>
      <c r="M128" s="75" t="s">
        <v>33</v>
      </c>
      <c r="N128" s="35" t="s">
        <v>34</v>
      </c>
      <c r="O128" s="31" t="s">
        <v>35</v>
      </c>
      <c r="P128" s="31" t="s">
        <v>41</v>
      </c>
      <c r="Q128" s="31" t="s">
        <v>42</v>
      </c>
      <c r="R128" s="76" t="s">
        <v>36</v>
      </c>
      <c r="S128" s="75" t="s">
        <v>33</v>
      </c>
      <c r="T128" s="35" t="s">
        <v>34</v>
      </c>
      <c r="U128" s="31" t="s">
        <v>35</v>
      </c>
      <c r="V128" s="31" t="s">
        <v>41</v>
      </c>
      <c r="W128" s="31" t="s">
        <v>42</v>
      </c>
      <c r="X128" s="77" t="s">
        <v>36</v>
      </c>
      <c r="Y128" s="75" t="s">
        <v>33</v>
      </c>
      <c r="Z128" s="35" t="s">
        <v>34</v>
      </c>
      <c r="AA128" s="31" t="s">
        <v>35</v>
      </c>
      <c r="AB128" s="31" t="s">
        <v>41</v>
      </c>
      <c r="AC128" s="31" t="s">
        <v>42</v>
      </c>
      <c r="AD128" s="77" t="s">
        <v>36</v>
      </c>
      <c r="AE128" s="1"/>
      <c r="AF128" s="1"/>
      <c r="AK128" s="1"/>
      <c r="AL128" s="1"/>
    </row>
    <row r="129" spans="1:45" x14ac:dyDescent="0.45">
      <c r="C129" s="58"/>
      <c r="D129" s="58"/>
      <c r="E129" s="58"/>
      <c r="F129" s="31" t="s">
        <v>13</v>
      </c>
      <c r="G129" s="13">
        <v>27.513749922259336</v>
      </c>
      <c r="H129" s="13">
        <v>71.535749797874303</v>
      </c>
      <c r="I129" s="13">
        <v>93.546749735681743</v>
      </c>
      <c r="J129" s="13">
        <v>115.55774967348916</v>
      </c>
      <c r="K129" s="13">
        <v>159.57974954910392</v>
      </c>
      <c r="L129" s="78">
        <v>203.60174942471909</v>
      </c>
      <c r="M129" s="79">
        <v>24.456666597563839</v>
      </c>
      <c r="N129" s="13">
        <v>68.478666473178805</v>
      </c>
      <c r="O129" s="13">
        <v>90.489666410986274</v>
      </c>
      <c r="P129" s="13">
        <v>112.50066634879366</v>
      </c>
      <c r="Q129" s="13">
        <v>156.52266622440843</v>
      </c>
      <c r="R129" s="78">
        <v>200.54466610002353</v>
      </c>
      <c r="S129" s="79">
        <v>30.570833246954805</v>
      </c>
      <c r="T129" s="13">
        <v>74.592833122569772</v>
      </c>
      <c r="U129" s="13">
        <v>96.603833060377241</v>
      </c>
      <c r="V129" s="13">
        <v>118.6148329981846</v>
      </c>
      <c r="W129" s="13">
        <v>162.63683287379942</v>
      </c>
      <c r="X129" s="13">
        <v>206.65883274941453</v>
      </c>
      <c r="Y129" s="79">
        <v>44.021999875614938</v>
      </c>
      <c r="Z129" s="13">
        <v>88.043999751229904</v>
      </c>
      <c r="AA129" s="12">
        <v>110.05499968903732</v>
      </c>
      <c r="AB129" s="12">
        <v>132.06599962684467</v>
      </c>
      <c r="AC129" s="12">
        <v>176.08799950245961</v>
      </c>
      <c r="AD129" s="66">
        <v>220.10999937807478</v>
      </c>
    </row>
    <row r="130" spans="1:45" x14ac:dyDescent="0.45">
      <c r="C130" s="58"/>
      <c r="D130" s="58"/>
      <c r="E130" s="58"/>
      <c r="F130" s="31" t="s">
        <v>14</v>
      </c>
      <c r="G130" s="13">
        <v>6.5590868866356402</v>
      </c>
      <c r="H130" s="13">
        <v>17.053625905252666</v>
      </c>
      <c r="I130" s="13">
        <v>22.300895414561175</v>
      </c>
      <c r="J130" s="13">
        <v>27.54816492386967</v>
      </c>
      <c r="K130" s="13">
        <v>38.042703942486661</v>
      </c>
      <c r="L130" s="78">
        <v>48.537242961103736</v>
      </c>
      <c r="M130" s="80">
        <v>5.8302994547872302</v>
      </c>
      <c r="N130" s="12">
        <v>16.324838473404263</v>
      </c>
      <c r="O130" s="13">
        <v>21.572107982712772</v>
      </c>
      <c r="P130" s="13">
        <v>26.819377492021268</v>
      </c>
      <c r="Q130" s="12">
        <v>37.313916510638244</v>
      </c>
      <c r="R130" s="78">
        <v>47.808455529255305</v>
      </c>
      <c r="S130" s="79">
        <v>7.2878743184840431</v>
      </c>
      <c r="T130" s="13">
        <v>17.782413337101076</v>
      </c>
      <c r="U130" s="13">
        <v>23.029682846409578</v>
      </c>
      <c r="V130" s="13">
        <v>28.276952355718073</v>
      </c>
      <c r="W130" s="13">
        <v>38.771491374335064</v>
      </c>
      <c r="X130" s="13">
        <v>49.266030392952139</v>
      </c>
      <c r="Y130" s="80">
        <v>10.494539018617026</v>
      </c>
      <c r="Z130" s="13">
        <v>20.989078037234059</v>
      </c>
      <c r="AA130" s="39">
        <v>26.236347546542554</v>
      </c>
      <c r="AB130" s="12">
        <v>31.483617055851049</v>
      </c>
      <c r="AC130" s="12">
        <v>41.978156074468053</v>
      </c>
      <c r="AD130" s="81">
        <v>52.472695093085129</v>
      </c>
    </row>
    <row r="131" spans="1:45" x14ac:dyDescent="0.45">
      <c r="C131" s="58"/>
      <c r="D131" s="58"/>
      <c r="E131" s="58"/>
      <c r="F131" s="31" t="s">
        <v>43</v>
      </c>
      <c r="G131" s="13">
        <v>68.199091778202671</v>
      </c>
      <c r="H131" s="13">
        <v>177.31763862332713</v>
      </c>
      <c r="I131" s="13">
        <v>231.87691204588913</v>
      </c>
      <c r="J131" s="13">
        <v>286.43618546845124</v>
      </c>
      <c r="K131" s="13">
        <v>395.55473231357524</v>
      </c>
      <c r="L131" s="78">
        <v>504.67327915870004</v>
      </c>
      <c r="M131" s="80">
        <v>60.621414913957892</v>
      </c>
      <c r="N131" s="12">
        <v>169.73996175908229</v>
      </c>
      <c r="O131" s="12">
        <v>224.29923518164452</v>
      </c>
      <c r="P131" s="12">
        <v>278.85850860420641</v>
      </c>
      <c r="Q131" s="12">
        <v>387.97705544933029</v>
      </c>
      <c r="R131" s="78">
        <v>497.09560229445498</v>
      </c>
      <c r="S131" s="79">
        <v>75.77676864244745</v>
      </c>
      <c r="T131" s="13">
        <v>184.89531548757185</v>
      </c>
      <c r="U131" s="13">
        <v>239.45458891013396</v>
      </c>
      <c r="V131" s="13">
        <v>294.01386233269585</v>
      </c>
      <c r="W131" s="13">
        <v>403.13240917781985</v>
      </c>
      <c r="X131" s="13">
        <v>512.25095602294482</v>
      </c>
      <c r="Y131" s="80">
        <v>109.11854684512429</v>
      </c>
      <c r="Z131" s="13">
        <v>218.23709369024874</v>
      </c>
      <c r="AA131" s="39">
        <v>272.79636711281074</v>
      </c>
      <c r="AB131" s="12">
        <v>327.35564053537274</v>
      </c>
      <c r="AC131" s="12">
        <v>436.47418738049697</v>
      </c>
      <c r="AD131" s="81">
        <v>545.59273422562183</v>
      </c>
    </row>
    <row r="132" spans="1:45" s="43" customFormat="1" x14ac:dyDescent="0.45">
      <c r="A132"/>
      <c r="B132"/>
      <c r="C132" s="58"/>
      <c r="D132" s="58"/>
      <c r="E132" s="58"/>
      <c r="F132" s="31" t="s">
        <v>44</v>
      </c>
      <c r="G132" s="13">
        <v>60.701594522354299</v>
      </c>
      <c r="H132" s="13">
        <v>157.82414575812129</v>
      </c>
      <c r="I132" s="13">
        <v>206.38542137600462</v>
      </c>
      <c r="J132" s="13">
        <v>254.94669699388794</v>
      </c>
      <c r="K132" s="13">
        <v>352.06924822965459</v>
      </c>
      <c r="L132" s="78">
        <v>449.19179946542192</v>
      </c>
      <c r="M132" s="80">
        <v>53.956972908759326</v>
      </c>
      <c r="N132" s="12">
        <v>151.07952414452632</v>
      </c>
      <c r="O132" s="12">
        <v>199.64079976240976</v>
      </c>
      <c r="P132" s="12">
        <v>248.20207538029297</v>
      </c>
      <c r="Q132" s="12">
        <v>345.3246266160595</v>
      </c>
      <c r="R132" s="78">
        <v>442.44717785182672</v>
      </c>
      <c r="S132" s="79">
        <v>67.446216135949214</v>
      </c>
      <c r="T132" s="13">
        <v>164.56876737171615</v>
      </c>
      <c r="U132" s="13">
        <v>213.13004298959959</v>
      </c>
      <c r="V132" s="13">
        <v>261.6913186074828</v>
      </c>
      <c r="W132" s="13">
        <v>358.81386984324945</v>
      </c>
      <c r="X132" s="13">
        <v>455.93642107901678</v>
      </c>
      <c r="Y132" s="80">
        <v>97.122551235766878</v>
      </c>
      <c r="Z132" s="13">
        <v>194.24510247153387</v>
      </c>
      <c r="AA132" s="39">
        <v>242.80637808941708</v>
      </c>
      <c r="AB132" s="12">
        <v>291.36765370730041</v>
      </c>
      <c r="AC132" s="12">
        <v>388.49020494306717</v>
      </c>
      <c r="AD132" s="81">
        <v>485.61275617883462</v>
      </c>
      <c r="AE132"/>
      <c r="AF132"/>
      <c r="AG132"/>
      <c r="AH132"/>
      <c r="AI132"/>
      <c r="AJ132" s="1"/>
      <c r="AK132"/>
      <c r="AL132"/>
      <c r="AM132"/>
      <c r="AN132"/>
      <c r="AO132"/>
      <c r="AP132" s="1"/>
      <c r="AQ132"/>
      <c r="AR132"/>
      <c r="AS132"/>
    </row>
    <row r="133" spans="1:45" x14ac:dyDescent="0.45">
      <c r="C133" s="58"/>
      <c r="D133" s="58"/>
      <c r="E133" s="58"/>
      <c r="F133" s="31" t="s">
        <v>17</v>
      </c>
      <c r="G133" s="13">
        <v>35.081325065948278</v>
      </c>
      <c r="H133" s="13">
        <v>91.211445171465584</v>
      </c>
      <c r="I133" s="13">
        <v>119.27650522422414</v>
      </c>
      <c r="J133" s="13">
        <v>147.34156527698269</v>
      </c>
      <c r="K133" s="13">
        <v>203.4716853824998</v>
      </c>
      <c r="L133" s="78">
        <v>259.60180548801731</v>
      </c>
      <c r="M133" s="80">
        <v>31.183400058620663</v>
      </c>
      <c r="N133" s="12">
        <v>87.313520164137969</v>
      </c>
      <c r="O133" s="12">
        <v>115.37858021689658</v>
      </c>
      <c r="P133" s="12">
        <v>143.44364026965508</v>
      </c>
      <c r="Q133" s="12">
        <v>199.57376037517213</v>
      </c>
      <c r="R133" s="78">
        <v>255.70388048068958</v>
      </c>
      <c r="S133" s="79">
        <v>38.979250073275864</v>
      </c>
      <c r="T133" s="13">
        <v>95.109370178793142</v>
      </c>
      <c r="U133" s="13">
        <v>123.17443023155175</v>
      </c>
      <c r="V133" s="13">
        <v>151.23949028431025</v>
      </c>
      <c r="W133" s="13">
        <v>207.36961038982736</v>
      </c>
      <c r="X133" s="13">
        <v>263.49973049534486</v>
      </c>
      <c r="Y133" s="80">
        <v>56.130120105517221</v>
      </c>
      <c r="Z133" s="13">
        <v>112.26024021103456</v>
      </c>
      <c r="AA133" s="39">
        <v>140.32530026379305</v>
      </c>
      <c r="AB133" s="12">
        <v>168.39036031655161</v>
      </c>
      <c r="AC133" s="12">
        <v>224.52048042206883</v>
      </c>
      <c r="AD133" s="81">
        <v>280.65060052758633</v>
      </c>
      <c r="AJ133" s="1"/>
      <c r="AP133" s="1"/>
    </row>
    <row r="134" spans="1:45" s="43" customFormat="1" x14ac:dyDescent="0.45">
      <c r="A134"/>
      <c r="B134"/>
      <c r="C134" s="58"/>
      <c r="D134" s="58"/>
      <c r="E134" s="58"/>
      <c r="F134" s="31" t="s">
        <v>18</v>
      </c>
      <c r="G134" s="13">
        <v>82.438854617062873</v>
      </c>
      <c r="H134" s="13">
        <v>214.34102200436365</v>
      </c>
      <c r="I134" s="13">
        <v>280.29210569801393</v>
      </c>
      <c r="J134" s="13">
        <v>346.24318939166409</v>
      </c>
      <c r="K134" s="13">
        <v>478.14535677896441</v>
      </c>
      <c r="L134" s="78">
        <v>610.0475241662657</v>
      </c>
      <c r="M134" s="80">
        <v>73.278981881833658</v>
      </c>
      <c r="N134" s="12">
        <v>205.18114926913444</v>
      </c>
      <c r="O134" s="12">
        <v>271.13223296278483</v>
      </c>
      <c r="P134" s="12">
        <v>337.08331665643476</v>
      </c>
      <c r="Q134" s="12">
        <v>468.98548404373497</v>
      </c>
      <c r="R134" s="78">
        <v>600.88765143103615</v>
      </c>
      <c r="S134" s="79">
        <v>91.598727352292087</v>
      </c>
      <c r="T134" s="13">
        <v>223.50089473959287</v>
      </c>
      <c r="U134" s="13">
        <v>289.45197843324314</v>
      </c>
      <c r="V134" s="13">
        <v>355.4030621268933</v>
      </c>
      <c r="W134" s="13">
        <v>487.30522951419351</v>
      </c>
      <c r="X134" s="13">
        <v>619.2073969014948</v>
      </c>
      <c r="Y134" s="80">
        <v>131.90216738730072</v>
      </c>
      <c r="Z134" s="13">
        <v>263.8043347746015</v>
      </c>
      <c r="AA134" s="39">
        <v>329.75541846825155</v>
      </c>
      <c r="AB134" s="12">
        <v>395.70650216190171</v>
      </c>
      <c r="AC134" s="12">
        <v>527.6086695492022</v>
      </c>
      <c r="AD134" s="81">
        <v>659.51083693650367</v>
      </c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</row>
    <row r="135" spans="1:45" x14ac:dyDescent="0.45">
      <c r="C135" s="58"/>
      <c r="D135" s="58"/>
      <c r="E135" s="58"/>
      <c r="F135" s="31" t="s">
        <v>19</v>
      </c>
      <c r="G135" s="13">
        <v>7.7193458424417472</v>
      </c>
      <c r="H135" s="13">
        <v>20.070299190348564</v>
      </c>
      <c r="I135" s="13">
        <v>26.245775864301962</v>
      </c>
      <c r="J135" s="13">
        <v>32.421252538255345</v>
      </c>
      <c r="K135" s="13">
        <v>44.772205886162112</v>
      </c>
      <c r="L135" s="78">
        <v>57.123159234068979</v>
      </c>
      <c r="M135" s="80">
        <v>6.8616407488371109</v>
      </c>
      <c r="N135" s="12">
        <v>19.212594096743928</v>
      </c>
      <c r="O135" s="12">
        <v>25.388070770697325</v>
      </c>
      <c r="P135" s="12">
        <v>31.563547444650695</v>
      </c>
      <c r="Q135" s="12">
        <v>43.914500792557462</v>
      </c>
      <c r="R135" s="78">
        <v>56.2654541404643</v>
      </c>
      <c r="S135" s="79">
        <v>8.5770509360463905</v>
      </c>
      <c r="T135" s="13">
        <v>20.9280042839532</v>
      </c>
      <c r="U135" s="13">
        <v>27.103480957906598</v>
      </c>
      <c r="V135" s="13">
        <v>33.278957631859981</v>
      </c>
      <c r="W135" s="13">
        <v>45.629910979766748</v>
      </c>
      <c r="X135" s="13">
        <v>57.980864327673615</v>
      </c>
      <c r="Y135" s="80">
        <v>12.350953347906803</v>
      </c>
      <c r="Z135" s="13">
        <v>24.701906695813619</v>
      </c>
      <c r="AA135" s="39">
        <v>30.877383369767003</v>
      </c>
      <c r="AB135" s="12">
        <v>37.052860043720386</v>
      </c>
      <c r="AC135" s="12">
        <v>49.403813391627182</v>
      </c>
      <c r="AD135" s="81">
        <v>61.754766739534048</v>
      </c>
    </row>
    <row r="136" spans="1:45" x14ac:dyDescent="0.45">
      <c r="C136" s="58"/>
      <c r="D136" s="58"/>
      <c r="E136" s="58"/>
      <c r="F136" s="31" t="s">
        <v>20</v>
      </c>
      <c r="G136" s="13">
        <v>23.085000000000008</v>
      </c>
      <c r="H136" s="13">
        <v>60.021000000000043</v>
      </c>
      <c r="I136" s="13">
        <v>78.489000000000004</v>
      </c>
      <c r="J136" s="13">
        <v>96.956999999999965</v>
      </c>
      <c r="K136" s="13">
        <v>133.89299999999986</v>
      </c>
      <c r="L136" s="78">
        <v>170.82900000000006</v>
      </c>
      <c r="M136" s="80">
        <v>20.519999999999982</v>
      </c>
      <c r="N136" s="12">
        <v>57.456000000000017</v>
      </c>
      <c r="O136" s="12">
        <v>75.924000000000035</v>
      </c>
      <c r="P136" s="12">
        <v>94.391999999999939</v>
      </c>
      <c r="Q136" s="12">
        <v>131.3279999999998</v>
      </c>
      <c r="R136" s="78">
        <v>168.26399999999995</v>
      </c>
      <c r="S136" s="79">
        <v>25.650000000000006</v>
      </c>
      <c r="T136" s="13">
        <v>62.586000000000041</v>
      </c>
      <c r="U136" s="13">
        <v>81.054000000000002</v>
      </c>
      <c r="V136" s="13">
        <v>99.521999999999963</v>
      </c>
      <c r="W136" s="13">
        <v>136.45799999999986</v>
      </c>
      <c r="X136" s="13">
        <v>173.39400000000001</v>
      </c>
      <c r="Y136" s="80">
        <v>36.936000000000007</v>
      </c>
      <c r="Z136" s="13">
        <v>73.872000000000043</v>
      </c>
      <c r="AA136" s="39">
        <v>92.339999999999975</v>
      </c>
      <c r="AB136" s="12">
        <v>110.80799999999994</v>
      </c>
      <c r="AC136" s="12">
        <v>147.74399999999991</v>
      </c>
      <c r="AD136" s="81">
        <v>184.68000000000006</v>
      </c>
    </row>
    <row r="137" spans="1:45" x14ac:dyDescent="0.45">
      <c r="C137" s="58"/>
      <c r="D137" s="58"/>
      <c r="E137" s="58"/>
      <c r="F137" s="31" t="s">
        <v>21</v>
      </c>
      <c r="G137" s="13">
        <v>3.9035149223734571</v>
      </c>
      <c r="H137" s="13">
        <v>10.149138798170991</v>
      </c>
      <c r="I137" s="13">
        <v>13.271950736069758</v>
      </c>
      <c r="J137" s="13">
        <v>16.394762673968518</v>
      </c>
      <c r="K137" s="13">
        <v>22.640386549766031</v>
      </c>
      <c r="L137" s="78">
        <v>28.886010425563594</v>
      </c>
      <c r="M137" s="80">
        <v>3.4697910421097369</v>
      </c>
      <c r="N137" s="12">
        <v>9.7154149179072782</v>
      </c>
      <c r="O137" s="12">
        <v>12.838226855806045</v>
      </c>
      <c r="P137" s="12">
        <v>15.961038793704791</v>
      </c>
      <c r="Q137" s="12">
        <v>22.206662669502304</v>
      </c>
      <c r="R137" s="78">
        <v>28.452286545299859</v>
      </c>
      <c r="S137" s="79">
        <v>4.3372388026371738</v>
      </c>
      <c r="T137" s="13">
        <v>10.582862678434712</v>
      </c>
      <c r="U137" s="13">
        <v>13.705674616333472</v>
      </c>
      <c r="V137" s="13">
        <v>16.828486554232231</v>
      </c>
      <c r="W137" s="13">
        <v>23.074110430029744</v>
      </c>
      <c r="X137" s="13">
        <v>29.319734305827307</v>
      </c>
      <c r="Y137" s="80">
        <v>6.2456238757975342</v>
      </c>
      <c r="Z137" s="13">
        <v>12.491247751595072</v>
      </c>
      <c r="AA137" s="39">
        <v>15.614059689493825</v>
      </c>
      <c r="AB137" s="12">
        <v>18.736871627392585</v>
      </c>
      <c r="AC137" s="12">
        <v>24.982495503190112</v>
      </c>
      <c r="AD137" s="81">
        <v>31.228119378987675</v>
      </c>
    </row>
    <row r="138" spans="1:45" x14ac:dyDescent="0.45">
      <c r="C138" s="58"/>
      <c r="D138" s="58"/>
      <c r="E138" s="58"/>
      <c r="F138" s="31" t="s">
        <v>22</v>
      </c>
      <c r="G138" s="13">
        <v>7.2254485645933002</v>
      </c>
      <c r="H138" s="13">
        <v>18.78616626794259</v>
      </c>
      <c r="I138" s="13">
        <v>24.566525119617232</v>
      </c>
      <c r="J138" s="13">
        <v>30.346883971291852</v>
      </c>
      <c r="K138" s="13">
        <v>41.907601674641107</v>
      </c>
      <c r="L138" s="78">
        <v>53.468319377990447</v>
      </c>
      <c r="M138" s="80">
        <v>6.4226209463051518</v>
      </c>
      <c r="N138" s="12">
        <v>17.983338649654449</v>
      </c>
      <c r="O138" s="12">
        <v>23.763697501329084</v>
      </c>
      <c r="P138" s="12">
        <v>29.544056353003704</v>
      </c>
      <c r="Q138" s="12">
        <v>41.104774056352944</v>
      </c>
      <c r="R138" s="78">
        <v>52.66549175970227</v>
      </c>
      <c r="S138" s="79">
        <v>8.0282761828814486</v>
      </c>
      <c r="T138" s="13">
        <v>19.588993886230739</v>
      </c>
      <c r="U138" s="13">
        <v>25.369352737905366</v>
      </c>
      <c r="V138" s="13">
        <v>31.149711589580001</v>
      </c>
      <c r="W138" s="13">
        <v>42.710429292929241</v>
      </c>
      <c r="X138" s="13">
        <v>54.271146996278581</v>
      </c>
      <c r="Y138" s="80">
        <v>11.560717703349283</v>
      </c>
      <c r="Z138" s="13">
        <v>23.121435406698573</v>
      </c>
      <c r="AA138" s="39">
        <v>28.901794258373194</v>
      </c>
      <c r="AB138" s="12">
        <v>34.682153110047828</v>
      </c>
      <c r="AC138" s="12">
        <v>46.242870813397097</v>
      </c>
      <c r="AD138" s="81">
        <v>57.803588516746437</v>
      </c>
    </row>
    <row r="139" spans="1:45" x14ac:dyDescent="0.45">
      <c r="C139" s="58"/>
      <c r="D139" s="58"/>
      <c r="E139" s="58"/>
      <c r="F139" s="31" t="s">
        <v>23</v>
      </c>
      <c r="G139" s="13">
        <v>24.108693052233406</v>
      </c>
      <c r="H139" s="13">
        <v>62.6826019358069</v>
      </c>
      <c r="I139" s="13">
        <v>81.969556377593591</v>
      </c>
      <c r="J139" s="13">
        <v>101.25651081938028</v>
      </c>
      <c r="K139" s="13">
        <v>139.83041970295363</v>
      </c>
      <c r="L139" s="78">
        <v>178.40432858652724</v>
      </c>
      <c r="M139" s="80">
        <v>21.42994937976303</v>
      </c>
      <c r="N139" s="12">
        <v>60.003858263336497</v>
      </c>
      <c r="O139" s="12">
        <v>79.290812705123244</v>
      </c>
      <c r="P139" s="12">
        <v>98.577767146909878</v>
      </c>
      <c r="Q139" s="12">
        <v>137.1516760304832</v>
      </c>
      <c r="R139" s="78">
        <v>175.72558491405681</v>
      </c>
      <c r="S139" s="79">
        <v>26.787436724703781</v>
      </c>
      <c r="T139" s="13">
        <v>65.361345608277276</v>
      </c>
      <c r="U139" s="13">
        <v>84.648300050063966</v>
      </c>
      <c r="V139" s="13">
        <v>103.93525449185063</v>
      </c>
      <c r="W139" s="13">
        <v>142.50916337542395</v>
      </c>
      <c r="X139" s="13">
        <v>181.08307225899762</v>
      </c>
      <c r="Y139" s="80">
        <v>38.573908883573466</v>
      </c>
      <c r="Z139" s="13">
        <v>77.147817767146933</v>
      </c>
      <c r="AA139" s="39">
        <v>96.434772208933623</v>
      </c>
      <c r="AB139" s="12">
        <v>115.72172665072026</v>
      </c>
      <c r="AC139" s="12">
        <v>154.29563553429369</v>
      </c>
      <c r="AD139" s="81">
        <v>192.86954441786736</v>
      </c>
    </row>
    <row r="140" spans="1:45" x14ac:dyDescent="0.45">
      <c r="C140" s="58"/>
      <c r="D140" s="58"/>
      <c r="E140" s="58"/>
      <c r="F140" s="31" t="s">
        <v>24</v>
      </c>
      <c r="G140" s="13">
        <v>14.882396181729519</v>
      </c>
      <c r="H140" s="13">
        <v>38.694230072496765</v>
      </c>
      <c r="I140" s="13">
        <v>50.60014701788036</v>
      </c>
      <c r="J140" s="13">
        <v>62.506063963263969</v>
      </c>
      <c r="K140" s="13">
        <v>86.317897854031131</v>
      </c>
      <c r="L140" s="78">
        <v>110.12973174479846</v>
      </c>
      <c r="M140" s="80">
        <v>13.228796605981785</v>
      </c>
      <c r="N140" s="12">
        <v>37.040630496749046</v>
      </c>
      <c r="O140" s="12">
        <v>48.946547442132655</v>
      </c>
      <c r="P140" s="12">
        <v>60.852464387516207</v>
      </c>
      <c r="Q140" s="12">
        <v>84.664298278283368</v>
      </c>
      <c r="R140" s="78">
        <v>108.47613216905067</v>
      </c>
      <c r="S140" s="79">
        <v>16.535995757477238</v>
      </c>
      <c r="T140" s="13">
        <v>40.347829648244485</v>
      </c>
      <c r="U140" s="13">
        <v>52.253746593628094</v>
      </c>
      <c r="V140" s="13">
        <v>64.159663539011675</v>
      </c>
      <c r="W140" s="13">
        <v>87.971497429778836</v>
      </c>
      <c r="X140" s="13">
        <v>111.78333132054617</v>
      </c>
      <c r="Y140" s="80">
        <v>23.811833890767232</v>
      </c>
      <c r="Z140" s="13">
        <v>47.623667781534479</v>
      </c>
      <c r="AA140" s="39">
        <v>59.52958472691806</v>
      </c>
      <c r="AB140" s="12">
        <v>71.43550167230164</v>
      </c>
      <c r="AC140" s="12">
        <v>95.247335563068859</v>
      </c>
      <c r="AD140" s="81">
        <v>119.05916945383622</v>
      </c>
    </row>
    <row r="141" spans="1:45" x14ac:dyDescent="0.45">
      <c r="C141" s="58"/>
      <c r="D141" s="58"/>
      <c r="E141" s="58"/>
      <c r="F141" s="31" t="s">
        <v>25</v>
      </c>
      <c r="G141" s="13">
        <v>30.320529490227102</v>
      </c>
      <c r="H141" s="13">
        <v>78.833376674590539</v>
      </c>
      <c r="I141" s="13">
        <v>103.08980026677219</v>
      </c>
      <c r="J141" s="13">
        <v>127.34622385895383</v>
      </c>
      <c r="K141" s="13">
        <v>175.85907104331707</v>
      </c>
      <c r="L141" s="78">
        <v>224.37191822768071</v>
      </c>
      <c r="M141" s="80">
        <v>26.951581769090751</v>
      </c>
      <c r="N141" s="12">
        <v>75.464428953454188</v>
      </c>
      <c r="O141" s="12">
        <v>99.720852545635893</v>
      </c>
      <c r="P141" s="12">
        <v>123.97727613781748</v>
      </c>
      <c r="Q141" s="12">
        <v>172.49012332218072</v>
      </c>
      <c r="R141" s="78">
        <v>221.00297050654424</v>
      </c>
      <c r="S141" s="79">
        <v>33.689477211363453</v>
      </c>
      <c r="T141" s="13">
        <v>82.20232439572689</v>
      </c>
      <c r="U141" s="13">
        <v>106.45874798790854</v>
      </c>
      <c r="V141" s="13">
        <v>130.71517158009019</v>
      </c>
      <c r="W141" s="13">
        <v>179.22801876445342</v>
      </c>
      <c r="X141" s="13">
        <v>227.74086594881706</v>
      </c>
      <c r="Y141" s="80">
        <v>48.51284718436338</v>
      </c>
      <c r="Z141" s="13">
        <v>97.025694368726846</v>
      </c>
      <c r="AA141" s="39">
        <v>121.28211796090844</v>
      </c>
      <c r="AB141" s="12">
        <v>145.53854155309008</v>
      </c>
      <c r="AC141" s="12">
        <v>194.05138873745344</v>
      </c>
      <c r="AD141" s="81">
        <v>242.56423592181707</v>
      </c>
    </row>
    <row r="142" spans="1:45" x14ac:dyDescent="0.45">
      <c r="C142" s="58"/>
      <c r="D142" s="58"/>
      <c r="E142" s="58"/>
      <c r="F142" s="31" t="s">
        <v>45</v>
      </c>
      <c r="G142" s="13">
        <v>1.8697499999999998</v>
      </c>
      <c r="H142" s="13">
        <v>4.8613500000000016</v>
      </c>
      <c r="I142" s="13">
        <v>6.357149999999999</v>
      </c>
      <c r="J142" s="13">
        <v>7.8529499999999981</v>
      </c>
      <c r="K142" s="13">
        <v>10.844549999999989</v>
      </c>
      <c r="L142" s="78">
        <v>13.836150000000002</v>
      </c>
      <c r="M142" s="80">
        <v>1.661999999999999</v>
      </c>
      <c r="N142" s="12">
        <v>4.6536000000000008</v>
      </c>
      <c r="O142" s="12">
        <v>6.1494000000000018</v>
      </c>
      <c r="P142" s="12">
        <v>7.6451999999999938</v>
      </c>
      <c r="Q142" s="12">
        <v>10.636799999999985</v>
      </c>
      <c r="R142" s="78">
        <v>13.628399999999994</v>
      </c>
      <c r="S142" s="79">
        <v>2.0775000000000006</v>
      </c>
      <c r="T142" s="13">
        <v>5.0691000000000042</v>
      </c>
      <c r="U142" s="13">
        <v>6.5648999999999997</v>
      </c>
      <c r="V142" s="13">
        <v>8.0606999999999953</v>
      </c>
      <c r="W142" s="13">
        <v>11.052299999999986</v>
      </c>
      <c r="X142" s="13">
        <v>14.043900000000002</v>
      </c>
      <c r="Y142" s="80">
        <v>2.9916</v>
      </c>
      <c r="Z142" s="13">
        <v>5.9832000000000019</v>
      </c>
      <c r="AA142" s="39">
        <v>7.4789999999999974</v>
      </c>
      <c r="AB142" s="12">
        <v>8.974799999999993</v>
      </c>
      <c r="AC142" s="12">
        <v>11.966399999999991</v>
      </c>
      <c r="AD142" s="81">
        <v>14.958000000000007</v>
      </c>
    </row>
    <row r="143" spans="1:45" x14ac:dyDescent="0.45">
      <c r="C143" s="58"/>
      <c r="D143" s="58"/>
      <c r="E143" s="58"/>
      <c r="F143" s="31" t="s">
        <v>27</v>
      </c>
      <c r="G143" s="13">
        <v>7.8783876811594169</v>
      </c>
      <c r="H143" s="13">
        <v>20.483807971014507</v>
      </c>
      <c r="I143" s="13">
        <v>26.786518115942023</v>
      </c>
      <c r="J143" s="13">
        <v>33.089228260869554</v>
      </c>
      <c r="K143" s="13">
        <v>45.694648550724587</v>
      </c>
      <c r="L143" s="78">
        <v>58.300068840579719</v>
      </c>
      <c r="M143" s="80">
        <v>7.0030112721417055</v>
      </c>
      <c r="N143" s="12">
        <v>19.608431561996788</v>
      </c>
      <c r="O143" s="12">
        <v>25.911141706924319</v>
      </c>
      <c r="P143" s="12">
        <v>32.213851851851821</v>
      </c>
      <c r="Q143" s="12">
        <v>44.819272141706854</v>
      </c>
      <c r="R143" s="78">
        <v>57.424692431561972</v>
      </c>
      <c r="S143" s="79">
        <v>8.7537640901771354</v>
      </c>
      <c r="T143" s="13">
        <v>21.359184380032211</v>
      </c>
      <c r="U143" s="13">
        <v>27.661894524959742</v>
      </c>
      <c r="V143" s="13">
        <v>33.964604669887258</v>
      </c>
      <c r="W143" s="13">
        <v>46.570024959742291</v>
      </c>
      <c r="X143" s="13">
        <v>59.175445249597423</v>
      </c>
      <c r="Y143" s="80">
        <v>12.605420289855076</v>
      </c>
      <c r="Z143" s="13">
        <v>25.210840579710158</v>
      </c>
      <c r="AA143" s="39">
        <v>31.513550724637675</v>
      </c>
      <c r="AB143" s="12">
        <v>37.816260869565191</v>
      </c>
      <c r="AC143" s="12">
        <v>50.421681159420253</v>
      </c>
      <c r="AD143" s="81">
        <v>63.027101449275385</v>
      </c>
    </row>
    <row r="144" spans="1:45" x14ac:dyDescent="0.45">
      <c r="C144" s="58"/>
      <c r="D144" s="58"/>
      <c r="E144" s="58"/>
      <c r="F144" s="31" t="s">
        <v>28</v>
      </c>
      <c r="G144" s="13">
        <v>70.034893427757254</v>
      </c>
      <c r="H144" s="13">
        <v>182.09072291216899</v>
      </c>
      <c r="I144" s="13">
        <v>238.11863765437477</v>
      </c>
      <c r="J144" s="13">
        <v>294.14655239658055</v>
      </c>
      <c r="K144" s="13">
        <v>406.20238188099177</v>
      </c>
      <c r="L144" s="78">
        <v>518.25821136540401</v>
      </c>
      <c r="M144" s="80">
        <v>62.253238602450892</v>
      </c>
      <c r="N144" s="12">
        <v>174.30906808686268</v>
      </c>
      <c r="O144" s="12">
        <v>230.33698282906846</v>
      </c>
      <c r="P144" s="12">
        <v>286.36489757127401</v>
      </c>
      <c r="Q144" s="12">
        <v>398.42072705568535</v>
      </c>
      <c r="R144" s="78">
        <v>510.47655654009736</v>
      </c>
      <c r="S144" s="79">
        <v>77.816548253063672</v>
      </c>
      <c r="T144" s="13">
        <v>189.8723777374754</v>
      </c>
      <c r="U144" s="13">
        <v>245.90029247968118</v>
      </c>
      <c r="V144" s="13">
        <v>301.92820722188685</v>
      </c>
      <c r="W144" s="13">
        <v>413.98403670629807</v>
      </c>
      <c r="X144" s="13">
        <v>526.03986619071031</v>
      </c>
      <c r="Y144" s="80">
        <v>112.05582948441167</v>
      </c>
      <c r="Z144" s="13">
        <v>224.11165896882346</v>
      </c>
      <c r="AA144" s="39">
        <v>280.13957371102902</v>
      </c>
      <c r="AB144" s="12">
        <v>336.16748845323468</v>
      </c>
      <c r="AC144" s="12">
        <v>448.22331793764624</v>
      </c>
      <c r="AD144" s="81">
        <v>560.27914742205849</v>
      </c>
    </row>
    <row r="145" spans="3:42" ht="14.65" thickBot="1" x14ac:dyDescent="0.5">
      <c r="C145" s="58"/>
      <c r="D145" s="58"/>
      <c r="E145" s="58"/>
      <c r="F145" s="31" t="s">
        <v>46</v>
      </c>
      <c r="G145" s="13">
        <v>2.8619999999999983</v>
      </c>
      <c r="H145" s="13">
        <v>7.441200000000002</v>
      </c>
      <c r="I145" s="13">
        <v>9.7307999999999986</v>
      </c>
      <c r="J145" s="13">
        <v>12.020399999999995</v>
      </c>
      <c r="K145" s="13">
        <v>16.599599999999981</v>
      </c>
      <c r="L145" s="78">
        <v>21.178800000000003</v>
      </c>
      <c r="M145" s="80">
        <v>2.5439999999999969</v>
      </c>
      <c r="N145" s="12">
        <v>7.1232000000000042</v>
      </c>
      <c r="O145" s="12">
        <v>9.4128000000000043</v>
      </c>
      <c r="P145" s="12">
        <v>11.702399999999994</v>
      </c>
      <c r="Q145" s="12">
        <v>16.281599999999976</v>
      </c>
      <c r="R145" s="78">
        <v>20.86079999999999</v>
      </c>
      <c r="S145" s="79">
        <v>3.1799999999999997</v>
      </c>
      <c r="T145" s="13">
        <v>7.7592000000000034</v>
      </c>
      <c r="U145" s="13">
        <v>10.0488</v>
      </c>
      <c r="V145" s="13">
        <v>12.338399999999993</v>
      </c>
      <c r="W145" s="13">
        <v>16.917599999999979</v>
      </c>
      <c r="X145" s="13">
        <v>21.4968</v>
      </c>
      <c r="Y145" s="82">
        <v>4.5792000000000002</v>
      </c>
      <c r="Z145" s="83">
        <v>9.1584000000000039</v>
      </c>
      <c r="AA145" s="84">
        <v>11.447999999999997</v>
      </c>
      <c r="AB145" s="69">
        <v>13.73759999999999</v>
      </c>
      <c r="AC145" s="69">
        <v>18.316799999999986</v>
      </c>
      <c r="AD145" s="85">
        <v>22.896000000000008</v>
      </c>
      <c r="AE145" s="1"/>
      <c r="AF145" s="1"/>
      <c r="AG145" s="1"/>
      <c r="AH145" s="1"/>
      <c r="AI145" s="1"/>
      <c r="AK145" s="1"/>
      <c r="AL145" s="1"/>
      <c r="AM145" s="1"/>
      <c r="AN145" s="1"/>
      <c r="AO145" s="1"/>
    </row>
    <row r="146" spans="3:42" ht="14.65" thickBot="1" x14ac:dyDescent="0.5">
      <c r="C146" s="58"/>
      <c r="D146" s="58"/>
      <c r="E146" s="58"/>
      <c r="F146" s="30" t="s">
        <v>30</v>
      </c>
      <c r="G146" s="86">
        <v>140.5873125</v>
      </c>
      <c r="H146" s="87">
        <v>365.52701250000007</v>
      </c>
      <c r="I146" s="87">
        <v>477.99686250000002</v>
      </c>
      <c r="J146" s="87">
        <v>590.46671249999974</v>
      </c>
      <c r="K146" s="88">
        <v>815.40641249999919</v>
      </c>
      <c r="L146" s="89">
        <v>1040.3461125000003</v>
      </c>
      <c r="M146" s="90">
        <v>124.96649999999988</v>
      </c>
      <c r="N146" s="87">
        <v>349.90620000000024</v>
      </c>
      <c r="O146" s="87">
        <v>462.37605000000019</v>
      </c>
      <c r="P146" s="87">
        <v>574.84589999999969</v>
      </c>
      <c r="Q146" s="87">
        <v>799.78559999999891</v>
      </c>
      <c r="R146" s="91">
        <v>1024.7252999999996</v>
      </c>
      <c r="S146" s="92">
        <v>156.208125</v>
      </c>
      <c r="T146" s="88">
        <v>381.14782500000013</v>
      </c>
      <c r="U146" s="88">
        <v>493.61767500000008</v>
      </c>
      <c r="V146" s="88">
        <v>606.08752499999957</v>
      </c>
      <c r="W146" s="88">
        <v>831.02722499999902</v>
      </c>
      <c r="X146" s="89">
        <v>1055.9669250000002</v>
      </c>
      <c r="Y146" s="93">
        <v>224.93970000000002</v>
      </c>
      <c r="Z146" s="94">
        <v>449.87939999999998</v>
      </c>
      <c r="AA146" s="95">
        <v>562.34924999999987</v>
      </c>
      <c r="AB146" s="94">
        <v>674.81909999999959</v>
      </c>
      <c r="AC146" s="94">
        <v>899.75879999999927</v>
      </c>
      <c r="AD146" s="96">
        <v>1124.6985000000004</v>
      </c>
    </row>
    <row r="147" spans="3:42" x14ac:dyDescent="0.45">
      <c r="C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</row>
    <row r="148" spans="3:42" ht="14.65" thickBot="1" x14ac:dyDescent="0.5">
      <c r="F148" s="97" t="s">
        <v>32</v>
      </c>
      <c r="G148" s="98">
        <f t="shared" ref="G148:AD148" si="29">SUM(G129:G146)</f>
        <v>614.97097445497843</v>
      </c>
      <c r="H148" s="98">
        <f t="shared" si="29"/>
        <v>1598.9245335829446</v>
      </c>
      <c r="I148" s="98">
        <f t="shared" si="29"/>
        <v>2090.9013131469269</v>
      </c>
      <c r="J148" s="98">
        <f t="shared" si="29"/>
        <v>2582.8780927109083</v>
      </c>
      <c r="K148" s="98">
        <f t="shared" si="29"/>
        <v>3566.831651838871</v>
      </c>
      <c r="L148" s="98">
        <f t="shared" si="29"/>
        <v>4550.785210966842</v>
      </c>
      <c r="M148" s="98">
        <f t="shared" si="29"/>
        <v>546.64086618220244</v>
      </c>
      <c r="N148" s="98">
        <f t="shared" si="29"/>
        <v>1530.5944253101693</v>
      </c>
      <c r="O148" s="98">
        <f t="shared" si="29"/>
        <v>2022.571204874152</v>
      </c>
      <c r="P148" s="98">
        <f t="shared" si="29"/>
        <v>2514.5479844381321</v>
      </c>
      <c r="Q148" s="98">
        <f t="shared" si="29"/>
        <v>3498.5015435660939</v>
      </c>
      <c r="R148" s="98">
        <f t="shared" si="29"/>
        <v>4482.4551026940644</v>
      </c>
      <c r="S148" s="98">
        <f t="shared" si="29"/>
        <v>683.30108272775374</v>
      </c>
      <c r="T148" s="98">
        <f t="shared" si="29"/>
        <v>1667.2546418557195</v>
      </c>
      <c r="U148" s="98">
        <f t="shared" si="29"/>
        <v>2159.2314214197022</v>
      </c>
      <c r="V148" s="98">
        <f t="shared" si="29"/>
        <v>2651.2082009836831</v>
      </c>
      <c r="W148" s="98">
        <f t="shared" si="29"/>
        <v>3635.1617601116454</v>
      </c>
      <c r="X148" s="98">
        <f t="shared" si="29"/>
        <v>4619.1153192396168</v>
      </c>
      <c r="Y148" s="98">
        <f t="shared" si="29"/>
        <v>983.9535591279656</v>
      </c>
      <c r="Z148" s="98">
        <f t="shared" si="29"/>
        <v>1967.9071182559319</v>
      </c>
      <c r="AA148" s="98">
        <f t="shared" si="29"/>
        <v>2459.8838978199128</v>
      </c>
      <c r="AB148" s="98">
        <f t="shared" si="29"/>
        <v>2951.8606773838942</v>
      </c>
      <c r="AC148" s="98">
        <f t="shared" si="29"/>
        <v>3935.8142365118588</v>
      </c>
      <c r="AD148" s="98">
        <f t="shared" si="29"/>
        <v>4919.7677956398302</v>
      </c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</row>
    <row r="149" spans="3:42" ht="28.5" x14ac:dyDescent="0.45">
      <c r="C149" s="74"/>
      <c r="D149" s="74"/>
      <c r="E149" s="74"/>
      <c r="F149" s="99" t="s">
        <v>67</v>
      </c>
      <c r="G149" s="100">
        <f t="shared" ref="G149:X149" si="30">SUM(G129:G131,G133,G135:G146)</f>
        <v>471.8305253155612</v>
      </c>
      <c r="H149" s="100">
        <f t="shared" si="30"/>
        <v>1226.7593658204596</v>
      </c>
      <c r="I149" s="100">
        <f t="shared" si="30"/>
        <v>1604.2237860729083</v>
      </c>
      <c r="J149" s="100">
        <f t="shared" si="30"/>
        <v>1981.6882063253561</v>
      </c>
      <c r="K149" s="100">
        <f t="shared" si="30"/>
        <v>2736.6170468302521</v>
      </c>
      <c r="L149" s="100">
        <f t="shared" si="30"/>
        <v>3491.545887335154</v>
      </c>
      <c r="M149" s="100">
        <f t="shared" si="30"/>
        <v>419.40491139160963</v>
      </c>
      <c r="N149" s="100">
        <f t="shared" si="30"/>
        <v>1174.3337518965086</v>
      </c>
      <c r="O149" s="100">
        <f t="shared" si="30"/>
        <v>1551.7981721489577</v>
      </c>
      <c r="P149" s="100">
        <f t="shared" si="30"/>
        <v>1929.2625924014046</v>
      </c>
      <c r="Q149" s="100">
        <f t="shared" si="30"/>
        <v>2684.1914329063002</v>
      </c>
      <c r="R149" s="100">
        <f t="shared" si="30"/>
        <v>3439.1202734112003</v>
      </c>
      <c r="S149" s="100">
        <f t="shared" si="30"/>
        <v>524.25613923951244</v>
      </c>
      <c r="T149" s="100">
        <f t="shared" si="30"/>
        <v>1279.1849797444111</v>
      </c>
      <c r="U149" s="100">
        <f t="shared" si="30"/>
        <v>1656.6493999968593</v>
      </c>
      <c r="V149" s="100">
        <f t="shared" si="30"/>
        <v>2034.1138202493071</v>
      </c>
      <c r="W149" s="100">
        <f t="shared" si="30"/>
        <v>2789.0426607542031</v>
      </c>
      <c r="X149" s="100">
        <f t="shared" si="30"/>
        <v>3543.9715012591046</v>
      </c>
      <c r="Y149" s="100">
        <f t="shared" ref="Y149:AD149" si="31">SUM(Y130:Y132,Y134,Y136:Y146)</f>
        <v>871.45048579892648</v>
      </c>
      <c r="Z149" s="100">
        <f t="shared" si="31"/>
        <v>1742.9009715978536</v>
      </c>
      <c r="AA149" s="100">
        <f t="shared" si="31"/>
        <v>2178.6262144973157</v>
      </c>
      <c r="AB149" s="100">
        <f t="shared" si="31"/>
        <v>2614.3514573967773</v>
      </c>
      <c r="AC149" s="100">
        <f t="shared" si="31"/>
        <v>3485.8019431957032</v>
      </c>
      <c r="AD149" s="101">
        <f t="shared" si="31"/>
        <v>4357.252428994635</v>
      </c>
    </row>
    <row r="150" spans="3:42" ht="14.65" thickBot="1" x14ac:dyDescent="0.5">
      <c r="C150" s="58"/>
      <c r="D150" s="58"/>
      <c r="E150" s="58"/>
      <c r="F150" s="102" t="s">
        <v>68</v>
      </c>
      <c r="G150" s="103">
        <f t="shared" ref="G150:AD150" si="32">G146+G144+G130+G141+G136+G140</f>
        <v>285.46921848634952</v>
      </c>
      <c r="H150" s="103">
        <f t="shared" si="32"/>
        <v>742.2199680645092</v>
      </c>
      <c r="I150" s="103">
        <f t="shared" si="32"/>
        <v>970.59534285358848</v>
      </c>
      <c r="J150" s="103">
        <f t="shared" si="32"/>
        <v>1198.9707176426678</v>
      </c>
      <c r="K150" s="103">
        <f t="shared" si="32"/>
        <v>1655.7214672208256</v>
      </c>
      <c r="L150" s="103">
        <f t="shared" si="32"/>
        <v>2112.4722167989871</v>
      </c>
      <c r="M150" s="103">
        <f t="shared" si="32"/>
        <v>253.75041643231052</v>
      </c>
      <c r="N150" s="103">
        <f t="shared" si="32"/>
        <v>710.50116601047046</v>
      </c>
      <c r="O150" s="103">
        <f t="shared" si="32"/>
        <v>938.87654079954996</v>
      </c>
      <c r="P150" s="103">
        <f t="shared" si="32"/>
        <v>1167.2519155886287</v>
      </c>
      <c r="Q150" s="103">
        <f t="shared" si="32"/>
        <v>1624.0026651667863</v>
      </c>
      <c r="R150" s="103">
        <f t="shared" si="32"/>
        <v>2080.7534147449469</v>
      </c>
      <c r="S150" s="103">
        <f t="shared" si="32"/>
        <v>317.18802054038844</v>
      </c>
      <c r="T150" s="103">
        <f t="shared" si="32"/>
        <v>773.93877011854795</v>
      </c>
      <c r="U150" s="103">
        <f t="shared" si="32"/>
        <v>1002.3141449076275</v>
      </c>
      <c r="V150" s="103">
        <f t="shared" si="32"/>
        <v>1230.6895196967064</v>
      </c>
      <c r="W150" s="103">
        <f t="shared" si="32"/>
        <v>1687.4402692748642</v>
      </c>
      <c r="X150" s="103">
        <f t="shared" si="32"/>
        <v>2144.191018853026</v>
      </c>
      <c r="Y150" s="103">
        <f t="shared" si="32"/>
        <v>456.7507495781594</v>
      </c>
      <c r="Z150" s="103">
        <f t="shared" si="32"/>
        <v>913.5014991563188</v>
      </c>
      <c r="AA150" s="103">
        <f t="shared" si="32"/>
        <v>1141.8768739453978</v>
      </c>
      <c r="AB150" s="103">
        <f t="shared" si="32"/>
        <v>1370.252248734477</v>
      </c>
      <c r="AC150" s="103">
        <f t="shared" si="32"/>
        <v>1827.0029983126356</v>
      </c>
      <c r="AD150" s="104">
        <f t="shared" si="32"/>
        <v>2283.7537478907971</v>
      </c>
    </row>
    <row r="151" spans="3:42" x14ac:dyDescent="0.45">
      <c r="C151" s="13"/>
      <c r="D151" s="13"/>
      <c r="E151" s="13"/>
    </row>
    <row r="152" spans="3:42" x14ac:dyDescent="0.45">
      <c r="C152" s="13"/>
      <c r="D152" s="13"/>
      <c r="E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</row>
    <row r="156" spans="3:42" x14ac:dyDescent="0.45">
      <c r="C156" s="162"/>
      <c r="D156" s="162"/>
      <c r="E156" s="162"/>
      <c r="F156" s="162"/>
      <c r="G156" s="162"/>
      <c r="H156" s="162"/>
      <c r="I156" s="162"/>
      <c r="J156" s="162"/>
      <c r="K156" s="162"/>
      <c r="L156" s="162"/>
      <c r="M156" s="162"/>
      <c r="N156" s="162"/>
      <c r="O156" s="162"/>
      <c r="P156" s="162"/>
      <c r="Q156" s="162"/>
      <c r="R156" s="162"/>
      <c r="S156" s="162"/>
      <c r="T156" s="162"/>
    </row>
    <row r="157" spans="3:42" x14ac:dyDescent="0.45">
      <c r="M157" s="1"/>
      <c r="N157" s="1"/>
      <c r="S157" s="1"/>
      <c r="T157" s="1"/>
    </row>
    <row r="158" spans="3:42" x14ac:dyDescent="0.45"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05"/>
      <c r="P158" s="105"/>
      <c r="Q158" s="105"/>
      <c r="R158" s="105"/>
      <c r="S158" s="105"/>
      <c r="T158" s="105"/>
    </row>
    <row r="159" spans="3:42" x14ac:dyDescent="0.45"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</row>
    <row r="160" spans="3:42" x14ac:dyDescent="0.45"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</row>
    <row r="163" spans="3:8" x14ac:dyDescent="0.45">
      <c r="C163" s="13"/>
      <c r="D163" s="12"/>
      <c r="E163" s="12"/>
      <c r="F163" s="12"/>
      <c r="G163" s="12"/>
      <c r="H163" s="12"/>
    </row>
    <row r="186" spans="9:26" x14ac:dyDescent="0.45"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</sheetData>
  <mergeCells count="19">
    <mergeCell ref="AE127:AJ127"/>
    <mergeCell ref="C156:H156"/>
    <mergeCell ref="I156:N156"/>
    <mergeCell ref="O156:T156"/>
    <mergeCell ref="C9:E9"/>
    <mergeCell ref="G113:G118"/>
    <mergeCell ref="G127:L127"/>
    <mergeCell ref="M127:R127"/>
    <mergeCell ref="S127:X127"/>
    <mergeCell ref="Y127:AD127"/>
    <mergeCell ref="B2:G3"/>
    <mergeCell ref="J3:K3"/>
    <mergeCell ref="B5:C7"/>
    <mergeCell ref="D5:D7"/>
    <mergeCell ref="F5:F7"/>
    <mergeCell ref="G5:G7"/>
    <mergeCell ref="H5:H7"/>
    <mergeCell ref="J5:K5"/>
    <mergeCell ref="I7:M7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51838-1157-48C8-9E85-1EA33BC21A09}">
  <dimension ref="A1:AS186"/>
  <sheetViews>
    <sheetView topLeftCell="P89" zoomScale="80" zoomScaleNormal="80" workbookViewId="0">
      <selection activeCell="Z111" sqref="Z111"/>
    </sheetView>
  </sheetViews>
  <sheetFormatPr defaultRowHeight="14.25" x14ac:dyDescent="0.45"/>
  <cols>
    <col min="2" max="2" width="19.59765625" customWidth="1"/>
    <col min="3" max="3" width="12.73046875" bestFit="1" customWidth="1"/>
    <col min="4" max="4" width="11.59765625" bestFit="1" customWidth="1"/>
    <col min="5" max="5" width="12.73046875" bestFit="1" customWidth="1"/>
    <col min="6" max="6" width="16.3984375" customWidth="1"/>
    <col min="7" max="7" width="13.59765625" style="1" customWidth="1"/>
    <col min="8" max="8" width="12.1328125" style="1" customWidth="1"/>
    <col min="9" max="9" width="11.1328125" customWidth="1"/>
    <col min="10" max="10" width="12.3984375" customWidth="1"/>
    <col min="11" max="11" width="12.265625" customWidth="1"/>
    <col min="12" max="12" width="12.3984375" customWidth="1"/>
    <col min="13" max="14" width="12.265625" bestFit="1" customWidth="1"/>
    <col min="15" max="15" width="11.3984375" bestFit="1" customWidth="1"/>
    <col min="16" max="17" width="12.265625" bestFit="1" customWidth="1"/>
    <col min="18" max="18" width="8.796875" customWidth="1"/>
    <col min="19" max="20" width="12.265625" bestFit="1" customWidth="1"/>
    <col min="22" max="22" width="10.1328125" customWidth="1"/>
    <col min="25" max="25" width="8.73046875" style="1"/>
    <col min="26" max="27" width="11.796875" customWidth="1"/>
    <col min="28" max="28" width="8.796875" customWidth="1"/>
    <col min="30" max="30" width="10.265625" bestFit="1" customWidth="1"/>
  </cols>
  <sheetData>
    <row r="1" spans="1:27" ht="12" customHeight="1" thickBot="1" x14ac:dyDescent="0.5"/>
    <row r="2" spans="1:27" ht="15" customHeight="1" thickBot="1" x14ac:dyDescent="0.5">
      <c r="B2" s="173" t="s">
        <v>0</v>
      </c>
      <c r="C2" s="174"/>
      <c r="D2" s="174"/>
      <c r="E2" s="174"/>
      <c r="F2" s="174"/>
      <c r="G2" s="175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7" ht="14.65" thickBot="1" x14ac:dyDescent="0.5">
      <c r="B3" s="176"/>
      <c r="C3" s="177"/>
      <c r="D3" s="177"/>
      <c r="E3" s="177"/>
      <c r="F3" s="177"/>
      <c r="G3" s="178"/>
      <c r="H3" s="2"/>
      <c r="I3" s="2"/>
      <c r="J3" s="179" t="s">
        <v>1</v>
      </c>
      <c r="K3" s="180"/>
      <c r="L3" s="3">
        <v>8.5000000000000006E-3</v>
      </c>
      <c r="M3" s="4"/>
      <c r="N3" s="4"/>
      <c r="O3" s="2"/>
      <c r="P3" s="2"/>
      <c r="Q3" s="2"/>
      <c r="R3" s="2"/>
      <c r="S3" s="2"/>
      <c r="T3" s="2"/>
      <c r="U3" s="2"/>
      <c r="V3" s="2"/>
      <c r="W3" s="5"/>
      <c r="X3" s="5"/>
    </row>
    <row r="4" spans="1:27" ht="14.65" thickBot="1" x14ac:dyDescent="0.5"/>
    <row r="5" spans="1:27" ht="15" customHeight="1" thickBot="1" x14ac:dyDescent="0.5">
      <c r="B5" s="181" t="s">
        <v>2</v>
      </c>
      <c r="C5" s="182"/>
      <c r="D5" s="187">
        <f>392+G5</f>
        <v>572</v>
      </c>
      <c r="F5" s="190" t="s">
        <v>3</v>
      </c>
      <c r="G5" s="191">
        <v>180</v>
      </c>
      <c r="H5" s="194" t="s">
        <v>4</v>
      </c>
      <c r="I5" s="6"/>
      <c r="J5" s="195" t="s">
        <v>5</v>
      </c>
      <c r="K5" s="196"/>
      <c r="L5" s="7">
        <v>1.2500000000000001E-2</v>
      </c>
      <c r="M5" s="8"/>
      <c r="N5" s="8"/>
      <c r="O5" s="6"/>
      <c r="P5" s="6"/>
      <c r="Q5" s="6"/>
      <c r="R5" s="6"/>
      <c r="S5" s="6"/>
      <c r="T5" s="6"/>
      <c r="U5" s="6"/>
      <c r="V5" s="6"/>
    </row>
    <row r="6" spans="1:27" ht="15" customHeight="1" x14ac:dyDescent="0.45">
      <c r="B6" s="183"/>
      <c r="C6" s="184"/>
      <c r="D6" s="188"/>
      <c r="F6" s="183"/>
      <c r="G6" s="192"/>
      <c r="H6" s="194"/>
      <c r="I6" s="6"/>
      <c r="J6" s="6"/>
      <c r="K6" s="6"/>
      <c r="L6" s="6"/>
      <c r="M6" s="9"/>
      <c r="N6" s="6"/>
      <c r="O6" s="6"/>
      <c r="P6" s="6"/>
      <c r="Q6" s="6"/>
      <c r="R6" s="6"/>
      <c r="S6" s="6"/>
      <c r="T6" s="6"/>
      <c r="U6" s="6"/>
      <c r="V6" s="6"/>
    </row>
    <row r="7" spans="1:27" ht="15" customHeight="1" thickBot="1" x14ac:dyDescent="0.5">
      <c r="B7" s="185"/>
      <c r="C7" s="186"/>
      <c r="D7" s="189"/>
      <c r="F7" s="185"/>
      <c r="G7" s="193"/>
      <c r="H7" s="194"/>
      <c r="I7" s="197" t="s">
        <v>54</v>
      </c>
      <c r="J7" s="197"/>
      <c r="K7" s="197"/>
      <c r="L7" s="197"/>
      <c r="M7" s="197"/>
      <c r="N7" s="5"/>
      <c r="O7" s="5"/>
      <c r="P7" s="6"/>
      <c r="Q7" s="6"/>
      <c r="R7" s="6"/>
      <c r="S7" s="6"/>
      <c r="T7" s="6"/>
      <c r="U7" s="6"/>
      <c r="V7" s="6"/>
    </row>
    <row r="8" spans="1:27" ht="14.65" thickBot="1" x14ac:dyDescent="0.5">
      <c r="F8" s="12"/>
      <c r="G8" s="13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4"/>
      <c r="W8" s="12"/>
      <c r="X8" s="12"/>
    </row>
    <row r="9" spans="1:27" ht="14.65" thickBot="1" x14ac:dyDescent="0.5">
      <c r="B9" s="5" t="s">
        <v>8</v>
      </c>
      <c r="C9" s="163" t="s">
        <v>9</v>
      </c>
      <c r="D9" s="163"/>
      <c r="E9" s="163"/>
      <c r="F9" s="15" t="s">
        <v>10</v>
      </c>
      <c r="G9" s="15" t="s">
        <v>11</v>
      </c>
      <c r="H9" s="15" t="s">
        <v>55</v>
      </c>
      <c r="I9" s="52" t="s">
        <v>13</v>
      </c>
      <c r="J9" s="53" t="s">
        <v>14</v>
      </c>
      <c r="K9" s="53" t="s">
        <v>15</v>
      </c>
      <c r="L9" s="53" t="s">
        <v>16</v>
      </c>
      <c r="M9" s="53" t="s">
        <v>17</v>
      </c>
      <c r="N9" s="53" t="s">
        <v>18</v>
      </c>
      <c r="O9" s="53" t="s">
        <v>19</v>
      </c>
      <c r="P9" s="53" t="s">
        <v>20</v>
      </c>
      <c r="Q9" s="53" t="s">
        <v>21</v>
      </c>
      <c r="R9" s="53" t="s">
        <v>22</v>
      </c>
      <c r="S9" s="53" t="s">
        <v>23</v>
      </c>
      <c r="T9" s="53" t="s">
        <v>24</v>
      </c>
      <c r="U9" s="53" t="s">
        <v>25</v>
      </c>
      <c r="V9" s="53" t="s">
        <v>26</v>
      </c>
      <c r="W9" s="53" t="s">
        <v>27</v>
      </c>
      <c r="X9" s="53" t="s">
        <v>28</v>
      </c>
      <c r="Y9" s="53" t="s">
        <v>29</v>
      </c>
      <c r="Z9" s="54" t="s">
        <v>30</v>
      </c>
      <c r="AA9" t="s">
        <v>31</v>
      </c>
    </row>
    <row r="10" spans="1:27" x14ac:dyDescent="0.45">
      <c r="A10">
        <v>0</v>
      </c>
      <c r="B10" s="5">
        <v>2021</v>
      </c>
      <c r="C10" s="107">
        <v>0</v>
      </c>
      <c r="D10" s="56"/>
      <c r="E10" s="56"/>
      <c r="F10" s="13">
        <v>3125</v>
      </c>
      <c r="G10" s="13">
        <v>3125</v>
      </c>
      <c r="H10" s="1">
        <v>833.11</v>
      </c>
      <c r="I10" s="12">
        <v>163.04444398375901</v>
      </c>
      <c r="J10" s="12">
        <v>38.868663031914899</v>
      </c>
      <c r="K10" s="12">
        <v>404.14276609305301</v>
      </c>
      <c r="L10" s="12">
        <v>359.71315272506251</v>
      </c>
      <c r="M10" s="12">
        <v>207.88933372413794</v>
      </c>
      <c r="N10" s="12">
        <v>488.52654587889134</v>
      </c>
      <c r="O10" s="12">
        <v>45.744271658914087</v>
      </c>
      <c r="P10" s="12">
        <v>136.80000000000001</v>
      </c>
      <c r="Q10" s="12">
        <v>23.131940280731602</v>
      </c>
      <c r="R10" s="12">
        <v>42.817472975367714</v>
      </c>
      <c r="S10" s="12">
        <v>142.8663291984202</v>
      </c>
      <c r="T10" s="12">
        <v>88.191977373211969</v>
      </c>
      <c r="U10" s="12">
        <v>179.67721179393848</v>
      </c>
      <c r="V10" s="12">
        <v>11.08</v>
      </c>
      <c r="W10" s="12">
        <v>46.686741814278044</v>
      </c>
      <c r="X10" s="12">
        <v>415.02159068300614</v>
      </c>
      <c r="Y10" s="12">
        <v>16.96</v>
      </c>
      <c r="Z10" s="12">
        <v>833.11</v>
      </c>
      <c r="AA10">
        <f>SUM(H10:Y10)</f>
        <v>3644.2724412146872</v>
      </c>
    </row>
    <row r="11" spans="1:27" x14ac:dyDescent="0.45">
      <c r="A11">
        <v>1</v>
      </c>
      <c r="B11" s="5">
        <v>2022</v>
      </c>
      <c r="C11" s="108">
        <v>2.2499999999999998E-3</v>
      </c>
      <c r="D11" s="56"/>
      <c r="E11" s="56"/>
      <c r="F11" s="13">
        <f>$G$10*(1+C11)</f>
        <v>3132.0312500000005</v>
      </c>
      <c r="G11" s="13">
        <f>$G$10*(1+C11)*((1+$L$3)^(B11-2021))</f>
        <v>3158.6535156250002</v>
      </c>
      <c r="H11" s="13">
        <f>$H$10*(1+C11)*((1+$L$3)^(B11-2021))</f>
        <v>842.08186572875002</v>
      </c>
      <c r="I11" s="12">
        <f>I$10*(1+$C11)</f>
        <v>163.41129398272247</v>
      </c>
      <c r="J11" s="12">
        <f t="shared" ref="J11:AA25" si="0">J$10*(1+$C11)</f>
        <v>38.956117523736708</v>
      </c>
      <c r="K11" s="12">
        <f t="shared" si="0"/>
        <v>405.05208731676242</v>
      </c>
      <c r="L11" s="12">
        <f t="shared" si="0"/>
        <v>360.52250731869395</v>
      </c>
      <c r="M11" s="12">
        <f t="shared" si="0"/>
        <v>208.35708472501727</v>
      </c>
      <c r="N11" s="12">
        <f t="shared" si="0"/>
        <v>489.6257306071189</v>
      </c>
      <c r="O11" s="12">
        <f t="shared" si="0"/>
        <v>45.847196270146647</v>
      </c>
      <c r="P11" s="12">
        <f>P$10*(1+$C11)</f>
        <v>137.10780000000003</v>
      </c>
      <c r="Q11" s="12">
        <f t="shared" si="0"/>
        <v>23.183987146363251</v>
      </c>
      <c r="R11" s="12">
        <f t="shared" si="0"/>
        <v>42.913812289562294</v>
      </c>
      <c r="S11" s="12">
        <f t="shared" si="0"/>
        <v>143.18777843911667</v>
      </c>
      <c r="T11" s="12">
        <f t="shared" si="0"/>
        <v>88.390409322301707</v>
      </c>
      <c r="U11" s="12">
        <f t="shared" si="0"/>
        <v>180.08148552047487</v>
      </c>
      <c r="V11" s="12">
        <f t="shared" si="0"/>
        <v>11.104930000000001</v>
      </c>
      <c r="W11" s="12">
        <f t="shared" si="0"/>
        <v>46.791786983360176</v>
      </c>
      <c r="X11" s="12">
        <f t="shared" si="0"/>
        <v>415.95538926204296</v>
      </c>
      <c r="Y11" s="12">
        <f t="shared" si="0"/>
        <v>16.998160000000002</v>
      </c>
      <c r="Z11" s="12">
        <f t="shared" si="0"/>
        <v>834.98449750000009</v>
      </c>
      <c r="AA11" s="12">
        <f t="shared" si="0"/>
        <v>3652.4720542074206</v>
      </c>
    </row>
    <row r="12" spans="1:27" x14ac:dyDescent="0.45">
      <c r="A12">
        <v>2</v>
      </c>
      <c r="B12" s="5">
        <v>2023</v>
      </c>
      <c r="C12" s="108">
        <v>4.4999999999999997E-3</v>
      </c>
      <c r="D12" s="56"/>
      <c r="E12" s="56"/>
      <c r="F12" s="13">
        <f>$G$10*(1+C12)</f>
        <v>3139.0625</v>
      </c>
      <c r="G12" s="13">
        <f t="shared" ref="G12:G75" si="1">$G$10*(1+C12)*((1+$L$3)^(B12-2021))</f>
        <v>3192.6533597656248</v>
      </c>
      <c r="H12" s="13">
        <f>$H$10*(1+C12)*((1+$L$3)^(B12-2021))</f>
        <v>851.14606097738874</v>
      </c>
      <c r="I12" s="12">
        <f>$I$10*(1+C12)</f>
        <v>163.77814398168593</v>
      </c>
      <c r="J12" s="12">
        <f t="shared" si="0"/>
        <v>39.043572015558517</v>
      </c>
      <c r="K12" s="12">
        <f t="shared" si="0"/>
        <v>405.96140854047172</v>
      </c>
      <c r="L12" s="12">
        <f t="shared" si="0"/>
        <v>361.33186191232528</v>
      </c>
      <c r="M12" s="12">
        <f t="shared" si="0"/>
        <v>208.82483572589655</v>
      </c>
      <c r="N12" s="12">
        <f t="shared" si="0"/>
        <v>490.72491533534634</v>
      </c>
      <c r="O12" s="12">
        <f t="shared" si="0"/>
        <v>45.950120881379199</v>
      </c>
      <c r="P12" s="12">
        <f t="shared" si="0"/>
        <v>137.41560000000001</v>
      </c>
      <c r="Q12" s="12">
        <f t="shared" si="0"/>
        <v>23.236034011994892</v>
      </c>
      <c r="R12" s="12">
        <f t="shared" si="0"/>
        <v>43.010151603756867</v>
      </c>
      <c r="S12" s="12">
        <f t="shared" si="0"/>
        <v>143.50922767981308</v>
      </c>
      <c r="T12" s="12">
        <f t="shared" si="0"/>
        <v>88.588841271391416</v>
      </c>
      <c r="U12" s="12">
        <f t="shared" si="0"/>
        <v>180.4857592470112</v>
      </c>
      <c r="V12" s="12">
        <f t="shared" si="0"/>
        <v>11.129859999999999</v>
      </c>
      <c r="W12" s="12">
        <f t="shared" si="0"/>
        <v>46.896832152442293</v>
      </c>
      <c r="X12" s="12">
        <f t="shared" si="0"/>
        <v>416.88918784107966</v>
      </c>
      <c r="Y12" s="12">
        <f t="shared" si="0"/>
        <v>17.03632</v>
      </c>
      <c r="Z12" s="12">
        <f t="shared" si="0"/>
        <v>836.85899499999994</v>
      </c>
      <c r="AA12" s="12">
        <f t="shared" si="0"/>
        <v>3660.671667200153</v>
      </c>
    </row>
    <row r="13" spans="1:27" x14ac:dyDescent="0.45">
      <c r="A13">
        <v>3</v>
      </c>
      <c r="B13" s="5">
        <v>2024</v>
      </c>
      <c r="C13" s="108">
        <v>6.7499999999999991E-3</v>
      </c>
      <c r="D13" s="56"/>
      <c r="E13" s="56"/>
      <c r="F13" s="13">
        <f t="shared" ref="F13:F76" si="2">$G$10*(1+C13)</f>
        <v>3146.09375</v>
      </c>
      <c r="G13" s="13">
        <f t="shared" si="1"/>
        <v>3227.0029885401364</v>
      </c>
      <c r="H13" s="13">
        <f t="shared" ref="H13:H76" si="3">$H$10*(1+C13)*((1+$L$3)^(B13-2021))</f>
        <v>860.30350713045539</v>
      </c>
      <c r="I13" s="12">
        <f t="shared" ref="I13:I76" si="4">$I$10*(1+C13)</f>
        <v>164.14499398064939</v>
      </c>
      <c r="J13" s="12">
        <f t="shared" si="0"/>
        <v>39.131026507380327</v>
      </c>
      <c r="K13" s="12">
        <f t="shared" si="0"/>
        <v>406.87072976418114</v>
      </c>
      <c r="L13" s="12">
        <f t="shared" si="0"/>
        <v>362.14121650595672</v>
      </c>
      <c r="M13" s="12">
        <f t="shared" si="0"/>
        <v>209.29258672677588</v>
      </c>
      <c r="N13" s="12">
        <f t="shared" si="0"/>
        <v>491.82410006357389</v>
      </c>
      <c r="O13" s="12">
        <f t="shared" si="0"/>
        <v>46.053045492611759</v>
      </c>
      <c r="P13" s="12">
        <f t="shared" si="0"/>
        <v>137.72340000000003</v>
      </c>
      <c r="Q13" s="12">
        <f t="shared" si="0"/>
        <v>23.288080877626541</v>
      </c>
      <c r="R13" s="12">
        <f t="shared" si="0"/>
        <v>43.106490917951447</v>
      </c>
      <c r="S13" s="12">
        <f t="shared" si="0"/>
        <v>143.83067692050955</v>
      </c>
      <c r="T13" s="12">
        <f t="shared" si="0"/>
        <v>88.787273220481154</v>
      </c>
      <c r="U13" s="12">
        <f t="shared" si="0"/>
        <v>180.89003297354756</v>
      </c>
      <c r="V13" s="12">
        <f t="shared" si="0"/>
        <v>11.15479</v>
      </c>
      <c r="W13" s="12">
        <f t="shared" si="0"/>
        <v>47.001877321524425</v>
      </c>
      <c r="X13" s="12">
        <f t="shared" si="0"/>
        <v>417.82298642011642</v>
      </c>
      <c r="Y13" s="12">
        <f t="shared" si="0"/>
        <v>17.074480000000001</v>
      </c>
      <c r="Z13" s="12">
        <f t="shared" si="0"/>
        <v>838.73349250000001</v>
      </c>
      <c r="AA13" s="12">
        <f t="shared" si="0"/>
        <v>3668.8712801928864</v>
      </c>
    </row>
    <row r="14" spans="1:27" x14ac:dyDescent="0.45">
      <c r="A14">
        <v>4</v>
      </c>
      <c r="B14" s="5">
        <v>2025</v>
      </c>
      <c r="C14" s="108">
        <v>8.9999999999999993E-3</v>
      </c>
      <c r="D14" s="56"/>
      <c r="E14" s="56"/>
      <c r="F14" s="13">
        <f>$G$10*(1+C14)</f>
        <v>3153.1249999999995</v>
      </c>
      <c r="G14" s="13">
        <f t="shared" si="1"/>
        <v>3261.7058917985714</v>
      </c>
      <c r="H14" s="13">
        <f t="shared" si="3"/>
        <v>869.55513456521862</v>
      </c>
      <c r="I14" s="12">
        <f>$I$10*(1+C14)</f>
        <v>164.51184397961282</v>
      </c>
      <c r="J14" s="12">
        <f>J$10*(1+$C14)</f>
        <v>39.218480999202129</v>
      </c>
      <c r="K14" s="12">
        <f>K$10*(1+$C14)</f>
        <v>407.78005098789043</v>
      </c>
      <c r="L14" s="12">
        <f>L$10*(1+$C14)</f>
        <v>362.95057109958805</v>
      </c>
      <c r="M14" s="12">
        <f t="shared" si="0"/>
        <v>209.76033772765516</v>
      </c>
      <c r="N14" s="12">
        <f t="shared" si="0"/>
        <v>492.92328479180134</v>
      </c>
      <c r="O14" s="12">
        <f t="shared" si="0"/>
        <v>46.155970103844311</v>
      </c>
      <c r="P14" s="12">
        <f t="shared" si="0"/>
        <v>138.03119999999998</v>
      </c>
      <c r="Q14" s="12">
        <f t="shared" si="0"/>
        <v>23.340127743258183</v>
      </c>
      <c r="R14" s="12">
        <f t="shared" si="0"/>
        <v>43.20283023214602</v>
      </c>
      <c r="S14" s="12">
        <f t="shared" si="0"/>
        <v>144.15212616120598</v>
      </c>
      <c r="T14" s="12">
        <f t="shared" si="0"/>
        <v>88.985705169570863</v>
      </c>
      <c r="U14" s="12">
        <f t="shared" si="0"/>
        <v>181.29430670008392</v>
      </c>
      <c r="V14" s="12">
        <f t="shared" si="0"/>
        <v>11.17972</v>
      </c>
      <c r="W14" s="12">
        <f t="shared" si="0"/>
        <v>47.106922490606543</v>
      </c>
      <c r="X14" s="12">
        <f t="shared" si="0"/>
        <v>418.75678499915313</v>
      </c>
      <c r="Y14" s="12">
        <f t="shared" si="0"/>
        <v>17.112639999999999</v>
      </c>
      <c r="Z14" s="12">
        <f t="shared" si="0"/>
        <v>840.60798999999997</v>
      </c>
      <c r="AA14" s="12">
        <f t="shared" si="0"/>
        <v>3677.0708931856188</v>
      </c>
    </row>
    <row r="15" spans="1:27" x14ac:dyDescent="0.45">
      <c r="A15">
        <v>5</v>
      </c>
      <c r="B15" s="5">
        <v>2026</v>
      </c>
      <c r="C15" s="108">
        <v>1.125E-2</v>
      </c>
      <c r="D15" s="56"/>
      <c r="E15" s="56"/>
      <c r="F15" s="13">
        <f t="shared" si="2"/>
        <v>3160.15625</v>
      </c>
      <c r="G15" s="13">
        <f t="shared" si="1"/>
        <v>3296.7655934464783</v>
      </c>
      <c r="H15" s="13">
        <f t="shared" si="3"/>
        <v>878.90188273798265</v>
      </c>
      <c r="I15" s="12">
        <f t="shared" si="4"/>
        <v>164.87869397857631</v>
      </c>
      <c r="J15" s="12">
        <f t="shared" si="0"/>
        <v>39.305935491023938</v>
      </c>
      <c r="K15" s="12">
        <f t="shared" si="0"/>
        <v>408.68937221159985</v>
      </c>
      <c r="L15" s="12">
        <f t="shared" si="0"/>
        <v>363.75992569321949</v>
      </c>
      <c r="M15" s="12">
        <f t="shared" si="0"/>
        <v>210.22808872853449</v>
      </c>
      <c r="N15" s="12">
        <f t="shared" si="0"/>
        <v>494.02246952002884</v>
      </c>
      <c r="O15" s="12">
        <f t="shared" si="0"/>
        <v>46.25889471507687</v>
      </c>
      <c r="P15" s="12">
        <f t="shared" si="0"/>
        <v>138.339</v>
      </c>
      <c r="Q15" s="12">
        <f t="shared" si="0"/>
        <v>23.392174608889832</v>
      </c>
      <c r="R15" s="12">
        <f t="shared" si="0"/>
        <v>43.2991695463406</v>
      </c>
      <c r="S15" s="12">
        <f t="shared" si="0"/>
        <v>144.47357540190242</v>
      </c>
      <c r="T15" s="12">
        <f t="shared" si="0"/>
        <v>89.184137118660601</v>
      </c>
      <c r="U15" s="12">
        <f t="shared" si="0"/>
        <v>181.69858042662028</v>
      </c>
      <c r="V15" s="12">
        <f t="shared" si="0"/>
        <v>11.204649999999999</v>
      </c>
      <c r="W15" s="12">
        <f t="shared" si="0"/>
        <v>47.211967659688668</v>
      </c>
      <c r="X15" s="12">
        <f t="shared" si="0"/>
        <v>419.69058357818994</v>
      </c>
      <c r="Y15" s="12">
        <f t="shared" si="0"/>
        <v>17.1508</v>
      </c>
      <c r="Z15" s="12">
        <f t="shared" si="0"/>
        <v>842.48248750000005</v>
      </c>
      <c r="AA15" s="12">
        <f t="shared" si="0"/>
        <v>3685.2705061783522</v>
      </c>
    </row>
    <row r="16" spans="1:27" x14ac:dyDescent="0.45">
      <c r="A16">
        <v>6</v>
      </c>
      <c r="B16" s="5">
        <v>2027</v>
      </c>
      <c r="C16" s="108">
        <v>1.6500000000000001E-2</v>
      </c>
      <c r="D16" s="56"/>
      <c r="E16" s="56"/>
      <c r="F16" s="13">
        <f>$G$10*(1+C16)</f>
        <v>3176.5625</v>
      </c>
      <c r="G16" s="13">
        <f t="shared" si="1"/>
        <v>3342.0490528129753</v>
      </c>
      <c r="H16" s="13">
        <f t="shared" si="3"/>
        <v>890.9742356444857</v>
      </c>
      <c r="I16" s="12">
        <f t="shared" si="4"/>
        <v>165.73467730949102</v>
      </c>
      <c r="J16" s="12">
        <f t="shared" si="0"/>
        <v>39.509995971941493</v>
      </c>
      <c r="K16" s="12">
        <f t="shared" si="0"/>
        <v>410.81112173358838</v>
      </c>
      <c r="L16" s="12">
        <f t="shared" si="0"/>
        <v>365.64841974502605</v>
      </c>
      <c r="M16" s="12">
        <f t="shared" si="0"/>
        <v>211.3195077305862</v>
      </c>
      <c r="N16" s="12">
        <f t="shared" si="0"/>
        <v>496.58723388589306</v>
      </c>
      <c r="O16" s="12">
        <f t="shared" si="0"/>
        <v>46.499052141286171</v>
      </c>
      <c r="P16" s="12">
        <f t="shared" si="0"/>
        <v>139.05719999999999</v>
      </c>
      <c r="Q16" s="12">
        <f t="shared" si="0"/>
        <v>23.513617295363673</v>
      </c>
      <c r="R16" s="12">
        <f t="shared" si="0"/>
        <v>43.523961279461282</v>
      </c>
      <c r="S16" s="12">
        <f t="shared" si="0"/>
        <v>145.22362363019414</v>
      </c>
      <c r="T16" s="12">
        <f t="shared" si="0"/>
        <v>89.647144999869965</v>
      </c>
      <c r="U16" s="12">
        <f t="shared" si="0"/>
        <v>182.64188578853847</v>
      </c>
      <c r="V16" s="12">
        <f t="shared" si="0"/>
        <v>11.26282</v>
      </c>
      <c r="W16" s="12">
        <f t="shared" si="0"/>
        <v>47.45707305421363</v>
      </c>
      <c r="X16" s="12">
        <f t="shared" si="0"/>
        <v>421.86944692927574</v>
      </c>
      <c r="Y16" s="12">
        <f t="shared" si="0"/>
        <v>17.239840000000001</v>
      </c>
      <c r="Z16" s="12">
        <f t="shared" si="0"/>
        <v>846.856315</v>
      </c>
      <c r="AA16" s="12">
        <f t="shared" si="0"/>
        <v>3704.4029364947296</v>
      </c>
    </row>
    <row r="17" spans="1:30" x14ac:dyDescent="0.45">
      <c r="A17">
        <v>7</v>
      </c>
      <c r="B17" s="5">
        <v>2028</v>
      </c>
      <c r="C17" s="108">
        <v>2.1749999999999999E-2</v>
      </c>
      <c r="D17" s="56"/>
      <c r="E17" s="56"/>
      <c r="F17" s="13">
        <f t="shared" si="2"/>
        <v>3192.96875</v>
      </c>
      <c r="G17" s="13">
        <f t="shared" si="1"/>
        <v>3387.8641396745757</v>
      </c>
      <c r="H17" s="13">
        <f t="shared" si="3"/>
        <v>903.18831788937143</v>
      </c>
      <c r="I17" s="12">
        <f t="shared" si="4"/>
        <v>166.59066064040576</v>
      </c>
      <c r="J17" s="12">
        <f t="shared" si="0"/>
        <v>39.714056452859047</v>
      </c>
      <c r="K17" s="12">
        <f t="shared" si="0"/>
        <v>412.93287125557691</v>
      </c>
      <c r="L17" s="12">
        <f t="shared" si="0"/>
        <v>367.53691379683261</v>
      </c>
      <c r="M17" s="12">
        <f t="shared" si="0"/>
        <v>212.41092673263793</v>
      </c>
      <c r="N17" s="12">
        <f t="shared" si="0"/>
        <v>499.15199825175722</v>
      </c>
      <c r="O17" s="12">
        <f t="shared" si="0"/>
        <v>46.739209567495465</v>
      </c>
      <c r="P17" s="12">
        <f t="shared" si="0"/>
        <v>139.77539999999999</v>
      </c>
      <c r="Q17" s="12">
        <f t="shared" si="0"/>
        <v>23.635059981837511</v>
      </c>
      <c r="R17" s="12">
        <f t="shared" si="0"/>
        <v>43.748753012581957</v>
      </c>
      <c r="S17" s="12">
        <f t="shared" si="0"/>
        <v>145.97367185848583</v>
      </c>
      <c r="T17" s="12">
        <f t="shared" si="0"/>
        <v>90.11015288107933</v>
      </c>
      <c r="U17" s="12">
        <f t="shared" si="0"/>
        <v>183.58519115045664</v>
      </c>
      <c r="V17" s="12">
        <f t="shared" si="0"/>
        <v>11.32099</v>
      </c>
      <c r="W17" s="12">
        <f t="shared" si="0"/>
        <v>47.702178448738586</v>
      </c>
      <c r="X17" s="12">
        <f t="shared" si="0"/>
        <v>424.04831028036148</v>
      </c>
      <c r="Y17" s="12">
        <f t="shared" si="0"/>
        <v>17.328879999999998</v>
      </c>
      <c r="Z17" s="12">
        <f t="shared" si="0"/>
        <v>851.23014249999994</v>
      </c>
      <c r="AA17" s="12">
        <f t="shared" si="0"/>
        <v>3723.5353668111065</v>
      </c>
      <c r="AD17" s="58">
        <f>SUM(Z11:Z25)</f>
        <v>12905.915287500002</v>
      </c>
    </row>
    <row r="18" spans="1:30" x14ac:dyDescent="0.45">
      <c r="A18">
        <v>8</v>
      </c>
      <c r="B18" s="5">
        <v>2029</v>
      </c>
      <c r="C18" s="108">
        <v>2.6999999999999996E-2</v>
      </c>
      <c r="D18" s="56"/>
      <c r="E18" s="56"/>
      <c r="F18" s="13">
        <f t="shared" si="2"/>
        <v>3209.3749999999995</v>
      </c>
      <c r="G18" s="13">
        <f t="shared" si="1"/>
        <v>3434.2166199687576</v>
      </c>
      <c r="H18" s="13">
        <f t="shared" si="3"/>
        <v>915.54566664389495</v>
      </c>
      <c r="I18" s="12">
        <f t="shared" si="4"/>
        <v>167.4466439713205</v>
      </c>
      <c r="J18" s="12">
        <f t="shared" si="0"/>
        <v>39.918116933776595</v>
      </c>
      <c r="K18" s="12">
        <f t="shared" si="0"/>
        <v>415.05462077756539</v>
      </c>
      <c r="L18" s="12">
        <f t="shared" si="0"/>
        <v>369.42540784863917</v>
      </c>
      <c r="M18" s="12">
        <f t="shared" si="0"/>
        <v>213.50234573468964</v>
      </c>
      <c r="N18" s="12">
        <f t="shared" si="0"/>
        <v>501.71676261762138</v>
      </c>
      <c r="O18" s="12">
        <f t="shared" si="0"/>
        <v>46.979366993704765</v>
      </c>
      <c r="P18" s="12">
        <f t="shared" si="0"/>
        <v>140.49359999999999</v>
      </c>
      <c r="Q18" s="12">
        <f t="shared" si="0"/>
        <v>23.756502668311352</v>
      </c>
      <c r="R18" s="12">
        <f t="shared" si="0"/>
        <v>43.97354474570264</v>
      </c>
      <c r="S18" s="12">
        <f t="shared" si="0"/>
        <v>146.72372008677755</v>
      </c>
      <c r="T18" s="12">
        <f t="shared" si="0"/>
        <v>90.57316076228868</v>
      </c>
      <c r="U18" s="12">
        <f t="shared" si="0"/>
        <v>184.5284965123748</v>
      </c>
      <c r="V18" s="12">
        <f t="shared" si="0"/>
        <v>11.379159999999999</v>
      </c>
      <c r="W18" s="12">
        <f t="shared" si="0"/>
        <v>47.947283843263548</v>
      </c>
      <c r="X18" s="12">
        <f t="shared" si="0"/>
        <v>426.22717363144727</v>
      </c>
      <c r="Y18" s="12">
        <f t="shared" si="0"/>
        <v>17.417919999999999</v>
      </c>
      <c r="Z18" s="12">
        <f t="shared" si="0"/>
        <v>855.60396999999989</v>
      </c>
      <c r="AA18" s="12">
        <f t="shared" si="0"/>
        <v>3742.6677971274835</v>
      </c>
    </row>
    <row r="19" spans="1:30" x14ac:dyDescent="0.45">
      <c r="A19">
        <v>9</v>
      </c>
      <c r="B19" s="5">
        <v>2030</v>
      </c>
      <c r="C19" s="108">
        <v>3.2249999999999994E-2</v>
      </c>
      <c r="D19" s="56"/>
      <c r="E19" s="56"/>
      <c r="F19" s="13">
        <f t="shared" si="2"/>
        <v>3225.7812499999995</v>
      </c>
      <c r="G19" s="13">
        <f t="shared" si="1"/>
        <v>3481.1123192438495</v>
      </c>
      <c r="H19" s="13">
        <f t="shared" si="3"/>
        <v>928.04783497127801</v>
      </c>
      <c r="I19" s="12">
        <f t="shared" si="4"/>
        <v>168.30262730223521</v>
      </c>
      <c r="J19" s="12">
        <f t="shared" si="0"/>
        <v>40.12217741469415</v>
      </c>
      <c r="K19" s="12">
        <f t="shared" si="0"/>
        <v>417.17637029955392</v>
      </c>
      <c r="L19" s="12">
        <f t="shared" si="0"/>
        <v>371.31390190044573</v>
      </c>
      <c r="M19" s="12">
        <f t="shared" si="0"/>
        <v>214.59376473674138</v>
      </c>
      <c r="N19" s="12">
        <f t="shared" si="0"/>
        <v>504.28152698348555</v>
      </c>
      <c r="O19" s="12">
        <f t="shared" si="0"/>
        <v>47.219524419914059</v>
      </c>
      <c r="P19" s="12">
        <f t="shared" si="0"/>
        <v>141.21180000000001</v>
      </c>
      <c r="Q19" s="12">
        <f t="shared" si="0"/>
        <v>23.877945354785194</v>
      </c>
      <c r="R19" s="12">
        <f t="shared" si="0"/>
        <v>44.198336478823322</v>
      </c>
      <c r="S19" s="12">
        <f t="shared" si="0"/>
        <v>147.47376831506924</v>
      </c>
      <c r="T19" s="12">
        <f t="shared" si="0"/>
        <v>91.036168643498044</v>
      </c>
      <c r="U19" s="12">
        <f t="shared" si="0"/>
        <v>185.47180187429299</v>
      </c>
      <c r="V19" s="12">
        <f t="shared" si="0"/>
        <v>11.437329999999999</v>
      </c>
      <c r="W19" s="12">
        <f t="shared" si="0"/>
        <v>48.192389237788504</v>
      </c>
      <c r="X19" s="12">
        <f t="shared" si="0"/>
        <v>428.40603698253307</v>
      </c>
      <c r="Y19" s="12">
        <f t="shared" si="0"/>
        <v>17.506959999999999</v>
      </c>
      <c r="Z19" s="12">
        <f t="shared" si="0"/>
        <v>859.97779749999995</v>
      </c>
      <c r="AA19" s="12">
        <f t="shared" si="0"/>
        <v>3761.8002274438604</v>
      </c>
    </row>
    <row r="20" spans="1:30" x14ac:dyDescent="0.45">
      <c r="A20">
        <v>10</v>
      </c>
      <c r="B20" s="5">
        <v>2031</v>
      </c>
      <c r="C20" s="108">
        <v>3.7499999999999992E-2</v>
      </c>
      <c r="D20" s="56"/>
      <c r="E20" s="56"/>
      <c r="F20" s="13">
        <f t="shared" si="2"/>
        <v>3242.1875000000005</v>
      </c>
      <c r="G20" s="13">
        <f t="shared" si="1"/>
        <v>3528.5571232558264</v>
      </c>
      <c r="H20" s="13">
        <f t="shared" si="3"/>
        <v>940.69639198581172</v>
      </c>
      <c r="I20" s="12">
        <f t="shared" si="4"/>
        <v>169.15861063314998</v>
      </c>
      <c r="J20" s="12">
        <f t="shared" si="0"/>
        <v>40.326237895611712</v>
      </c>
      <c r="K20" s="12">
        <f t="shared" si="0"/>
        <v>419.29811982154251</v>
      </c>
      <c r="L20" s="12">
        <f t="shared" si="0"/>
        <v>373.2023959522524</v>
      </c>
      <c r="M20" s="12">
        <f t="shared" si="0"/>
        <v>215.68518373879314</v>
      </c>
      <c r="N20" s="12">
        <f t="shared" si="0"/>
        <v>506.84629134934983</v>
      </c>
      <c r="O20" s="12">
        <f t="shared" si="0"/>
        <v>47.459681846123367</v>
      </c>
      <c r="P20" s="12">
        <f t="shared" si="0"/>
        <v>141.93000000000004</v>
      </c>
      <c r="Q20" s="12">
        <f t="shared" si="0"/>
        <v>23.999388041259039</v>
      </c>
      <c r="R20" s="12">
        <f t="shared" si="0"/>
        <v>44.423128211944004</v>
      </c>
      <c r="S20" s="12">
        <f t="shared" si="0"/>
        <v>148.22381654336098</v>
      </c>
      <c r="T20" s="12">
        <f t="shared" si="0"/>
        <v>91.499176524707423</v>
      </c>
      <c r="U20" s="12">
        <f t="shared" si="0"/>
        <v>186.41510723621118</v>
      </c>
      <c r="V20" s="12">
        <f t="shared" si="0"/>
        <v>11.495500000000002</v>
      </c>
      <c r="W20" s="12">
        <f t="shared" si="0"/>
        <v>48.437494632313474</v>
      </c>
      <c r="X20" s="12">
        <f t="shared" si="0"/>
        <v>430.58490033361892</v>
      </c>
      <c r="Y20" s="12">
        <f t="shared" si="0"/>
        <v>17.596000000000004</v>
      </c>
      <c r="Z20" s="12">
        <f t="shared" si="0"/>
        <v>864.35162500000013</v>
      </c>
      <c r="AA20" s="12">
        <f t="shared" si="0"/>
        <v>3780.9326577602383</v>
      </c>
    </row>
    <row r="21" spans="1:30" x14ac:dyDescent="0.45">
      <c r="A21">
        <v>11</v>
      </c>
      <c r="B21" s="5">
        <v>2032</v>
      </c>
      <c r="C21" s="108">
        <v>4.6499999999999993E-2</v>
      </c>
      <c r="D21" s="12">
        <f>SUM(H11:H25)</f>
        <v>13831.498899180704</v>
      </c>
      <c r="E21" s="56"/>
      <c r="F21" s="13">
        <f t="shared" si="2"/>
        <v>3270.3125</v>
      </c>
      <c r="G21" s="13">
        <f t="shared" si="1"/>
        <v>3589.419206976253</v>
      </c>
      <c r="H21" s="13">
        <f t="shared" si="3"/>
        <v>956.92193136767548</v>
      </c>
      <c r="I21" s="12">
        <f t="shared" si="4"/>
        <v>170.62601062900382</v>
      </c>
      <c r="J21" s="12">
        <f t="shared" si="0"/>
        <v>40.676055862898941</v>
      </c>
      <c r="K21" s="12">
        <f t="shared" si="0"/>
        <v>422.93540471637999</v>
      </c>
      <c r="L21" s="12">
        <f t="shared" si="0"/>
        <v>376.43981432677793</v>
      </c>
      <c r="M21" s="12">
        <f t="shared" si="0"/>
        <v>217.55618774231036</v>
      </c>
      <c r="N21" s="12">
        <f t="shared" si="0"/>
        <v>511.24303026225977</v>
      </c>
      <c r="O21" s="12">
        <f t="shared" si="0"/>
        <v>47.87138029105359</v>
      </c>
      <c r="P21" s="12">
        <f t="shared" si="0"/>
        <v>143.16120000000001</v>
      </c>
      <c r="Q21" s="12">
        <f t="shared" si="0"/>
        <v>24.20757550378562</v>
      </c>
      <c r="R21" s="12">
        <f t="shared" si="0"/>
        <v>44.80848546872231</v>
      </c>
      <c r="S21" s="12">
        <f t="shared" si="0"/>
        <v>149.50961350614674</v>
      </c>
      <c r="T21" s="12">
        <f t="shared" si="0"/>
        <v>92.292904321066331</v>
      </c>
      <c r="U21" s="12">
        <f t="shared" si="0"/>
        <v>188.03220214235662</v>
      </c>
      <c r="V21" s="12">
        <f t="shared" si="0"/>
        <v>11.595219999999999</v>
      </c>
      <c r="W21" s="12">
        <f t="shared" si="0"/>
        <v>48.857675308641973</v>
      </c>
      <c r="X21" s="12">
        <f t="shared" si="0"/>
        <v>434.32009464976591</v>
      </c>
      <c r="Y21" s="12">
        <f t="shared" si="0"/>
        <v>17.748640000000002</v>
      </c>
      <c r="Z21" s="12">
        <f t="shared" si="0"/>
        <v>871.84961499999997</v>
      </c>
      <c r="AA21" s="12">
        <f t="shared" si="0"/>
        <v>3813.7311097311699</v>
      </c>
    </row>
    <row r="22" spans="1:30" x14ac:dyDescent="0.45">
      <c r="A22">
        <v>12</v>
      </c>
      <c r="B22" s="5">
        <v>2033</v>
      </c>
      <c r="C22" s="108">
        <v>5.5499999999999994E-2</v>
      </c>
      <c r="D22" s="56"/>
      <c r="E22" s="56"/>
      <c r="F22" s="13">
        <f t="shared" si="2"/>
        <v>3298.4374999999995</v>
      </c>
      <c r="G22" s="13">
        <f t="shared" si="1"/>
        <v>3651.0610078677728</v>
      </c>
      <c r="H22" s="13">
        <f t="shared" si="3"/>
        <v>973.35533960471048</v>
      </c>
      <c r="I22" s="12">
        <f t="shared" si="4"/>
        <v>172.09341062485763</v>
      </c>
      <c r="J22" s="12">
        <f t="shared" si="0"/>
        <v>41.025873830186171</v>
      </c>
      <c r="K22" s="12">
        <f t="shared" si="0"/>
        <v>426.57268961121741</v>
      </c>
      <c r="L22" s="12">
        <f t="shared" si="0"/>
        <v>379.67723270130347</v>
      </c>
      <c r="M22" s="12">
        <f t="shared" si="0"/>
        <v>219.42719174582757</v>
      </c>
      <c r="N22" s="12">
        <f t="shared" si="0"/>
        <v>515.6397691751697</v>
      </c>
      <c r="O22" s="12">
        <f t="shared" si="0"/>
        <v>48.283078735983814</v>
      </c>
      <c r="P22" s="12">
        <f t="shared" si="0"/>
        <v>144.39240000000001</v>
      </c>
      <c r="Q22" s="12">
        <f t="shared" si="0"/>
        <v>24.415762966312204</v>
      </c>
      <c r="R22" s="12">
        <f t="shared" si="0"/>
        <v>45.193842725500616</v>
      </c>
      <c r="S22" s="12">
        <f t="shared" si="0"/>
        <v>150.79541046893252</v>
      </c>
      <c r="T22" s="12">
        <f t="shared" si="0"/>
        <v>93.086632117425225</v>
      </c>
      <c r="U22" s="12">
        <f t="shared" si="0"/>
        <v>189.64929704850204</v>
      </c>
      <c r="V22" s="12">
        <f t="shared" si="0"/>
        <v>11.694939999999999</v>
      </c>
      <c r="W22" s="12">
        <f t="shared" si="0"/>
        <v>49.277855984970472</v>
      </c>
      <c r="X22" s="12">
        <f t="shared" si="0"/>
        <v>438.05528896591295</v>
      </c>
      <c r="Y22" s="12">
        <f t="shared" si="0"/>
        <v>17.90128</v>
      </c>
      <c r="Z22" s="12">
        <f t="shared" si="0"/>
        <v>879.34760499999993</v>
      </c>
      <c r="AA22" s="12">
        <f t="shared" si="0"/>
        <v>3846.529561702102</v>
      </c>
    </row>
    <row r="23" spans="1:30" x14ac:dyDescent="0.45">
      <c r="A23">
        <v>13</v>
      </c>
      <c r="B23" s="5">
        <v>2034</v>
      </c>
      <c r="C23" s="108">
        <v>6.4499999999999988E-2</v>
      </c>
      <c r="D23" s="56"/>
      <c r="E23" s="56"/>
      <c r="F23" s="13">
        <f t="shared" si="2"/>
        <v>3326.5625</v>
      </c>
      <c r="G23" s="13">
        <f t="shared" si="1"/>
        <v>3713.4913838367447</v>
      </c>
      <c r="H23" s="13">
        <f t="shared" si="3"/>
        <v>989.99897817223371</v>
      </c>
      <c r="I23" s="12">
        <f t="shared" si="4"/>
        <v>173.56081062071146</v>
      </c>
      <c r="J23" s="12">
        <f t="shared" si="0"/>
        <v>41.375691797473408</v>
      </c>
      <c r="K23" s="12">
        <f t="shared" si="0"/>
        <v>430.20997450605495</v>
      </c>
      <c r="L23" s="12">
        <f t="shared" si="0"/>
        <v>382.91465107582906</v>
      </c>
      <c r="M23" s="12">
        <f t="shared" si="0"/>
        <v>221.29819574934484</v>
      </c>
      <c r="N23" s="12">
        <f t="shared" si="0"/>
        <v>520.03650808807981</v>
      </c>
      <c r="O23" s="12">
        <f t="shared" si="0"/>
        <v>48.694777180914045</v>
      </c>
      <c r="P23" s="12">
        <f t="shared" si="0"/>
        <v>145.62360000000001</v>
      </c>
      <c r="Q23" s="12">
        <f t="shared" si="0"/>
        <v>24.623950428838789</v>
      </c>
      <c r="R23" s="12">
        <f t="shared" si="0"/>
        <v>45.579199982278929</v>
      </c>
      <c r="S23" s="12">
        <f t="shared" si="0"/>
        <v>152.0812074317183</v>
      </c>
      <c r="T23" s="12">
        <f t="shared" si="0"/>
        <v>93.880359913784147</v>
      </c>
      <c r="U23" s="12">
        <f t="shared" si="0"/>
        <v>191.2663919546475</v>
      </c>
      <c r="V23" s="12">
        <f t="shared" si="0"/>
        <v>11.79466</v>
      </c>
      <c r="W23" s="12">
        <f t="shared" si="0"/>
        <v>49.698036661298978</v>
      </c>
      <c r="X23" s="12">
        <f t="shared" si="0"/>
        <v>441.79048328206005</v>
      </c>
      <c r="Y23" s="12">
        <f t="shared" si="0"/>
        <v>18.053920000000002</v>
      </c>
      <c r="Z23" s="12">
        <f t="shared" si="0"/>
        <v>886.845595</v>
      </c>
      <c r="AA23" s="12">
        <f t="shared" si="0"/>
        <v>3879.3280136730345</v>
      </c>
    </row>
    <row r="24" spans="1:30" x14ac:dyDescent="0.45">
      <c r="A24">
        <v>14</v>
      </c>
      <c r="B24" s="5">
        <v>2035</v>
      </c>
      <c r="C24" s="108">
        <v>7.3499999999999982E-2</v>
      </c>
      <c r="D24" s="56"/>
      <c r="E24" s="56"/>
      <c r="F24" s="13">
        <f t="shared" si="2"/>
        <v>3354.6874999999995</v>
      </c>
      <c r="G24" s="13">
        <f t="shared" si="1"/>
        <v>3776.7192870393696</v>
      </c>
      <c r="H24" s="13">
        <f t="shared" si="3"/>
        <v>1006.8552336721182</v>
      </c>
      <c r="I24" s="12">
        <f t="shared" si="4"/>
        <v>175.02821061656527</v>
      </c>
      <c r="J24" s="12">
        <f t="shared" si="0"/>
        <v>41.725509764760638</v>
      </c>
      <c r="K24" s="12">
        <f t="shared" si="0"/>
        <v>433.84725940089237</v>
      </c>
      <c r="L24" s="12">
        <f t="shared" si="0"/>
        <v>386.15206945035459</v>
      </c>
      <c r="M24" s="12">
        <f t="shared" si="0"/>
        <v>223.16919975286206</v>
      </c>
      <c r="N24" s="12">
        <f t="shared" si="0"/>
        <v>524.43324700098981</v>
      </c>
      <c r="O24" s="12">
        <f t="shared" si="0"/>
        <v>49.106475625844269</v>
      </c>
      <c r="P24" s="12">
        <f t="shared" si="0"/>
        <v>146.85480000000001</v>
      </c>
      <c r="Q24" s="12">
        <f t="shared" si="0"/>
        <v>24.83213789136537</v>
      </c>
      <c r="R24" s="12">
        <f t="shared" si="0"/>
        <v>45.964557239057235</v>
      </c>
      <c r="S24" s="12">
        <f t="shared" si="0"/>
        <v>153.36700439450408</v>
      </c>
      <c r="T24" s="12">
        <f t="shared" si="0"/>
        <v>94.674087710143041</v>
      </c>
      <c r="U24" s="12">
        <f t="shared" si="0"/>
        <v>192.88348686079294</v>
      </c>
      <c r="V24" s="12">
        <f t="shared" si="0"/>
        <v>11.894379999999998</v>
      </c>
      <c r="W24" s="12">
        <f t="shared" si="0"/>
        <v>50.118217337627478</v>
      </c>
      <c r="X24" s="12">
        <f t="shared" si="0"/>
        <v>445.52567759820704</v>
      </c>
      <c r="Y24" s="12">
        <f t="shared" si="0"/>
        <v>18.20656</v>
      </c>
      <c r="Z24" s="12">
        <f t="shared" si="0"/>
        <v>894.34358499999996</v>
      </c>
      <c r="AA24" s="12">
        <f t="shared" si="0"/>
        <v>3912.1264656439662</v>
      </c>
    </row>
    <row r="25" spans="1:30" x14ac:dyDescent="0.45">
      <c r="A25">
        <v>15</v>
      </c>
      <c r="B25" s="5">
        <v>2036</v>
      </c>
      <c r="C25" s="108">
        <v>8.2499999999999976E-2</v>
      </c>
      <c r="D25" s="56"/>
      <c r="E25" s="56"/>
      <c r="F25" s="13">
        <f t="shared" si="2"/>
        <v>3382.8125</v>
      </c>
      <c r="G25" s="13">
        <f t="shared" si="1"/>
        <v>3840.7537648439584</v>
      </c>
      <c r="H25" s="13">
        <f t="shared" si="3"/>
        <v>1023.9265180893281</v>
      </c>
      <c r="I25" s="12">
        <f t="shared" si="4"/>
        <v>176.49561061241914</v>
      </c>
      <c r="J25" s="12">
        <f t="shared" si="0"/>
        <v>42.075327732047882</v>
      </c>
      <c r="K25" s="12">
        <f t="shared" si="0"/>
        <v>437.4845442957299</v>
      </c>
      <c r="L25" s="12">
        <f t="shared" si="0"/>
        <v>389.38948782488018</v>
      </c>
      <c r="M25" s="12">
        <f t="shared" si="0"/>
        <v>225.04020375637933</v>
      </c>
      <c r="N25" s="12">
        <f t="shared" si="0"/>
        <v>528.82998591389992</v>
      </c>
      <c r="O25" s="12">
        <f t="shared" si="0"/>
        <v>49.518174070774499</v>
      </c>
      <c r="P25" s="12">
        <f t="shared" si="0"/>
        <v>148.08600000000001</v>
      </c>
      <c r="Q25" s="12">
        <f t="shared" ref="Q25:AA40" si="5">Q$10*(1+$C25)</f>
        <v>25.040325353891959</v>
      </c>
      <c r="R25" s="12">
        <f t="shared" si="5"/>
        <v>46.349914495835549</v>
      </c>
      <c r="S25" s="12">
        <f t="shared" si="5"/>
        <v>154.65280135728986</v>
      </c>
      <c r="T25" s="12">
        <f t="shared" si="5"/>
        <v>95.467815506501964</v>
      </c>
      <c r="U25" s="12">
        <f t="shared" si="5"/>
        <v>194.50058176693841</v>
      </c>
      <c r="V25" s="12">
        <f t="shared" si="5"/>
        <v>11.9941</v>
      </c>
      <c r="W25" s="12">
        <f t="shared" si="5"/>
        <v>50.538398013955984</v>
      </c>
      <c r="X25" s="12">
        <f t="shared" si="5"/>
        <v>449.26087191435414</v>
      </c>
      <c r="Y25" s="12">
        <f t="shared" si="5"/>
        <v>18.359200000000001</v>
      </c>
      <c r="Z25" s="12">
        <f t="shared" si="5"/>
        <v>901.84157500000003</v>
      </c>
      <c r="AA25" s="12">
        <f t="shared" si="5"/>
        <v>3944.9249176148992</v>
      </c>
    </row>
    <row r="26" spans="1:30" x14ac:dyDescent="0.45">
      <c r="A26">
        <v>16</v>
      </c>
      <c r="B26" s="5">
        <v>2037</v>
      </c>
      <c r="C26" s="108">
        <v>9.5999999999999974E-2</v>
      </c>
      <c r="D26" s="56"/>
      <c r="E26" s="56"/>
      <c r="F26" s="13">
        <f t="shared" si="2"/>
        <v>3425.0000000000005</v>
      </c>
      <c r="G26" s="13">
        <f t="shared" si="1"/>
        <v>3921.7058552815379</v>
      </c>
      <c r="H26" s="13">
        <f t="shared" si="3"/>
        <v>1045.5079568299525</v>
      </c>
      <c r="I26" s="12">
        <f t="shared" si="4"/>
        <v>178.6967106061999</v>
      </c>
      <c r="J26" s="12">
        <f t="shared" ref="J26:Y41" si="6">J$10*(1+$C26)</f>
        <v>42.60005468297873</v>
      </c>
      <c r="K26" s="12">
        <f t="shared" si="6"/>
        <v>442.94047163798615</v>
      </c>
      <c r="L26" s="12">
        <f t="shared" si="6"/>
        <v>394.24561538666853</v>
      </c>
      <c r="M26" s="12">
        <f t="shared" si="6"/>
        <v>227.84670976165521</v>
      </c>
      <c r="N26" s="12">
        <f t="shared" si="6"/>
        <v>535.42509428326491</v>
      </c>
      <c r="O26" s="12">
        <f t="shared" si="6"/>
        <v>50.135721738169842</v>
      </c>
      <c r="P26" s="12">
        <f t="shared" si="6"/>
        <v>149.93280000000001</v>
      </c>
      <c r="Q26" s="12">
        <f t="shared" si="6"/>
        <v>25.352606547681837</v>
      </c>
      <c r="R26" s="12">
        <f t="shared" si="6"/>
        <v>46.927950381003015</v>
      </c>
      <c r="S26" s="12">
        <f t="shared" si="6"/>
        <v>156.58149680146855</v>
      </c>
      <c r="T26" s="12">
        <f t="shared" si="5"/>
        <v>96.658407201040319</v>
      </c>
      <c r="U26" s="12">
        <f t="shared" si="5"/>
        <v>196.9262241261566</v>
      </c>
      <c r="V26" s="12">
        <f t="shared" si="5"/>
        <v>12.143680000000002</v>
      </c>
      <c r="W26" s="12">
        <f t="shared" si="5"/>
        <v>51.16866902844874</v>
      </c>
      <c r="X26" s="12">
        <f t="shared" si="5"/>
        <v>454.86366338857476</v>
      </c>
      <c r="Y26" s="12">
        <f t="shared" si="5"/>
        <v>18.588160000000002</v>
      </c>
      <c r="Z26" s="12">
        <f t="shared" si="5"/>
        <v>913.08856000000003</v>
      </c>
      <c r="AA26" s="12">
        <f t="shared" si="5"/>
        <v>3994.1225955712976</v>
      </c>
    </row>
    <row r="27" spans="1:30" x14ac:dyDescent="0.45">
      <c r="A27">
        <v>17</v>
      </c>
      <c r="B27" s="5">
        <v>2038</v>
      </c>
      <c r="C27" s="108">
        <v>0.10949999999999997</v>
      </c>
      <c r="D27" s="56"/>
      <c r="E27" s="56"/>
      <c r="F27" s="13">
        <f t="shared" si="2"/>
        <v>3467.1875</v>
      </c>
      <c r="G27" s="13">
        <f t="shared" si="1"/>
        <v>4003.7566367970453</v>
      </c>
      <c r="H27" s="13">
        <f t="shared" si="3"/>
        <v>1067.3823013382355</v>
      </c>
      <c r="I27" s="12">
        <f t="shared" si="4"/>
        <v>180.8978105999806</v>
      </c>
      <c r="J27" s="12">
        <f t="shared" si="6"/>
        <v>43.124781633909578</v>
      </c>
      <c r="K27" s="12">
        <f t="shared" si="6"/>
        <v>448.39639898024228</v>
      </c>
      <c r="L27" s="12">
        <f t="shared" si="6"/>
        <v>399.10174294845683</v>
      </c>
      <c r="M27" s="12">
        <f t="shared" si="6"/>
        <v>230.65321576693103</v>
      </c>
      <c r="N27" s="12">
        <f t="shared" si="6"/>
        <v>542.02020265262991</v>
      </c>
      <c r="O27" s="12">
        <f t="shared" si="6"/>
        <v>50.753269405565177</v>
      </c>
      <c r="P27" s="12">
        <f t="shared" si="6"/>
        <v>151.77960000000002</v>
      </c>
      <c r="Q27" s="12">
        <f t="shared" si="6"/>
        <v>25.664887741471709</v>
      </c>
      <c r="R27" s="12">
        <f t="shared" si="6"/>
        <v>47.505986266170474</v>
      </c>
      <c r="S27" s="12">
        <f t="shared" si="6"/>
        <v>158.5101922456472</v>
      </c>
      <c r="T27" s="12">
        <f t="shared" si="5"/>
        <v>97.848998895578674</v>
      </c>
      <c r="U27" s="12">
        <f t="shared" si="5"/>
        <v>199.35186648537473</v>
      </c>
      <c r="V27" s="12">
        <f t="shared" si="5"/>
        <v>12.29326</v>
      </c>
      <c r="W27" s="12">
        <f t="shared" si="5"/>
        <v>51.798940042941489</v>
      </c>
      <c r="X27" s="12">
        <f t="shared" si="5"/>
        <v>460.46645486279527</v>
      </c>
      <c r="Y27" s="12">
        <f t="shared" si="5"/>
        <v>18.817119999999999</v>
      </c>
      <c r="Z27" s="12">
        <f t="shared" si="5"/>
        <v>924.33554499999991</v>
      </c>
      <c r="AA27" s="12">
        <f t="shared" si="5"/>
        <v>4043.320273527695</v>
      </c>
    </row>
    <row r="28" spans="1:30" x14ac:dyDescent="0.45">
      <c r="A28">
        <v>18</v>
      </c>
      <c r="B28" s="5">
        <v>2039</v>
      </c>
      <c r="C28" s="108">
        <v>0.12299999999999997</v>
      </c>
      <c r="D28" s="56"/>
      <c r="E28" s="56"/>
      <c r="F28" s="13">
        <f t="shared" si="2"/>
        <v>3509.375</v>
      </c>
      <c r="G28" s="13">
        <f t="shared" si="1"/>
        <v>4086.9189383502739</v>
      </c>
      <c r="H28" s="13">
        <f t="shared" si="3"/>
        <v>1089.5529717532791</v>
      </c>
      <c r="I28" s="12">
        <f t="shared" si="4"/>
        <v>183.09891059376136</v>
      </c>
      <c r="J28" s="12">
        <f t="shared" si="6"/>
        <v>43.649508584840433</v>
      </c>
      <c r="K28" s="12">
        <f t="shared" si="6"/>
        <v>453.85232632249853</v>
      </c>
      <c r="L28" s="12">
        <f t="shared" si="6"/>
        <v>403.95787051024519</v>
      </c>
      <c r="M28" s="12">
        <f t="shared" si="6"/>
        <v>233.4597217722069</v>
      </c>
      <c r="N28" s="12">
        <f t="shared" si="6"/>
        <v>548.61531102199501</v>
      </c>
      <c r="O28" s="12">
        <f t="shared" si="6"/>
        <v>51.37081707296052</v>
      </c>
      <c r="P28" s="12">
        <f t="shared" si="6"/>
        <v>153.62640000000002</v>
      </c>
      <c r="Q28" s="12">
        <f t="shared" si="6"/>
        <v>25.977168935261588</v>
      </c>
      <c r="R28" s="12">
        <f t="shared" si="6"/>
        <v>48.08402215133794</v>
      </c>
      <c r="S28" s="12">
        <f t="shared" si="6"/>
        <v>160.43888768982589</v>
      </c>
      <c r="T28" s="12">
        <f t="shared" si="5"/>
        <v>99.039590590117044</v>
      </c>
      <c r="U28" s="12">
        <f t="shared" si="5"/>
        <v>201.77750884459292</v>
      </c>
      <c r="V28" s="12">
        <f t="shared" si="5"/>
        <v>12.44284</v>
      </c>
      <c r="W28" s="12">
        <f t="shared" si="5"/>
        <v>52.429211057434244</v>
      </c>
      <c r="X28" s="12">
        <f t="shared" si="5"/>
        <v>466.0692463370159</v>
      </c>
      <c r="Y28" s="12">
        <f t="shared" si="5"/>
        <v>19.04608</v>
      </c>
      <c r="Z28" s="12">
        <f t="shared" si="5"/>
        <v>935.58253000000002</v>
      </c>
      <c r="AA28" s="12">
        <f t="shared" si="5"/>
        <v>4092.5179514840938</v>
      </c>
    </row>
    <row r="29" spans="1:30" x14ac:dyDescent="0.45">
      <c r="A29">
        <v>19</v>
      </c>
      <c r="B29" s="5">
        <v>2040</v>
      </c>
      <c r="C29" s="108">
        <v>0.13649999999999998</v>
      </c>
      <c r="D29" s="56"/>
      <c r="E29" s="56"/>
      <c r="F29" s="13">
        <f t="shared" si="2"/>
        <v>3551.5625</v>
      </c>
      <c r="G29" s="13">
        <f t="shared" si="1"/>
        <v>4171.2057276128971</v>
      </c>
      <c r="H29" s="13">
        <f t="shared" si="3"/>
        <v>1112.023425194106</v>
      </c>
      <c r="I29" s="12">
        <f t="shared" si="4"/>
        <v>185.30001058754212</v>
      </c>
      <c r="J29" s="12">
        <f t="shared" si="6"/>
        <v>44.174235535771288</v>
      </c>
      <c r="K29" s="12">
        <f t="shared" si="6"/>
        <v>459.30825366475477</v>
      </c>
      <c r="L29" s="12">
        <f t="shared" si="6"/>
        <v>408.8139980720336</v>
      </c>
      <c r="M29" s="12">
        <f t="shared" si="6"/>
        <v>236.26622777748278</v>
      </c>
      <c r="N29" s="12">
        <f t="shared" si="6"/>
        <v>555.21041939136001</v>
      </c>
      <c r="O29" s="12">
        <f t="shared" si="6"/>
        <v>51.988364740355863</v>
      </c>
      <c r="P29" s="12">
        <f t="shared" si="6"/>
        <v>155.47320000000002</v>
      </c>
      <c r="Q29" s="12">
        <f t="shared" si="6"/>
        <v>26.289450129051467</v>
      </c>
      <c r="R29" s="12">
        <f t="shared" si="6"/>
        <v>48.662058036505407</v>
      </c>
      <c r="S29" s="12">
        <f t="shared" si="6"/>
        <v>162.36758313400458</v>
      </c>
      <c r="T29" s="12">
        <f t="shared" si="5"/>
        <v>100.23018228465541</v>
      </c>
      <c r="U29" s="12">
        <f t="shared" si="5"/>
        <v>204.2031512038111</v>
      </c>
      <c r="V29" s="12">
        <f t="shared" si="5"/>
        <v>12.592420000000001</v>
      </c>
      <c r="W29" s="12">
        <f t="shared" si="5"/>
        <v>53.059482071927</v>
      </c>
      <c r="X29" s="12">
        <f t="shared" si="5"/>
        <v>471.67203781123652</v>
      </c>
      <c r="Y29" s="12">
        <f t="shared" si="5"/>
        <v>19.275040000000001</v>
      </c>
      <c r="Z29" s="12">
        <f t="shared" si="5"/>
        <v>946.82951500000001</v>
      </c>
      <c r="AA29" s="12">
        <f t="shared" si="5"/>
        <v>4141.7156294404922</v>
      </c>
    </row>
    <row r="30" spans="1:30" ht="14.2" customHeight="1" thickBot="1" x14ac:dyDescent="0.5">
      <c r="A30" s="28">
        <v>20</v>
      </c>
      <c r="B30" s="5">
        <v>2041</v>
      </c>
      <c r="C30" s="109">
        <v>0.15</v>
      </c>
      <c r="D30" s="56"/>
      <c r="E30" s="56"/>
      <c r="F30" s="13">
        <f t="shared" si="2"/>
        <v>3593.7499999999995</v>
      </c>
      <c r="G30" s="13">
        <f t="shared" si="1"/>
        <v>4256.63011239969</v>
      </c>
      <c r="H30" s="13">
        <f t="shared" si="3"/>
        <v>1134.797156141218</v>
      </c>
      <c r="I30" s="12">
        <f t="shared" si="4"/>
        <v>187.50111058132285</v>
      </c>
      <c r="J30" s="12">
        <f t="shared" si="6"/>
        <v>44.698962486702129</v>
      </c>
      <c r="K30" s="12">
        <f t="shared" si="6"/>
        <v>464.7641810070109</v>
      </c>
      <c r="L30" s="12">
        <f t="shared" si="6"/>
        <v>413.67012563382184</v>
      </c>
      <c r="M30" s="12">
        <f t="shared" si="6"/>
        <v>239.0727337827586</v>
      </c>
      <c r="N30" s="12">
        <f t="shared" si="6"/>
        <v>561.805527760725</v>
      </c>
      <c r="O30" s="12">
        <f t="shared" si="6"/>
        <v>52.605912407751198</v>
      </c>
      <c r="P30" s="12">
        <f t="shared" si="6"/>
        <v>157.32</v>
      </c>
      <c r="Q30" s="12">
        <f t="shared" si="6"/>
        <v>26.601731322841339</v>
      </c>
      <c r="R30" s="12">
        <f t="shared" si="6"/>
        <v>49.240093921672866</v>
      </c>
      <c r="S30" s="12">
        <f t="shared" si="6"/>
        <v>164.29627857818323</v>
      </c>
      <c r="T30" s="12">
        <f t="shared" si="5"/>
        <v>101.42077397919375</v>
      </c>
      <c r="U30" s="12">
        <f t="shared" si="5"/>
        <v>206.62879356302923</v>
      </c>
      <c r="V30" s="12">
        <f t="shared" si="5"/>
        <v>12.741999999999999</v>
      </c>
      <c r="W30" s="12">
        <f t="shared" si="5"/>
        <v>53.689753086419749</v>
      </c>
      <c r="X30" s="12">
        <f t="shared" si="5"/>
        <v>477.27482928545703</v>
      </c>
      <c r="Y30" s="12">
        <f t="shared" si="5"/>
        <v>19.503999999999998</v>
      </c>
      <c r="Z30" s="12">
        <f t="shared" si="5"/>
        <v>958.0764999999999</v>
      </c>
      <c r="AA30" s="12">
        <f t="shared" si="5"/>
        <v>4190.9133073968896</v>
      </c>
    </row>
    <row r="31" spans="1:30" ht="14.2" customHeight="1" x14ac:dyDescent="0.45">
      <c r="A31">
        <v>21</v>
      </c>
      <c r="B31" s="5">
        <v>2042</v>
      </c>
      <c r="C31" s="60">
        <f t="shared" ref="C31:C94" si="7">6*(($D$5-392)/100)*(1/40)*((B31-B30)/20)+C30</f>
        <v>0.16350000000000001</v>
      </c>
      <c r="D31" s="56"/>
      <c r="E31" s="56"/>
      <c r="F31" s="13">
        <f t="shared" si="2"/>
        <v>3635.9375</v>
      </c>
      <c r="G31" s="13">
        <f t="shared" si="1"/>
        <v>4343.205342114039</v>
      </c>
      <c r="H31" s="13">
        <f t="shared" si="3"/>
        <v>1157.8776968219606</v>
      </c>
      <c r="I31" s="12">
        <f t="shared" si="4"/>
        <v>189.70221057510361</v>
      </c>
      <c r="J31" s="12">
        <f t="shared" si="6"/>
        <v>45.223689437632984</v>
      </c>
      <c r="K31" s="12">
        <f t="shared" si="6"/>
        <v>470.22010834926715</v>
      </c>
      <c r="L31" s="12">
        <f t="shared" si="6"/>
        <v>418.52625319561025</v>
      </c>
      <c r="M31" s="12">
        <f t="shared" si="6"/>
        <v>241.87923978803448</v>
      </c>
      <c r="N31" s="12">
        <f t="shared" si="6"/>
        <v>568.40063613009011</v>
      </c>
      <c r="O31" s="12">
        <f t="shared" si="6"/>
        <v>53.223460075146541</v>
      </c>
      <c r="P31" s="12">
        <f t="shared" si="6"/>
        <v>159.16680000000002</v>
      </c>
      <c r="Q31" s="12">
        <f t="shared" si="6"/>
        <v>26.914012516631217</v>
      </c>
      <c r="R31" s="12">
        <f t="shared" si="6"/>
        <v>49.818129806840332</v>
      </c>
      <c r="S31" s="12">
        <f t="shared" si="6"/>
        <v>166.22497402236189</v>
      </c>
      <c r="T31" s="12">
        <f t="shared" si="5"/>
        <v>102.61136567373212</v>
      </c>
      <c r="U31" s="12">
        <f t="shared" si="5"/>
        <v>209.05443592224742</v>
      </c>
      <c r="V31" s="12">
        <f t="shared" si="5"/>
        <v>12.891579999999999</v>
      </c>
      <c r="W31" s="12">
        <f t="shared" si="5"/>
        <v>54.320024100912505</v>
      </c>
      <c r="X31" s="12">
        <f t="shared" si="5"/>
        <v>482.87762075967765</v>
      </c>
      <c r="Y31" s="12">
        <f t="shared" si="5"/>
        <v>19.732960000000002</v>
      </c>
      <c r="Z31" s="12">
        <f t="shared" si="5"/>
        <v>969.32348500000001</v>
      </c>
      <c r="AA31" s="12">
        <f t="shared" si="5"/>
        <v>4240.1109853532889</v>
      </c>
    </row>
    <row r="32" spans="1:30" ht="14.2" customHeight="1" x14ac:dyDescent="0.45">
      <c r="A32">
        <v>22</v>
      </c>
      <c r="B32" s="5">
        <v>2043</v>
      </c>
      <c r="C32" s="60">
        <f t="shared" si="7"/>
        <v>0.17700000000000002</v>
      </c>
      <c r="D32" s="56"/>
      <c r="E32" s="56"/>
      <c r="F32" s="13">
        <f t="shared" si="2"/>
        <v>3678.125</v>
      </c>
      <c r="G32" s="13">
        <f t="shared" si="1"/>
        <v>4430.9448092079101</v>
      </c>
      <c r="H32" s="13">
        <f t="shared" si="3"/>
        <v>1181.2686175997446</v>
      </c>
      <c r="I32" s="12">
        <f t="shared" si="4"/>
        <v>191.90331056888436</v>
      </c>
      <c r="J32" s="12">
        <f t="shared" si="6"/>
        <v>45.74841638856384</v>
      </c>
      <c r="K32" s="12">
        <f t="shared" si="6"/>
        <v>475.6760356915234</v>
      </c>
      <c r="L32" s="12">
        <f t="shared" si="6"/>
        <v>423.38238075739861</v>
      </c>
      <c r="M32" s="12">
        <f t="shared" si="6"/>
        <v>244.68574579331036</v>
      </c>
      <c r="N32" s="12">
        <f t="shared" si="6"/>
        <v>574.9957444994551</v>
      </c>
      <c r="O32" s="12">
        <f t="shared" si="6"/>
        <v>53.841007742541883</v>
      </c>
      <c r="P32" s="12">
        <f t="shared" si="6"/>
        <v>161.01360000000003</v>
      </c>
      <c r="Q32" s="12">
        <f t="shared" si="6"/>
        <v>27.226293710421096</v>
      </c>
      <c r="R32" s="12">
        <f t="shared" si="6"/>
        <v>50.396165692007798</v>
      </c>
      <c r="S32" s="12">
        <f t="shared" si="6"/>
        <v>168.15366946654058</v>
      </c>
      <c r="T32" s="12">
        <f t="shared" si="5"/>
        <v>103.80195736827049</v>
      </c>
      <c r="U32" s="12">
        <f t="shared" si="5"/>
        <v>211.48007828146561</v>
      </c>
      <c r="V32" s="12">
        <f t="shared" si="5"/>
        <v>13.041160000000001</v>
      </c>
      <c r="W32" s="12">
        <f t="shared" si="5"/>
        <v>54.950295115405261</v>
      </c>
      <c r="X32" s="12">
        <f t="shared" si="5"/>
        <v>488.48041223389822</v>
      </c>
      <c r="Y32" s="12">
        <f t="shared" si="5"/>
        <v>19.961920000000003</v>
      </c>
      <c r="Z32" s="12">
        <f t="shared" si="5"/>
        <v>980.57047</v>
      </c>
      <c r="AA32" s="12">
        <f t="shared" si="5"/>
        <v>4289.3086633096873</v>
      </c>
    </row>
    <row r="33" spans="1:27" ht="14.2" customHeight="1" x14ac:dyDescent="0.45">
      <c r="A33">
        <v>23</v>
      </c>
      <c r="B33" s="5">
        <v>2044</v>
      </c>
      <c r="C33" s="60">
        <f t="shared" si="7"/>
        <v>0.19050000000000003</v>
      </c>
      <c r="D33" s="56"/>
      <c r="E33" s="56"/>
      <c r="F33" s="13">
        <f t="shared" si="2"/>
        <v>3720.3125000000005</v>
      </c>
      <c r="G33" s="13">
        <f t="shared" si="1"/>
        <v>4519.8620506564093</v>
      </c>
      <c r="H33" s="13">
        <f t="shared" si="3"/>
        <v>1204.9735273671556</v>
      </c>
      <c r="I33" s="12">
        <f t="shared" si="4"/>
        <v>194.10441056266512</v>
      </c>
      <c r="J33" s="12">
        <f t="shared" si="6"/>
        <v>46.273143339494695</v>
      </c>
      <c r="K33" s="12">
        <f t="shared" si="6"/>
        <v>481.13196303377964</v>
      </c>
      <c r="L33" s="12">
        <f t="shared" si="6"/>
        <v>428.23850831918696</v>
      </c>
      <c r="M33" s="12">
        <f t="shared" si="6"/>
        <v>247.49225179858624</v>
      </c>
      <c r="N33" s="12">
        <f t="shared" si="6"/>
        <v>581.59085286882021</v>
      </c>
      <c r="O33" s="12">
        <f t="shared" si="6"/>
        <v>54.458555409937226</v>
      </c>
      <c r="P33" s="12">
        <f t="shared" si="6"/>
        <v>162.86040000000003</v>
      </c>
      <c r="Q33" s="12">
        <f t="shared" si="6"/>
        <v>27.538574904210975</v>
      </c>
      <c r="R33" s="12">
        <f t="shared" si="6"/>
        <v>50.974201577175272</v>
      </c>
      <c r="S33" s="12">
        <f t="shared" si="6"/>
        <v>170.08236491071926</v>
      </c>
      <c r="T33" s="12">
        <f t="shared" si="5"/>
        <v>104.99254906280886</v>
      </c>
      <c r="U33" s="12">
        <f t="shared" si="5"/>
        <v>213.9057206406838</v>
      </c>
      <c r="V33" s="12">
        <f t="shared" si="5"/>
        <v>13.190740000000002</v>
      </c>
      <c r="W33" s="12">
        <f t="shared" si="5"/>
        <v>55.580566129898017</v>
      </c>
      <c r="X33" s="12">
        <f t="shared" si="5"/>
        <v>494.08320370811884</v>
      </c>
      <c r="Y33" s="12">
        <f t="shared" si="5"/>
        <v>20.190880000000003</v>
      </c>
      <c r="Z33" s="12">
        <f t="shared" si="5"/>
        <v>991.81745500000011</v>
      </c>
      <c r="AA33" s="12">
        <f t="shared" si="5"/>
        <v>4338.5063412660857</v>
      </c>
    </row>
    <row r="34" spans="1:27" ht="14.2" customHeight="1" x14ac:dyDescent="0.45">
      <c r="A34">
        <v>24</v>
      </c>
      <c r="B34" s="5">
        <v>2045</v>
      </c>
      <c r="C34" s="60">
        <f t="shared" si="7"/>
        <v>0.20400000000000004</v>
      </c>
      <c r="D34" s="56"/>
      <c r="E34" s="56"/>
      <c r="F34" s="13">
        <f t="shared" si="2"/>
        <v>3762.5</v>
      </c>
      <c r="G34" s="13">
        <f t="shared" si="1"/>
        <v>4609.9707494470686</v>
      </c>
      <c r="H34" s="13">
        <f t="shared" si="3"/>
        <v>1228.996073942991</v>
      </c>
      <c r="I34" s="12">
        <f t="shared" si="4"/>
        <v>196.30551055644585</v>
      </c>
      <c r="J34" s="12">
        <f t="shared" si="6"/>
        <v>46.797870290425536</v>
      </c>
      <c r="K34" s="12">
        <f t="shared" si="6"/>
        <v>486.58789037603583</v>
      </c>
      <c r="L34" s="12">
        <f t="shared" si="6"/>
        <v>433.09463588097526</v>
      </c>
      <c r="M34" s="12">
        <f t="shared" si="6"/>
        <v>250.29875780386206</v>
      </c>
      <c r="N34" s="12">
        <f t="shared" si="6"/>
        <v>588.1859612381852</v>
      </c>
      <c r="O34" s="12">
        <f t="shared" si="6"/>
        <v>55.076103077332561</v>
      </c>
      <c r="P34" s="12">
        <f t="shared" si="6"/>
        <v>164.7072</v>
      </c>
      <c r="Q34" s="12">
        <f t="shared" si="6"/>
        <v>27.850856098000847</v>
      </c>
      <c r="R34" s="12">
        <f t="shared" si="6"/>
        <v>51.552237462342724</v>
      </c>
      <c r="S34" s="12">
        <f t="shared" si="6"/>
        <v>172.01106035489792</v>
      </c>
      <c r="T34" s="12">
        <f t="shared" si="5"/>
        <v>106.1831407573472</v>
      </c>
      <c r="U34" s="12">
        <f t="shared" si="5"/>
        <v>216.33136299990193</v>
      </c>
      <c r="V34" s="12">
        <f t="shared" si="5"/>
        <v>13.34032</v>
      </c>
      <c r="W34" s="12">
        <f t="shared" si="5"/>
        <v>56.210837144390766</v>
      </c>
      <c r="X34" s="12">
        <f t="shared" si="5"/>
        <v>499.68599518233935</v>
      </c>
      <c r="Y34" s="12">
        <f t="shared" si="5"/>
        <v>20.419840000000001</v>
      </c>
      <c r="Z34" s="12">
        <f t="shared" si="5"/>
        <v>1003.06444</v>
      </c>
      <c r="AA34" s="12">
        <f t="shared" si="5"/>
        <v>4387.7040192224831</v>
      </c>
    </row>
    <row r="35" spans="1:27" ht="14.2" customHeight="1" x14ac:dyDescent="0.45">
      <c r="A35">
        <v>25</v>
      </c>
      <c r="B35" s="5">
        <v>2046</v>
      </c>
      <c r="C35" s="60">
        <f t="shared" si="7"/>
        <v>0.21750000000000005</v>
      </c>
      <c r="D35" s="56"/>
      <c r="E35" s="56"/>
      <c r="F35" s="13">
        <f t="shared" si="2"/>
        <v>3804.6875</v>
      </c>
      <c r="G35" s="13">
        <f t="shared" si="1"/>
        <v>4701.2847360840087</v>
      </c>
      <c r="H35" s="13">
        <f t="shared" si="3"/>
        <v>1253.3399444732634</v>
      </c>
      <c r="I35" s="12">
        <f t="shared" si="4"/>
        <v>198.50661055022661</v>
      </c>
      <c r="J35" s="12">
        <f t="shared" si="6"/>
        <v>47.322597241356391</v>
      </c>
      <c r="K35" s="12">
        <f t="shared" si="6"/>
        <v>492.04381771829208</v>
      </c>
      <c r="L35" s="12">
        <f t="shared" si="6"/>
        <v>437.95076344276362</v>
      </c>
      <c r="M35" s="12">
        <f t="shared" si="6"/>
        <v>253.10526380913794</v>
      </c>
      <c r="N35" s="12">
        <f t="shared" si="6"/>
        <v>594.78106960755019</v>
      </c>
      <c r="O35" s="12">
        <f t="shared" si="6"/>
        <v>55.693650744727904</v>
      </c>
      <c r="P35" s="12">
        <f t="shared" si="6"/>
        <v>166.55400000000003</v>
      </c>
      <c r="Q35" s="12">
        <f t="shared" si="6"/>
        <v>28.163137291790726</v>
      </c>
      <c r="R35" s="12">
        <f t="shared" si="6"/>
        <v>52.13027334751019</v>
      </c>
      <c r="S35" s="12">
        <f t="shared" si="6"/>
        <v>173.93975579907661</v>
      </c>
      <c r="T35" s="12">
        <f t="shared" si="5"/>
        <v>107.37373245188557</v>
      </c>
      <c r="U35" s="12">
        <f t="shared" si="5"/>
        <v>218.75700535912011</v>
      </c>
      <c r="V35" s="12">
        <f t="shared" si="5"/>
        <v>13.4899</v>
      </c>
      <c r="W35" s="12">
        <f t="shared" si="5"/>
        <v>56.841108158883522</v>
      </c>
      <c r="X35" s="12">
        <f t="shared" si="5"/>
        <v>505.28878665655998</v>
      </c>
      <c r="Y35" s="12">
        <f t="shared" si="5"/>
        <v>20.648800000000001</v>
      </c>
      <c r="Z35" s="12">
        <f t="shared" si="5"/>
        <v>1014.311425</v>
      </c>
      <c r="AA35" s="12">
        <f t="shared" si="5"/>
        <v>4436.9016971788815</v>
      </c>
    </row>
    <row r="36" spans="1:27" ht="14.2" customHeight="1" x14ac:dyDescent="0.45">
      <c r="A36">
        <v>26</v>
      </c>
      <c r="B36" s="5">
        <v>2047</v>
      </c>
      <c r="C36" s="60">
        <f>6*(($D$5-392)/100)*(1/40)*((B36-B35)/20)+C35</f>
        <v>0.23100000000000007</v>
      </c>
      <c r="D36" s="56"/>
      <c r="E36" s="56"/>
      <c r="F36" s="13">
        <f t="shared" si="2"/>
        <v>3846.8750000000005</v>
      </c>
      <c r="G36" s="13">
        <f t="shared" si="1"/>
        <v>4793.8179901071289</v>
      </c>
      <c r="H36" s="13">
        <f t="shared" si="3"/>
        <v>1278.0088658362081</v>
      </c>
      <c r="I36" s="12">
        <f t="shared" si="4"/>
        <v>200.70771054400737</v>
      </c>
      <c r="J36" s="12">
        <f t="shared" si="6"/>
        <v>47.847324192287246</v>
      </c>
      <c r="K36" s="12">
        <f t="shared" si="6"/>
        <v>497.49974506054832</v>
      </c>
      <c r="L36" s="12">
        <f t="shared" si="6"/>
        <v>442.80689100455197</v>
      </c>
      <c r="M36" s="12">
        <f t="shared" si="6"/>
        <v>255.91176981441382</v>
      </c>
      <c r="N36" s="12">
        <f t="shared" si="6"/>
        <v>601.3761779769153</v>
      </c>
      <c r="O36" s="12">
        <f t="shared" si="6"/>
        <v>56.311198412123247</v>
      </c>
      <c r="P36" s="12">
        <f t="shared" si="6"/>
        <v>168.40080000000003</v>
      </c>
      <c r="Q36" s="12">
        <f t="shared" si="6"/>
        <v>28.475418485580605</v>
      </c>
      <c r="R36" s="12">
        <f t="shared" si="6"/>
        <v>52.708309232677664</v>
      </c>
      <c r="S36" s="12">
        <f t="shared" si="6"/>
        <v>175.86845124325529</v>
      </c>
      <c r="T36" s="12">
        <f t="shared" si="5"/>
        <v>108.56432414642394</v>
      </c>
      <c r="U36" s="12">
        <f t="shared" si="5"/>
        <v>221.1826477183383</v>
      </c>
      <c r="V36" s="12">
        <f t="shared" si="5"/>
        <v>13.639480000000001</v>
      </c>
      <c r="W36" s="12">
        <f t="shared" si="5"/>
        <v>57.471379173376278</v>
      </c>
      <c r="X36" s="12">
        <f t="shared" si="5"/>
        <v>510.8915781307806</v>
      </c>
      <c r="Y36" s="12">
        <f t="shared" si="5"/>
        <v>20.877760000000002</v>
      </c>
      <c r="Z36" s="12">
        <f t="shared" si="5"/>
        <v>1025.5584100000001</v>
      </c>
      <c r="AA36" s="12">
        <f t="shared" si="5"/>
        <v>4486.0993751352798</v>
      </c>
    </row>
    <row r="37" spans="1:27" ht="14.2" customHeight="1" x14ac:dyDescent="0.45">
      <c r="A37">
        <v>27</v>
      </c>
      <c r="B37" s="5">
        <v>2048</v>
      </c>
      <c r="C37" s="60">
        <f t="shared" si="7"/>
        <v>0.24450000000000008</v>
      </c>
      <c r="D37" s="56"/>
      <c r="E37" s="56"/>
      <c r="F37" s="13">
        <f t="shared" si="2"/>
        <v>3889.0625000000005</v>
      </c>
      <c r="G37" s="13">
        <f t="shared" si="1"/>
        <v>4887.5846416264594</v>
      </c>
      <c r="H37" s="13">
        <f t="shared" si="3"/>
        <v>1303.0066050513342</v>
      </c>
      <c r="I37" s="12">
        <f t="shared" si="4"/>
        <v>202.90881053778813</v>
      </c>
      <c r="J37" s="12">
        <f t="shared" si="6"/>
        <v>48.372051143218101</v>
      </c>
      <c r="K37" s="12">
        <f t="shared" si="6"/>
        <v>502.95567240280457</v>
      </c>
      <c r="L37" s="12">
        <f t="shared" si="6"/>
        <v>447.66301856634038</v>
      </c>
      <c r="M37" s="12">
        <f t="shared" si="6"/>
        <v>258.71827581968972</v>
      </c>
      <c r="N37" s="12">
        <f t="shared" si="6"/>
        <v>607.97128634628041</v>
      </c>
      <c r="O37" s="12">
        <f t="shared" si="6"/>
        <v>56.928746079518589</v>
      </c>
      <c r="P37" s="12">
        <f t="shared" si="6"/>
        <v>170.24760000000003</v>
      </c>
      <c r="Q37" s="12">
        <f t="shared" si="6"/>
        <v>28.787699679370483</v>
      </c>
      <c r="R37" s="12">
        <f t="shared" si="6"/>
        <v>53.28634511784513</v>
      </c>
      <c r="S37" s="12">
        <f t="shared" si="6"/>
        <v>177.79714668743398</v>
      </c>
      <c r="T37" s="12">
        <f t="shared" si="5"/>
        <v>109.75491584096231</v>
      </c>
      <c r="U37" s="12">
        <f t="shared" si="5"/>
        <v>223.60829007755646</v>
      </c>
      <c r="V37" s="12">
        <f t="shared" si="5"/>
        <v>13.789060000000003</v>
      </c>
      <c r="W37" s="12">
        <f t="shared" si="5"/>
        <v>58.101650187869033</v>
      </c>
      <c r="X37" s="12">
        <f t="shared" si="5"/>
        <v>516.49436960500122</v>
      </c>
      <c r="Y37" s="12">
        <f t="shared" si="5"/>
        <v>21.106720000000003</v>
      </c>
      <c r="Z37" s="12">
        <f t="shared" si="5"/>
        <v>1036.8053950000001</v>
      </c>
      <c r="AA37" s="12">
        <f t="shared" si="5"/>
        <v>4535.2970530916791</v>
      </c>
    </row>
    <row r="38" spans="1:27" ht="14.2" customHeight="1" x14ac:dyDescent="0.45">
      <c r="A38">
        <v>28</v>
      </c>
      <c r="B38" s="5">
        <v>2049</v>
      </c>
      <c r="C38" s="60">
        <f t="shared" si="7"/>
        <v>0.25800000000000006</v>
      </c>
      <c r="D38" s="56"/>
      <c r="E38" s="56"/>
      <c r="F38" s="13">
        <f t="shared" si="2"/>
        <v>3931.25</v>
      </c>
      <c r="G38" s="13">
        <f t="shared" si="1"/>
        <v>4982.5989728718341</v>
      </c>
      <c r="H38" s="13">
        <f t="shared" si="3"/>
        <v>1328.3369696925613</v>
      </c>
      <c r="I38" s="12">
        <f t="shared" si="4"/>
        <v>205.10991053156883</v>
      </c>
      <c r="J38" s="12">
        <f t="shared" si="6"/>
        <v>48.896778094148942</v>
      </c>
      <c r="K38" s="12">
        <f t="shared" si="6"/>
        <v>508.4115997450607</v>
      </c>
      <c r="L38" s="12">
        <f t="shared" si="6"/>
        <v>452.51914612812863</v>
      </c>
      <c r="M38" s="12">
        <f t="shared" si="6"/>
        <v>261.52478182496554</v>
      </c>
      <c r="N38" s="12">
        <f t="shared" si="6"/>
        <v>614.56639471564529</v>
      </c>
      <c r="O38" s="12">
        <f t="shared" si="6"/>
        <v>57.546293746913925</v>
      </c>
      <c r="P38" s="12">
        <f t="shared" si="6"/>
        <v>172.09440000000001</v>
      </c>
      <c r="Q38" s="12">
        <f t="shared" si="6"/>
        <v>29.099980873160355</v>
      </c>
      <c r="R38" s="12">
        <f t="shared" si="6"/>
        <v>53.864381003012582</v>
      </c>
      <c r="S38" s="12">
        <f t="shared" si="6"/>
        <v>179.72584213161261</v>
      </c>
      <c r="T38" s="12">
        <f t="shared" si="5"/>
        <v>110.94550753550065</v>
      </c>
      <c r="U38" s="12">
        <f t="shared" si="5"/>
        <v>226.03393243677462</v>
      </c>
      <c r="V38" s="12">
        <f t="shared" si="5"/>
        <v>13.938639999999999</v>
      </c>
      <c r="W38" s="12">
        <f t="shared" si="5"/>
        <v>58.731921202361782</v>
      </c>
      <c r="X38" s="12">
        <f t="shared" si="5"/>
        <v>522.09716107922168</v>
      </c>
      <c r="Y38" s="12">
        <f t="shared" si="5"/>
        <v>21.33568</v>
      </c>
      <c r="Z38" s="12">
        <f t="shared" si="5"/>
        <v>1048.0523800000001</v>
      </c>
      <c r="AA38" s="12">
        <f t="shared" si="5"/>
        <v>4584.4947310480766</v>
      </c>
    </row>
    <row r="39" spans="1:27" ht="14.2" customHeight="1" x14ac:dyDescent="0.45">
      <c r="A39">
        <v>29</v>
      </c>
      <c r="B39" s="5">
        <v>2050</v>
      </c>
      <c r="C39" s="60">
        <f t="shared" si="7"/>
        <v>0.27150000000000007</v>
      </c>
      <c r="D39" s="56"/>
      <c r="E39" s="56"/>
      <c r="F39" s="13">
        <f t="shared" si="2"/>
        <v>3973.4375000000005</v>
      </c>
      <c r="G39" s="13">
        <f t="shared" si="1"/>
        <v>5078.8754197580238</v>
      </c>
      <c r="H39" s="13">
        <f t="shared" si="3"/>
        <v>1354.0038083054742</v>
      </c>
      <c r="I39" s="12">
        <f t="shared" si="4"/>
        <v>207.31101052534959</v>
      </c>
      <c r="J39" s="12">
        <f t="shared" si="6"/>
        <v>49.421505045079797</v>
      </c>
      <c r="K39" s="12">
        <f t="shared" si="6"/>
        <v>513.86752708731694</v>
      </c>
      <c r="L39" s="12">
        <f t="shared" si="6"/>
        <v>457.37527368991704</v>
      </c>
      <c r="M39" s="12">
        <f t="shared" si="6"/>
        <v>264.33128783024142</v>
      </c>
      <c r="N39" s="12">
        <f t="shared" si="6"/>
        <v>621.16150308501039</v>
      </c>
      <c r="O39" s="12">
        <f t="shared" si="6"/>
        <v>58.163841414309267</v>
      </c>
      <c r="P39" s="12">
        <f t="shared" si="6"/>
        <v>173.94120000000004</v>
      </c>
      <c r="Q39" s="12">
        <f t="shared" si="6"/>
        <v>29.412262066950234</v>
      </c>
      <c r="R39" s="12">
        <f t="shared" si="6"/>
        <v>54.442416888180048</v>
      </c>
      <c r="S39" s="12">
        <f t="shared" si="6"/>
        <v>181.6545375757913</v>
      </c>
      <c r="T39" s="12">
        <f t="shared" si="5"/>
        <v>112.13609923003902</v>
      </c>
      <c r="U39" s="12">
        <f t="shared" si="5"/>
        <v>228.45957479599281</v>
      </c>
      <c r="V39" s="12">
        <f t="shared" si="5"/>
        <v>14.088220000000002</v>
      </c>
      <c r="W39" s="12">
        <f t="shared" si="5"/>
        <v>59.362192216854538</v>
      </c>
      <c r="X39" s="12">
        <f t="shared" si="5"/>
        <v>527.69995255344236</v>
      </c>
      <c r="Y39" s="12">
        <f t="shared" si="5"/>
        <v>21.564640000000001</v>
      </c>
      <c r="Z39" s="12">
        <f t="shared" si="5"/>
        <v>1059.2993650000001</v>
      </c>
      <c r="AA39" s="12">
        <f t="shared" si="5"/>
        <v>4633.6924090044749</v>
      </c>
    </row>
    <row r="40" spans="1:27" ht="14.2" customHeight="1" x14ac:dyDescent="0.45">
      <c r="A40">
        <v>30</v>
      </c>
      <c r="B40" s="5">
        <v>2051</v>
      </c>
      <c r="C40" s="60">
        <f t="shared" si="7"/>
        <v>0.28500000000000009</v>
      </c>
      <c r="D40" s="56"/>
      <c r="E40" s="56"/>
      <c r="F40" s="13">
        <f t="shared" si="2"/>
        <v>4015.6250000000005</v>
      </c>
      <c r="G40" s="13">
        <f t="shared" si="1"/>
        <v>5176.4285734654868</v>
      </c>
      <c r="H40" s="13">
        <f t="shared" si="3"/>
        <v>1380.0110108287461</v>
      </c>
      <c r="I40" s="12">
        <f t="shared" si="4"/>
        <v>209.51211051913035</v>
      </c>
      <c r="J40" s="12">
        <f t="shared" si="6"/>
        <v>49.946231996010653</v>
      </c>
      <c r="K40" s="12">
        <f t="shared" si="6"/>
        <v>519.32345442957319</v>
      </c>
      <c r="L40" s="12">
        <f t="shared" si="6"/>
        <v>462.23140125170539</v>
      </c>
      <c r="M40" s="12">
        <f t="shared" si="6"/>
        <v>267.1377938355173</v>
      </c>
      <c r="N40" s="12">
        <f t="shared" si="6"/>
        <v>627.75661145437539</v>
      </c>
      <c r="O40" s="12">
        <f t="shared" si="6"/>
        <v>58.78138908170461</v>
      </c>
      <c r="P40" s="12">
        <f t="shared" si="6"/>
        <v>175.78800000000004</v>
      </c>
      <c r="Q40" s="12">
        <f t="shared" si="6"/>
        <v>29.724543260740113</v>
      </c>
      <c r="R40" s="12">
        <f t="shared" si="6"/>
        <v>55.020452773347522</v>
      </c>
      <c r="S40" s="12">
        <f t="shared" si="6"/>
        <v>183.58323301996998</v>
      </c>
      <c r="T40" s="12">
        <f t="shared" si="5"/>
        <v>113.32669092457739</v>
      </c>
      <c r="U40" s="12">
        <f t="shared" si="5"/>
        <v>230.88521715521097</v>
      </c>
      <c r="V40" s="12">
        <f t="shared" si="5"/>
        <v>14.237800000000002</v>
      </c>
      <c r="W40" s="12">
        <f t="shared" si="5"/>
        <v>59.992463231347294</v>
      </c>
      <c r="X40" s="12">
        <f t="shared" si="5"/>
        <v>533.30274402766292</v>
      </c>
      <c r="Y40" s="12">
        <f t="shared" si="5"/>
        <v>21.793600000000005</v>
      </c>
      <c r="Z40" s="12">
        <f t="shared" si="5"/>
        <v>1070.5463500000001</v>
      </c>
      <c r="AA40" s="12">
        <f t="shared" si="5"/>
        <v>4682.8900869608733</v>
      </c>
    </row>
    <row r="41" spans="1:27" ht="14.2" customHeight="1" x14ac:dyDescent="0.45">
      <c r="A41">
        <v>31</v>
      </c>
      <c r="B41" s="5">
        <v>2052</v>
      </c>
      <c r="C41" s="60">
        <f t="shared" si="7"/>
        <v>0.2985000000000001</v>
      </c>
      <c r="D41" s="56"/>
      <c r="E41" s="56"/>
      <c r="F41" s="13">
        <f t="shared" si="2"/>
        <v>4057.8125000000005</v>
      </c>
      <c r="G41" s="13">
        <f t="shared" si="1"/>
        <v>5275.2731820368999</v>
      </c>
      <c r="H41" s="13">
        <f t="shared" si="3"/>
        <v>1406.362509019764</v>
      </c>
      <c r="I41" s="12">
        <f t="shared" si="4"/>
        <v>211.7132105129111</v>
      </c>
      <c r="J41" s="12">
        <f t="shared" si="6"/>
        <v>50.470958946941508</v>
      </c>
      <c r="K41" s="12">
        <f t="shared" si="6"/>
        <v>524.77938177182943</v>
      </c>
      <c r="L41" s="12">
        <f t="shared" si="6"/>
        <v>467.08752881349375</v>
      </c>
      <c r="M41" s="12">
        <f t="shared" si="6"/>
        <v>269.94429984079318</v>
      </c>
      <c r="N41" s="12">
        <f t="shared" si="6"/>
        <v>634.3517198237405</v>
      </c>
      <c r="O41" s="12">
        <f t="shared" si="6"/>
        <v>59.398936749099953</v>
      </c>
      <c r="P41" s="12">
        <f t="shared" si="6"/>
        <v>177.63480000000004</v>
      </c>
      <c r="Q41" s="12">
        <f t="shared" si="6"/>
        <v>30.036824454529988</v>
      </c>
      <c r="R41" s="12">
        <f t="shared" si="6"/>
        <v>55.598488658514988</v>
      </c>
      <c r="S41" s="12">
        <f t="shared" si="6"/>
        <v>185.51192846414867</v>
      </c>
      <c r="T41" s="12">
        <f t="shared" si="6"/>
        <v>114.51728261911576</v>
      </c>
      <c r="U41" s="12">
        <f t="shared" si="6"/>
        <v>233.31085951442915</v>
      </c>
      <c r="V41" s="12">
        <f t="shared" si="6"/>
        <v>14.387380000000002</v>
      </c>
      <c r="W41" s="12">
        <f t="shared" si="6"/>
        <v>60.62273424584005</v>
      </c>
      <c r="X41" s="12">
        <f t="shared" si="6"/>
        <v>538.90553550188361</v>
      </c>
      <c r="Y41" s="12">
        <f t="shared" si="6"/>
        <v>22.022560000000006</v>
      </c>
      <c r="Z41" s="12">
        <f t="shared" ref="Z41:AA56" si="8">Z$10*(1+$C41)</f>
        <v>1081.7933350000003</v>
      </c>
      <c r="AA41" s="12">
        <f t="shared" si="8"/>
        <v>4732.0877649172717</v>
      </c>
    </row>
    <row r="42" spans="1:27" ht="14.2" customHeight="1" x14ac:dyDescent="0.45">
      <c r="A42">
        <v>32</v>
      </c>
      <c r="B42" s="5">
        <v>2053</v>
      </c>
      <c r="C42" s="60">
        <f t="shared" si="7"/>
        <v>0.31200000000000011</v>
      </c>
      <c r="D42" s="56"/>
      <c r="E42" s="56"/>
      <c r="F42" s="13">
        <f t="shared" si="2"/>
        <v>4100</v>
      </c>
      <c r="G42" s="13">
        <f t="shared" si="1"/>
        <v>5375.4241519895941</v>
      </c>
      <c r="H42" s="13">
        <f t="shared" si="3"/>
        <v>1433.0622768844962</v>
      </c>
      <c r="I42" s="12">
        <f t="shared" si="4"/>
        <v>213.91431050669183</v>
      </c>
      <c r="J42" s="12">
        <f t="shared" ref="J42:Y57" si="9">J$10*(1+$C42)</f>
        <v>50.995685897872349</v>
      </c>
      <c r="K42" s="12">
        <f t="shared" si="9"/>
        <v>530.23530911408557</v>
      </c>
      <c r="L42" s="12">
        <f t="shared" si="9"/>
        <v>471.94365637528205</v>
      </c>
      <c r="M42" s="12">
        <f t="shared" si="9"/>
        <v>272.750805846069</v>
      </c>
      <c r="N42" s="12">
        <f t="shared" si="9"/>
        <v>640.94682819310549</v>
      </c>
      <c r="O42" s="12">
        <f t="shared" si="9"/>
        <v>60.016484416495288</v>
      </c>
      <c r="P42" s="12">
        <f t="shared" si="9"/>
        <v>179.48160000000001</v>
      </c>
      <c r="Q42" s="12">
        <f t="shared" si="9"/>
        <v>30.349105648319863</v>
      </c>
      <c r="R42" s="12">
        <f t="shared" si="9"/>
        <v>56.17652454368244</v>
      </c>
      <c r="S42" s="12">
        <f t="shared" si="9"/>
        <v>187.44062390832732</v>
      </c>
      <c r="T42" s="12">
        <f t="shared" si="9"/>
        <v>115.7078743136541</v>
      </c>
      <c r="U42" s="12">
        <f t="shared" si="9"/>
        <v>235.73650187364731</v>
      </c>
      <c r="V42" s="12">
        <f t="shared" si="9"/>
        <v>14.536960000000001</v>
      </c>
      <c r="W42" s="12">
        <f t="shared" si="9"/>
        <v>61.253005260332799</v>
      </c>
      <c r="X42" s="12">
        <f t="shared" si="9"/>
        <v>544.50832697610406</v>
      </c>
      <c r="Y42" s="12">
        <f t="shared" si="9"/>
        <v>22.251520000000003</v>
      </c>
      <c r="Z42" s="12">
        <f t="shared" si="8"/>
        <v>1093.0403200000001</v>
      </c>
      <c r="AA42" s="12">
        <f t="shared" si="8"/>
        <v>4781.28544287367</v>
      </c>
    </row>
    <row r="43" spans="1:27" ht="14.2" customHeight="1" x14ac:dyDescent="0.45">
      <c r="A43">
        <v>33</v>
      </c>
      <c r="B43" s="5">
        <v>2054</v>
      </c>
      <c r="C43" s="60">
        <f t="shared" si="7"/>
        <v>0.32550000000000012</v>
      </c>
      <c r="D43" s="56"/>
      <c r="E43" s="56"/>
      <c r="F43" s="13">
        <f t="shared" si="2"/>
        <v>4142.1875</v>
      </c>
      <c r="G43" s="13">
        <f t="shared" si="1"/>
        <v>5476.8965499440819</v>
      </c>
      <c r="H43" s="13">
        <f t="shared" si="3"/>
        <v>1460.1143311116525</v>
      </c>
      <c r="I43" s="12">
        <f t="shared" si="4"/>
        <v>216.11541050047259</v>
      </c>
      <c r="J43" s="12">
        <f t="shared" si="9"/>
        <v>51.520412848803204</v>
      </c>
      <c r="K43" s="12">
        <f t="shared" si="9"/>
        <v>535.69123645634181</v>
      </c>
      <c r="L43" s="12">
        <f t="shared" si="9"/>
        <v>476.7997839370704</v>
      </c>
      <c r="M43" s="12">
        <f t="shared" si="9"/>
        <v>275.55731185134488</v>
      </c>
      <c r="N43" s="12">
        <f t="shared" si="9"/>
        <v>647.54193656247048</v>
      </c>
      <c r="O43" s="12">
        <f t="shared" si="9"/>
        <v>60.634032083890631</v>
      </c>
      <c r="P43" s="12">
        <f t="shared" si="9"/>
        <v>181.32840000000004</v>
      </c>
      <c r="Q43" s="12">
        <f t="shared" si="9"/>
        <v>30.661386842109742</v>
      </c>
      <c r="R43" s="12">
        <f t="shared" si="9"/>
        <v>56.754560428849913</v>
      </c>
      <c r="S43" s="12">
        <f t="shared" si="9"/>
        <v>189.36931935250601</v>
      </c>
      <c r="T43" s="12">
        <f t="shared" si="9"/>
        <v>116.89846600819247</v>
      </c>
      <c r="U43" s="12">
        <f t="shared" si="9"/>
        <v>238.16214423286547</v>
      </c>
      <c r="V43" s="12">
        <f t="shared" si="9"/>
        <v>14.686540000000001</v>
      </c>
      <c r="W43" s="12">
        <f t="shared" si="9"/>
        <v>61.883276274825555</v>
      </c>
      <c r="X43" s="12">
        <f t="shared" si="9"/>
        <v>550.11111845032474</v>
      </c>
      <c r="Y43" s="12">
        <f t="shared" si="9"/>
        <v>22.480480000000004</v>
      </c>
      <c r="Z43" s="12">
        <f t="shared" si="8"/>
        <v>1104.2873050000001</v>
      </c>
      <c r="AA43" s="12">
        <f t="shared" si="8"/>
        <v>4830.4831208300684</v>
      </c>
    </row>
    <row r="44" spans="1:27" ht="14.2" customHeight="1" x14ac:dyDescent="0.45">
      <c r="A44">
        <v>34</v>
      </c>
      <c r="B44" s="5">
        <v>2055</v>
      </c>
      <c r="C44" s="60">
        <f t="shared" si="7"/>
        <v>0.33900000000000013</v>
      </c>
      <c r="D44" s="56"/>
      <c r="E44" s="56"/>
      <c r="F44" s="13">
        <f t="shared" si="2"/>
        <v>4184.3750000000009</v>
      </c>
      <c r="G44" s="13">
        <f t="shared" si="1"/>
        <v>5579.7056042688164</v>
      </c>
      <c r="H44" s="13">
        <f t="shared" si="3"/>
        <v>1487.5227315111661</v>
      </c>
      <c r="I44" s="12">
        <f t="shared" si="4"/>
        <v>218.31651049425335</v>
      </c>
      <c r="J44" s="12">
        <f t="shared" si="9"/>
        <v>52.045139799734059</v>
      </c>
      <c r="K44" s="12">
        <f t="shared" si="9"/>
        <v>541.14716379859806</v>
      </c>
      <c r="L44" s="12">
        <f t="shared" si="9"/>
        <v>481.65591149885876</v>
      </c>
      <c r="M44" s="12">
        <f t="shared" si="9"/>
        <v>278.36381785662076</v>
      </c>
      <c r="N44" s="12">
        <f t="shared" si="9"/>
        <v>654.13704493183559</v>
      </c>
      <c r="O44" s="12">
        <f t="shared" si="9"/>
        <v>61.251579751285973</v>
      </c>
      <c r="P44" s="12">
        <f t="shared" si="9"/>
        <v>183.17520000000005</v>
      </c>
      <c r="Q44" s="12">
        <f t="shared" si="9"/>
        <v>30.973668035899617</v>
      </c>
      <c r="R44" s="12">
        <f t="shared" si="9"/>
        <v>57.33259631401738</v>
      </c>
      <c r="S44" s="12">
        <f t="shared" si="9"/>
        <v>191.29801479668467</v>
      </c>
      <c r="T44" s="12">
        <f t="shared" si="9"/>
        <v>118.08905770273084</v>
      </c>
      <c r="U44" s="12">
        <f t="shared" si="9"/>
        <v>240.58778659208366</v>
      </c>
      <c r="V44" s="12">
        <f t="shared" si="9"/>
        <v>14.836120000000003</v>
      </c>
      <c r="W44" s="12">
        <f t="shared" si="9"/>
        <v>62.513547289318311</v>
      </c>
      <c r="X44" s="12">
        <f t="shared" si="9"/>
        <v>555.71390992454531</v>
      </c>
      <c r="Y44" s="12">
        <f t="shared" si="9"/>
        <v>22.709440000000004</v>
      </c>
      <c r="Z44" s="12">
        <f t="shared" si="8"/>
        <v>1115.5342900000003</v>
      </c>
      <c r="AA44" s="12">
        <f t="shared" si="8"/>
        <v>4879.6807987864668</v>
      </c>
    </row>
    <row r="45" spans="1:27" ht="14.2" customHeight="1" x14ac:dyDescent="0.45">
      <c r="A45">
        <v>35</v>
      </c>
      <c r="B45" s="5">
        <v>2056</v>
      </c>
      <c r="C45" s="60">
        <f t="shared" si="7"/>
        <v>0.35250000000000015</v>
      </c>
      <c r="D45" s="56"/>
      <c r="E45" s="56"/>
      <c r="F45" s="13">
        <f t="shared" si="2"/>
        <v>4226.5625</v>
      </c>
      <c r="G45" s="13">
        <f t="shared" si="1"/>
        <v>5683.8667067413344</v>
      </c>
      <c r="H45" s="13">
        <f t="shared" si="3"/>
        <v>1515.2915814570474</v>
      </c>
      <c r="I45" s="12">
        <f t="shared" si="4"/>
        <v>220.51761048803408</v>
      </c>
      <c r="J45" s="12">
        <f t="shared" si="9"/>
        <v>52.5698667506649</v>
      </c>
      <c r="K45" s="12">
        <f t="shared" si="9"/>
        <v>546.60309114085419</v>
      </c>
      <c r="L45" s="12">
        <f t="shared" si="9"/>
        <v>486.51203906064706</v>
      </c>
      <c r="M45" s="12">
        <f t="shared" si="9"/>
        <v>281.17032386189658</v>
      </c>
      <c r="N45" s="12">
        <f t="shared" si="9"/>
        <v>660.73215330120058</v>
      </c>
      <c r="O45" s="12">
        <f t="shared" si="9"/>
        <v>61.869127418681302</v>
      </c>
      <c r="P45" s="12">
        <f t="shared" si="9"/>
        <v>185.02200000000002</v>
      </c>
      <c r="Q45" s="12">
        <f t="shared" si="9"/>
        <v>31.285949229689493</v>
      </c>
      <c r="R45" s="12">
        <f t="shared" si="9"/>
        <v>57.910632199184832</v>
      </c>
      <c r="S45" s="12">
        <f t="shared" si="9"/>
        <v>193.22671024086333</v>
      </c>
      <c r="T45" s="12">
        <f t="shared" si="9"/>
        <v>119.2796493972692</v>
      </c>
      <c r="U45" s="12">
        <f t="shared" si="9"/>
        <v>243.01342895130179</v>
      </c>
      <c r="V45" s="12">
        <f t="shared" si="9"/>
        <v>14.985700000000001</v>
      </c>
      <c r="W45" s="12">
        <f t="shared" si="9"/>
        <v>63.143818303811052</v>
      </c>
      <c r="X45" s="12">
        <f t="shared" si="9"/>
        <v>561.31670139876587</v>
      </c>
      <c r="Y45" s="12">
        <f t="shared" si="9"/>
        <v>22.938400000000001</v>
      </c>
      <c r="Z45" s="12">
        <f t="shared" si="8"/>
        <v>1126.7812750000001</v>
      </c>
      <c r="AA45" s="12">
        <f t="shared" si="8"/>
        <v>4928.8784767428642</v>
      </c>
    </row>
    <row r="46" spans="1:27" ht="14.2" customHeight="1" x14ac:dyDescent="0.45">
      <c r="A46">
        <v>36</v>
      </c>
      <c r="B46" s="5">
        <v>2057</v>
      </c>
      <c r="C46" s="60">
        <f t="shared" si="7"/>
        <v>0.36600000000000016</v>
      </c>
      <c r="D46" s="56"/>
      <c r="E46" s="56"/>
      <c r="F46" s="13">
        <f t="shared" si="2"/>
        <v>4268.75</v>
      </c>
      <c r="G46" s="13">
        <f t="shared" si="1"/>
        <v>5789.395414225979</v>
      </c>
      <c r="H46" s="13">
        <f t="shared" si="3"/>
        <v>1543.4250283346578</v>
      </c>
      <c r="I46" s="12">
        <f t="shared" si="4"/>
        <v>222.71871048181481</v>
      </c>
      <c r="J46" s="12">
        <f t="shared" si="9"/>
        <v>53.094593701595755</v>
      </c>
      <c r="K46" s="12">
        <f t="shared" si="9"/>
        <v>552.05901848311044</v>
      </c>
      <c r="L46" s="12">
        <f t="shared" si="9"/>
        <v>491.36816662243541</v>
      </c>
      <c r="M46" s="12">
        <f t="shared" si="9"/>
        <v>283.97682986717246</v>
      </c>
      <c r="N46" s="12">
        <f t="shared" si="9"/>
        <v>667.32726167056558</v>
      </c>
      <c r="O46" s="12">
        <f t="shared" si="9"/>
        <v>62.486675086076644</v>
      </c>
      <c r="P46" s="12">
        <f t="shared" si="9"/>
        <v>186.86880000000002</v>
      </c>
      <c r="Q46" s="12">
        <f t="shared" si="9"/>
        <v>31.598230423479372</v>
      </c>
      <c r="R46" s="12">
        <f t="shared" si="9"/>
        <v>58.488668084352305</v>
      </c>
      <c r="S46" s="12">
        <f t="shared" si="9"/>
        <v>195.15540568504201</v>
      </c>
      <c r="T46" s="12">
        <f t="shared" si="9"/>
        <v>120.47024109180757</v>
      </c>
      <c r="U46" s="12">
        <f t="shared" si="9"/>
        <v>245.43907131051998</v>
      </c>
      <c r="V46" s="12">
        <f t="shared" si="9"/>
        <v>15.135280000000002</v>
      </c>
      <c r="W46" s="12">
        <f t="shared" si="9"/>
        <v>63.774089318303815</v>
      </c>
      <c r="X46" s="12">
        <f t="shared" si="9"/>
        <v>566.91949287298644</v>
      </c>
      <c r="Y46" s="12">
        <f t="shared" si="9"/>
        <v>23.167360000000002</v>
      </c>
      <c r="Z46" s="12">
        <f t="shared" si="8"/>
        <v>1138.02826</v>
      </c>
      <c r="AA46" s="12">
        <f t="shared" si="8"/>
        <v>4978.0761546992635</v>
      </c>
    </row>
    <row r="47" spans="1:27" ht="14.2" customHeight="1" x14ac:dyDescent="0.45">
      <c r="A47">
        <v>37</v>
      </c>
      <c r="B47" s="5">
        <v>2058</v>
      </c>
      <c r="C47" s="60">
        <f t="shared" si="7"/>
        <v>0.37950000000000017</v>
      </c>
      <c r="D47" s="56"/>
      <c r="E47" s="56"/>
      <c r="F47" s="13">
        <f t="shared" si="2"/>
        <v>4310.9375000000009</v>
      </c>
      <c r="G47" s="13">
        <f t="shared" si="1"/>
        <v>5896.307450368301</v>
      </c>
      <c r="H47" s="13">
        <f t="shared" si="3"/>
        <v>1571.9272639924275</v>
      </c>
      <c r="I47" s="12">
        <f t="shared" si="4"/>
        <v>224.91981047559557</v>
      </c>
      <c r="J47" s="12">
        <f t="shared" si="9"/>
        <v>53.619320652526611</v>
      </c>
      <c r="K47" s="12">
        <f t="shared" si="9"/>
        <v>557.51494582536668</v>
      </c>
      <c r="L47" s="12">
        <f t="shared" si="9"/>
        <v>496.22429418422382</v>
      </c>
      <c r="M47" s="12">
        <f t="shared" si="9"/>
        <v>286.78333587244833</v>
      </c>
      <c r="N47" s="12">
        <f t="shared" si="9"/>
        <v>673.92237003993068</v>
      </c>
      <c r="O47" s="12">
        <f t="shared" si="9"/>
        <v>63.104222753471994</v>
      </c>
      <c r="P47" s="12">
        <f t="shared" si="9"/>
        <v>188.71560000000005</v>
      </c>
      <c r="Q47" s="12">
        <f t="shared" si="9"/>
        <v>31.910511617269247</v>
      </c>
      <c r="R47" s="12">
        <f t="shared" si="9"/>
        <v>59.066703969519772</v>
      </c>
      <c r="S47" s="12">
        <f t="shared" si="9"/>
        <v>197.0841011292207</v>
      </c>
      <c r="T47" s="12">
        <f t="shared" si="9"/>
        <v>121.66083278634592</v>
      </c>
      <c r="U47" s="12">
        <f t="shared" si="9"/>
        <v>247.86471366973817</v>
      </c>
      <c r="V47" s="12">
        <f t="shared" si="9"/>
        <v>15.284860000000002</v>
      </c>
      <c r="W47" s="12">
        <f t="shared" si="9"/>
        <v>64.404360332796571</v>
      </c>
      <c r="X47" s="12">
        <f t="shared" si="9"/>
        <v>572.52228434720701</v>
      </c>
      <c r="Y47" s="12">
        <f t="shared" si="9"/>
        <v>23.396320000000003</v>
      </c>
      <c r="Z47" s="12">
        <f t="shared" si="8"/>
        <v>1149.2752450000003</v>
      </c>
      <c r="AA47" s="12">
        <f t="shared" si="8"/>
        <v>5027.2738326556619</v>
      </c>
    </row>
    <row r="48" spans="1:27" ht="14.2" customHeight="1" x14ac:dyDescent="0.45">
      <c r="A48">
        <v>38</v>
      </c>
      <c r="B48" s="5">
        <v>2059</v>
      </c>
      <c r="C48" s="60">
        <f t="shared" si="7"/>
        <v>0.39300000000000018</v>
      </c>
      <c r="D48" s="56"/>
      <c r="E48" s="56"/>
      <c r="F48" s="13">
        <f t="shared" si="2"/>
        <v>4353.1250000000009</v>
      </c>
      <c r="G48" s="13">
        <f t="shared" si="1"/>
        <v>6004.6187073063638</v>
      </c>
      <c r="H48" s="13">
        <f t="shared" si="3"/>
        <v>1600.8025251980816</v>
      </c>
      <c r="I48" s="12">
        <f t="shared" si="4"/>
        <v>227.12091046937633</v>
      </c>
      <c r="J48" s="12">
        <f t="shared" si="9"/>
        <v>54.144047603457466</v>
      </c>
      <c r="K48" s="12">
        <f t="shared" si="9"/>
        <v>562.97087316762293</v>
      </c>
      <c r="L48" s="12">
        <f t="shared" si="9"/>
        <v>501.08042174601218</v>
      </c>
      <c r="M48" s="12">
        <f t="shared" si="9"/>
        <v>289.58984187772421</v>
      </c>
      <c r="N48" s="12">
        <f t="shared" si="9"/>
        <v>680.51747840929579</v>
      </c>
      <c r="O48" s="12">
        <f t="shared" si="9"/>
        <v>63.721770420867337</v>
      </c>
      <c r="P48" s="12">
        <f t="shared" si="9"/>
        <v>190.56240000000005</v>
      </c>
      <c r="Q48" s="12">
        <f t="shared" si="9"/>
        <v>32.222792811059129</v>
      </c>
      <c r="R48" s="12">
        <f t="shared" si="9"/>
        <v>59.644739854687238</v>
      </c>
      <c r="S48" s="12">
        <f t="shared" si="9"/>
        <v>199.01279657339938</v>
      </c>
      <c r="T48" s="12">
        <f t="shared" si="9"/>
        <v>122.85142448088429</v>
      </c>
      <c r="U48" s="12">
        <f t="shared" si="9"/>
        <v>250.29035602895635</v>
      </c>
      <c r="V48" s="12">
        <f t="shared" si="9"/>
        <v>15.434440000000002</v>
      </c>
      <c r="W48" s="12">
        <f t="shared" si="9"/>
        <v>65.03463134728932</v>
      </c>
      <c r="X48" s="12">
        <f t="shared" si="9"/>
        <v>578.12507582142769</v>
      </c>
      <c r="Y48" s="12">
        <f t="shared" si="9"/>
        <v>23.625280000000004</v>
      </c>
      <c r="Z48" s="12">
        <f t="shared" si="8"/>
        <v>1160.5222300000003</v>
      </c>
      <c r="AA48" s="12">
        <f t="shared" si="8"/>
        <v>5076.4715106120602</v>
      </c>
    </row>
    <row r="49" spans="1:27" ht="14.2" customHeight="1" x14ac:dyDescent="0.45">
      <c r="A49">
        <v>39</v>
      </c>
      <c r="B49" s="5">
        <v>2060</v>
      </c>
      <c r="C49" s="60">
        <f t="shared" si="7"/>
        <v>0.40650000000000019</v>
      </c>
      <c r="D49" s="56"/>
      <c r="E49" s="56"/>
      <c r="F49" s="13">
        <f t="shared" si="2"/>
        <v>4395.3125000000009</v>
      </c>
      <c r="G49" s="13">
        <f t="shared" si="1"/>
        <v>6114.3452473990847</v>
      </c>
      <c r="H49" s="13">
        <f t="shared" si="3"/>
        <v>1630.0550940994085</v>
      </c>
      <c r="I49" s="12">
        <f t="shared" si="4"/>
        <v>229.32201046315708</v>
      </c>
      <c r="J49" s="12">
        <f t="shared" si="9"/>
        <v>54.668774554388314</v>
      </c>
      <c r="K49" s="12">
        <f t="shared" si="9"/>
        <v>568.42680050987917</v>
      </c>
      <c r="L49" s="12">
        <f t="shared" si="9"/>
        <v>505.93654930780053</v>
      </c>
      <c r="M49" s="12">
        <f t="shared" si="9"/>
        <v>292.39634788300009</v>
      </c>
      <c r="N49" s="12">
        <f t="shared" si="9"/>
        <v>687.11258677866078</v>
      </c>
      <c r="O49" s="12">
        <f t="shared" si="9"/>
        <v>64.339318088262672</v>
      </c>
      <c r="P49" s="12">
        <f t="shared" si="9"/>
        <v>192.40920000000006</v>
      </c>
      <c r="Q49" s="12">
        <f t="shared" si="9"/>
        <v>32.535074004849008</v>
      </c>
      <c r="R49" s="12">
        <f t="shared" si="9"/>
        <v>60.222775739854704</v>
      </c>
      <c r="S49" s="12">
        <f t="shared" si="9"/>
        <v>200.94149201757807</v>
      </c>
      <c r="T49" s="12">
        <f t="shared" si="9"/>
        <v>124.04201617542266</v>
      </c>
      <c r="U49" s="12">
        <f t="shared" si="9"/>
        <v>252.71599838817454</v>
      </c>
      <c r="V49" s="12">
        <f t="shared" si="9"/>
        <v>15.584020000000004</v>
      </c>
      <c r="W49" s="12">
        <f t="shared" si="9"/>
        <v>65.664902361782083</v>
      </c>
      <c r="X49" s="12">
        <f t="shared" si="9"/>
        <v>583.72786729564825</v>
      </c>
      <c r="Y49" s="12">
        <f t="shared" si="9"/>
        <v>23.854240000000008</v>
      </c>
      <c r="Z49" s="12">
        <f t="shared" si="8"/>
        <v>1171.7692150000003</v>
      </c>
      <c r="AA49" s="12">
        <f t="shared" si="8"/>
        <v>5125.6691885684586</v>
      </c>
    </row>
    <row r="50" spans="1:27" ht="14.2" customHeight="1" x14ac:dyDescent="0.45">
      <c r="A50" s="28">
        <v>40</v>
      </c>
      <c r="B50" s="5">
        <v>2061</v>
      </c>
      <c r="C50" s="106">
        <f t="shared" si="7"/>
        <v>0.42000000000000021</v>
      </c>
      <c r="D50" s="56"/>
      <c r="E50" s="56"/>
      <c r="F50" s="13">
        <f t="shared" si="2"/>
        <v>4437.5000000000009</v>
      </c>
      <c r="G50" s="13">
        <f t="shared" si="1"/>
        <v>6225.5033049717795</v>
      </c>
      <c r="H50" s="13">
        <f t="shared" si="3"/>
        <v>1659.6892986896125</v>
      </c>
      <c r="I50" s="12">
        <f t="shared" si="4"/>
        <v>231.52311045693781</v>
      </c>
      <c r="J50" s="12">
        <f t="shared" si="9"/>
        <v>55.193501505319162</v>
      </c>
      <c r="K50" s="12">
        <f t="shared" si="9"/>
        <v>573.8827278521353</v>
      </c>
      <c r="L50" s="12">
        <f t="shared" si="9"/>
        <v>510.79267686958883</v>
      </c>
      <c r="M50" s="12">
        <f t="shared" si="9"/>
        <v>295.20285388827591</v>
      </c>
      <c r="N50" s="12">
        <f t="shared" si="9"/>
        <v>693.70769514802578</v>
      </c>
      <c r="O50" s="12">
        <f t="shared" si="9"/>
        <v>64.956865755658015</v>
      </c>
      <c r="P50" s="12">
        <f t="shared" si="9"/>
        <v>194.25600000000003</v>
      </c>
      <c r="Q50" s="12">
        <f t="shared" si="9"/>
        <v>32.84735519863888</v>
      </c>
      <c r="R50" s="12">
        <f t="shared" si="9"/>
        <v>60.800811625022163</v>
      </c>
      <c r="S50" s="12">
        <f t="shared" si="9"/>
        <v>202.8701874617567</v>
      </c>
      <c r="T50" s="12">
        <f t="shared" si="9"/>
        <v>125.23260786996102</v>
      </c>
      <c r="U50" s="12">
        <f t="shared" si="9"/>
        <v>255.14164074739267</v>
      </c>
      <c r="V50" s="12">
        <f t="shared" si="9"/>
        <v>15.733600000000001</v>
      </c>
      <c r="W50" s="12">
        <f t="shared" si="9"/>
        <v>66.295173376274832</v>
      </c>
      <c r="X50" s="12">
        <f t="shared" si="9"/>
        <v>589.33065876986882</v>
      </c>
      <c r="Y50" s="12">
        <f t="shared" si="9"/>
        <v>24.083200000000005</v>
      </c>
      <c r="Z50" s="12">
        <f t="shared" si="8"/>
        <v>1183.0162000000003</v>
      </c>
      <c r="AA50" s="12">
        <f t="shared" si="8"/>
        <v>5174.8668665248561</v>
      </c>
    </row>
    <row r="51" spans="1:27" ht="14.2" customHeight="1" x14ac:dyDescent="0.45">
      <c r="A51">
        <v>41</v>
      </c>
      <c r="B51" s="5">
        <v>2062</v>
      </c>
      <c r="C51" s="60">
        <f t="shared" si="7"/>
        <v>0.43350000000000022</v>
      </c>
      <c r="D51" s="56"/>
      <c r="E51" s="56"/>
      <c r="F51" s="13">
        <f t="shared" si="2"/>
        <v>4479.6875000000009</v>
      </c>
      <c r="G51" s="13">
        <f t="shared" si="1"/>
        <v>6338.1092880790848</v>
      </c>
      <c r="H51" s="13">
        <f t="shared" si="3"/>
        <v>1689.7095132773011</v>
      </c>
      <c r="I51" s="12">
        <f t="shared" si="4"/>
        <v>233.72421045071857</v>
      </c>
      <c r="J51" s="12">
        <f t="shared" si="9"/>
        <v>55.718228456250017</v>
      </c>
      <c r="K51" s="12">
        <f t="shared" si="9"/>
        <v>579.33865519439155</v>
      </c>
      <c r="L51" s="12">
        <f t="shared" si="9"/>
        <v>515.64880443137724</v>
      </c>
      <c r="M51" s="12">
        <f t="shared" si="9"/>
        <v>298.00935989355179</v>
      </c>
      <c r="N51" s="12">
        <f t="shared" si="9"/>
        <v>700.30280351739088</v>
      </c>
      <c r="O51" s="12">
        <f t="shared" si="9"/>
        <v>65.574413423053358</v>
      </c>
      <c r="P51" s="12">
        <f t="shared" si="9"/>
        <v>196.10280000000006</v>
      </c>
      <c r="Q51" s="12">
        <f t="shared" si="9"/>
        <v>33.159636392428759</v>
      </c>
      <c r="R51" s="12">
        <f t="shared" si="9"/>
        <v>61.37884751018963</v>
      </c>
      <c r="S51" s="12">
        <f t="shared" si="9"/>
        <v>204.79888290593539</v>
      </c>
      <c r="T51" s="12">
        <f t="shared" si="9"/>
        <v>126.42319956449938</v>
      </c>
      <c r="U51" s="12">
        <f t="shared" si="9"/>
        <v>257.56728310661083</v>
      </c>
      <c r="V51" s="12">
        <f t="shared" si="9"/>
        <v>15.883180000000003</v>
      </c>
      <c r="W51" s="12">
        <f t="shared" si="9"/>
        <v>66.925444390767581</v>
      </c>
      <c r="X51" s="12">
        <f t="shared" si="9"/>
        <v>594.93345024408939</v>
      </c>
      <c r="Y51" s="12">
        <f t="shared" si="9"/>
        <v>24.312160000000006</v>
      </c>
      <c r="Z51" s="12">
        <f t="shared" si="8"/>
        <v>1194.2631850000002</v>
      </c>
      <c r="AA51" s="12">
        <f t="shared" si="8"/>
        <v>5224.0645444812553</v>
      </c>
    </row>
    <row r="52" spans="1:27" ht="14.2" customHeight="1" x14ac:dyDescent="0.45">
      <c r="A52">
        <v>42</v>
      </c>
      <c r="B52" s="5">
        <v>2063</v>
      </c>
      <c r="C52" s="60">
        <f t="shared" si="7"/>
        <v>0.44700000000000023</v>
      </c>
      <c r="D52" s="56"/>
      <c r="E52" s="56"/>
      <c r="F52" s="13">
        <f t="shared" si="2"/>
        <v>4521.8750000000009</v>
      </c>
      <c r="G52" s="13">
        <f t="shared" si="1"/>
        <v>6452.1797802854308</v>
      </c>
      <c r="H52" s="13">
        <f t="shared" si="3"/>
        <v>1720.1201589611505</v>
      </c>
      <c r="I52" s="12">
        <f t="shared" si="4"/>
        <v>235.92531044449933</v>
      </c>
      <c r="J52" s="12">
        <f t="shared" si="9"/>
        <v>56.242955407180872</v>
      </c>
      <c r="K52" s="12">
        <f t="shared" si="9"/>
        <v>584.79458253664779</v>
      </c>
      <c r="L52" s="12">
        <f t="shared" si="9"/>
        <v>520.50493199316554</v>
      </c>
      <c r="M52" s="12">
        <f t="shared" si="9"/>
        <v>300.81586589882767</v>
      </c>
      <c r="N52" s="12">
        <f t="shared" si="9"/>
        <v>706.89791188675588</v>
      </c>
      <c r="O52" s="12">
        <f t="shared" si="9"/>
        <v>66.1919610904487</v>
      </c>
      <c r="P52" s="12">
        <f t="shared" si="9"/>
        <v>197.94960000000006</v>
      </c>
      <c r="Q52" s="12">
        <f t="shared" si="9"/>
        <v>33.471917586218638</v>
      </c>
      <c r="R52" s="12">
        <f t="shared" si="9"/>
        <v>61.956883395357096</v>
      </c>
      <c r="S52" s="12">
        <f t="shared" si="9"/>
        <v>206.72757835011407</v>
      </c>
      <c r="T52" s="12">
        <f t="shared" si="9"/>
        <v>127.61379125903774</v>
      </c>
      <c r="U52" s="12">
        <f t="shared" si="9"/>
        <v>259.99292546582905</v>
      </c>
      <c r="V52" s="12">
        <f t="shared" si="9"/>
        <v>16.032760000000003</v>
      </c>
      <c r="W52" s="12">
        <f t="shared" si="9"/>
        <v>67.555715405260344</v>
      </c>
      <c r="X52" s="12">
        <f t="shared" si="9"/>
        <v>600.53624171830995</v>
      </c>
      <c r="Y52" s="12">
        <f t="shared" si="9"/>
        <v>24.541120000000006</v>
      </c>
      <c r="Z52" s="12">
        <f t="shared" si="8"/>
        <v>1205.5101700000002</v>
      </c>
      <c r="AA52" s="12">
        <f t="shared" si="8"/>
        <v>5273.2622224376537</v>
      </c>
    </row>
    <row r="53" spans="1:27" ht="14.2" customHeight="1" x14ac:dyDescent="0.45">
      <c r="A53">
        <v>43</v>
      </c>
      <c r="B53" s="5">
        <v>2064</v>
      </c>
      <c r="C53" s="60">
        <f t="shared" si="7"/>
        <v>0.46050000000000024</v>
      </c>
      <c r="D53" s="56"/>
      <c r="E53" s="56"/>
      <c r="F53" s="13">
        <f t="shared" si="2"/>
        <v>4564.0625</v>
      </c>
      <c r="G53" s="13">
        <f t="shared" si="1"/>
        <v>6567.7315424632179</v>
      </c>
      <c r="H53" s="13">
        <f t="shared" si="3"/>
        <v>1750.9257041092903</v>
      </c>
      <c r="I53" s="12">
        <f t="shared" si="4"/>
        <v>238.12641043828006</v>
      </c>
      <c r="J53" s="12">
        <f t="shared" si="9"/>
        <v>56.767682358111713</v>
      </c>
      <c r="K53" s="12">
        <f t="shared" si="9"/>
        <v>590.25050987890393</v>
      </c>
      <c r="L53" s="12">
        <f t="shared" si="9"/>
        <v>525.36105955495384</v>
      </c>
      <c r="M53" s="12">
        <f t="shared" si="9"/>
        <v>303.62237190410349</v>
      </c>
      <c r="N53" s="12">
        <f t="shared" si="9"/>
        <v>713.49302025612087</v>
      </c>
      <c r="O53" s="12">
        <f t="shared" si="9"/>
        <v>66.809508757844029</v>
      </c>
      <c r="P53" s="12">
        <f t="shared" si="9"/>
        <v>199.79640000000003</v>
      </c>
      <c r="Q53" s="12">
        <f t="shared" si="9"/>
        <v>33.784198780008509</v>
      </c>
      <c r="R53" s="12">
        <f t="shared" si="9"/>
        <v>62.534919280524555</v>
      </c>
      <c r="S53" s="12">
        <f t="shared" si="9"/>
        <v>208.65627379429273</v>
      </c>
      <c r="T53" s="12">
        <f t="shared" si="9"/>
        <v>128.80438295357609</v>
      </c>
      <c r="U53" s="12">
        <f t="shared" si="9"/>
        <v>262.41856782504721</v>
      </c>
      <c r="V53" s="12">
        <f t="shared" si="9"/>
        <v>16.18234</v>
      </c>
      <c r="W53" s="12">
        <f t="shared" si="9"/>
        <v>68.185986419753092</v>
      </c>
      <c r="X53" s="12">
        <f t="shared" si="9"/>
        <v>606.13903319253052</v>
      </c>
      <c r="Y53" s="12">
        <f t="shared" si="9"/>
        <v>24.770080000000004</v>
      </c>
      <c r="Z53" s="12">
        <f t="shared" si="8"/>
        <v>1216.7571550000002</v>
      </c>
      <c r="AA53" s="12">
        <f t="shared" si="8"/>
        <v>5322.4599003940511</v>
      </c>
    </row>
    <row r="54" spans="1:27" ht="14.2" customHeight="1" x14ac:dyDescent="0.45">
      <c r="A54" s="28">
        <v>44</v>
      </c>
      <c r="B54" s="5">
        <v>2065</v>
      </c>
      <c r="C54" s="60">
        <f t="shared" si="7"/>
        <v>0.47400000000000025</v>
      </c>
      <c r="D54" s="56"/>
      <c r="E54" s="56"/>
      <c r="F54" s="13">
        <f t="shared" si="2"/>
        <v>4606.2500000000009</v>
      </c>
      <c r="G54" s="13">
        <f t="shared" si="1"/>
        <v>6684.781514608906</v>
      </c>
      <c r="H54" s="13">
        <f t="shared" si="3"/>
        <v>1782.1306648434643</v>
      </c>
      <c r="I54" s="12">
        <f t="shared" si="4"/>
        <v>240.32751043206082</v>
      </c>
      <c r="J54" s="12">
        <f t="shared" si="9"/>
        <v>57.292409309042569</v>
      </c>
      <c r="K54" s="12">
        <f t="shared" si="9"/>
        <v>595.70643722116017</v>
      </c>
      <c r="L54" s="12">
        <f t="shared" si="9"/>
        <v>530.21718711674225</v>
      </c>
      <c r="M54" s="12">
        <f t="shared" si="9"/>
        <v>306.42887790937937</v>
      </c>
      <c r="N54" s="12">
        <f t="shared" si="9"/>
        <v>720.08812862548598</v>
      </c>
      <c r="O54" s="12">
        <f t="shared" si="9"/>
        <v>67.427056425239371</v>
      </c>
      <c r="P54" s="12">
        <f t="shared" si="9"/>
        <v>201.64320000000004</v>
      </c>
      <c r="Q54" s="12">
        <f t="shared" si="9"/>
        <v>34.096479973798388</v>
      </c>
      <c r="R54" s="12">
        <f t="shared" si="9"/>
        <v>63.112955165692021</v>
      </c>
      <c r="S54" s="12">
        <f t="shared" si="9"/>
        <v>210.58496923847142</v>
      </c>
      <c r="T54" s="12">
        <f t="shared" si="9"/>
        <v>129.99497464811446</v>
      </c>
      <c r="U54" s="12">
        <f t="shared" si="9"/>
        <v>264.84421018426536</v>
      </c>
      <c r="V54" s="12">
        <f t="shared" si="9"/>
        <v>16.331920000000004</v>
      </c>
      <c r="W54" s="12">
        <f t="shared" si="9"/>
        <v>68.816257434245841</v>
      </c>
      <c r="X54" s="12">
        <f t="shared" si="9"/>
        <v>611.74182466675109</v>
      </c>
      <c r="Y54" s="12">
        <f t="shared" si="9"/>
        <v>24.999040000000004</v>
      </c>
      <c r="Z54" s="12">
        <f t="shared" si="8"/>
        <v>1228.0041400000002</v>
      </c>
      <c r="AA54" s="12">
        <f t="shared" si="8"/>
        <v>5371.6575783504495</v>
      </c>
    </row>
    <row r="55" spans="1:27" ht="14.2" customHeight="1" x14ac:dyDescent="0.45">
      <c r="A55">
        <v>45</v>
      </c>
      <c r="B55" s="5">
        <v>2066</v>
      </c>
      <c r="C55" s="60">
        <f t="shared" si="7"/>
        <v>0.48750000000000027</v>
      </c>
      <c r="D55" s="56"/>
      <c r="E55" s="56"/>
      <c r="F55" s="13">
        <f t="shared" si="2"/>
        <v>4648.4375000000009</v>
      </c>
      <c r="G55" s="13">
        <f t="shared" si="1"/>
        <v>6803.3468176771266</v>
      </c>
      <c r="H55" s="13">
        <f t="shared" si="3"/>
        <v>1813.7396055279971</v>
      </c>
      <c r="I55" s="12">
        <f t="shared" si="4"/>
        <v>242.52861042584158</v>
      </c>
      <c r="J55" s="12">
        <f t="shared" si="9"/>
        <v>57.817136259973424</v>
      </c>
      <c r="K55" s="12">
        <f t="shared" si="9"/>
        <v>601.16236456341642</v>
      </c>
      <c r="L55" s="12">
        <f t="shared" si="9"/>
        <v>535.07331467853055</v>
      </c>
      <c r="M55" s="12">
        <f t="shared" si="9"/>
        <v>309.23538391465524</v>
      </c>
      <c r="N55" s="12">
        <f t="shared" si="9"/>
        <v>726.68323699485097</v>
      </c>
      <c r="O55" s="12">
        <f t="shared" si="9"/>
        <v>68.044604092634714</v>
      </c>
      <c r="P55" s="12">
        <f t="shared" si="9"/>
        <v>203.49000000000007</v>
      </c>
      <c r="Q55" s="12">
        <f t="shared" si="9"/>
        <v>34.408761167588267</v>
      </c>
      <c r="R55" s="12">
        <f t="shared" si="9"/>
        <v>63.690991050859488</v>
      </c>
      <c r="S55" s="12">
        <f t="shared" si="9"/>
        <v>212.5136646826501</v>
      </c>
      <c r="T55" s="12">
        <f t="shared" si="9"/>
        <v>131.18556634265283</v>
      </c>
      <c r="U55" s="12">
        <f t="shared" si="9"/>
        <v>267.26985254348352</v>
      </c>
      <c r="V55" s="12">
        <f t="shared" si="9"/>
        <v>16.481500000000004</v>
      </c>
      <c r="W55" s="12">
        <f t="shared" si="9"/>
        <v>69.446528448738604</v>
      </c>
      <c r="X55" s="12">
        <f t="shared" si="9"/>
        <v>617.34461614097177</v>
      </c>
      <c r="Y55" s="12">
        <f t="shared" si="9"/>
        <v>25.228000000000005</v>
      </c>
      <c r="Z55" s="12">
        <f t="shared" si="8"/>
        <v>1239.2511250000002</v>
      </c>
      <c r="AA55" s="12">
        <f t="shared" si="8"/>
        <v>5420.8552563068479</v>
      </c>
    </row>
    <row r="56" spans="1:27" ht="14.2" customHeight="1" x14ac:dyDescent="0.45">
      <c r="A56">
        <v>46</v>
      </c>
      <c r="B56" s="5">
        <v>2067</v>
      </c>
      <c r="C56" s="60">
        <f t="shared" si="7"/>
        <v>0.50100000000000022</v>
      </c>
      <c r="D56" s="56"/>
      <c r="E56" s="56"/>
      <c r="F56" s="13">
        <f t="shared" si="2"/>
        <v>4690.6250000000009</v>
      </c>
      <c r="G56" s="13">
        <f t="shared" si="1"/>
        <v>6923.4447554330745</v>
      </c>
      <c r="H56" s="13">
        <f t="shared" si="3"/>
        <v>1845.7571392636316</v>
      </c>
      <c r="I56" s="12">
        <f t="shared" si="4"/>
        <v>244.72971041962234</v>
      </c>
      <c r="J56" s="12">
        <f t="shared" si="9"/>
        <v>58.341863210904279</v>
      </c>
      <c r="K56" s="12">
        <f t="shared" si="9"/>
        <v>606.61829190567266</v>
      </c>
      <c r="L56" s="12">
        <f t="shared" si="9"/>
        <v>539.92944224031896</v>
      </c>
      <c r="M56" s="12">
        <f t="shared" si="9"/>
        <v>312.04188991993112</v>
      </c>
      <c r="N56" s="12">
        <f t="shared" si="9"/>
        <v>733.27834536421608</v>
      </c>
      <c r="O56" s="12">
        <f t="shared" si="9"/>
        <v>68.662151760030056</v>
      </c>
      <c r="P56" s="12">
        <f t="shared" si="9"/>
        <v>205.33680000000007</v>
      </c>
      <c r="Q56" s="12">
        <f t="shared" si="9"/>
        <v>34.721042361378139</v>
      </c>
      <c r="R56" s="12">
        <f t="shared" si="9"/>
        <v>64.269026936026947</v>
      </c>
      <c r="S56" s="12">
        <f t="shared" si="9"/>
        <v>214.44236012682876</v>
      </c>
      <c r="T56" s="12">
        <f t="shared" si="9"/>
        <v>132.3761580371912</v>
      </c>
      <c r="U56" s="12">
        <f t="shared" si="9"/>
        <v>269.69549490270174</v>
      </c>
      <c r="V56" s="12">
        <f t="shared" si="9"/>
        <v>16.631080000000004</v>
      </c>
      <c r="W56" s="12">
        <f t="shared" si="9"/>
        <v>70.076799463231353</v>
      </c>
      <c r="X56" s="12">
        <f t="shared" si="9"/>
        <v>622.94740761519233</v>
      </c>
      <c r="Y56" s="12">
        <f t="shared" si="9"/>
        <v>25.456960000000006</v>
      </c>
      <c r="Z56" s="12">
        <f t="shared" si="8"/>
        <v>1250.4981100000002</v>
      </c>
      <c r="AA56" s="12">
        <f t="shared" si="8"/>
        <v>5470.0529342632472</v>
      </c>
    </row>
    <row r="57" spans="1:27" ht="14.2" customHeight="1" x14ac:dyDescent="0.45">
      <c r="A57">
        <v>47</v>
      </c>
      <c r="B57" s="5">
        <v>2068</v>
      </c>
      <c r="C57" s="60">
        <f t="shared" si="7"/>
        <v>0.51450000000000018</v>
      </c>
      <c r="D57" s="56"/>
      <c r="E57" s="56"/>
      <c r="F57" s="13">
        <f t="shared" si="2"/>
        <v>4732.8125000000009</v>
      </c>
      <c r="G57" s="13">
        <f t="shared" si="1"/>
        <v>7045.0928163232984</v>
      </c>
      <c r="H57" s="13">
        <f t="shared" si="3"/>
        <v>1878.1879283862729</v>
      </c>
      <c r="I57" s="12">
        <f t="shared" si="4"/>
        <v>246.93081041340304</v>
      </c>
      <c r="J57" s="12">
        <f t="shared" si="9"/>
        <v>58.86659016183512</v>
      </c>
      <c r="K57" s="12">
        <f t="shared" si="9"/>
        <v>612.07421924792891</v>
      </c>
      <c r="L57" s="12">
        <f t="shared" si="9"/>
        <v>544.78556980210726</v>
      </c>
      <c r="M57" s="12">
        <f t="shared" si="9"/>
        <v>314.84839592520694</v>
      </c>
      <c r="N57" s="12">
        <f t="shared" si="9"/>
        <v>739.87345373358107</v>
      </c>
      <c r="O57" s="12">
        <f t="shared" si="9"/>
        <v>69.279699427425399</v>
      </c>
      <c r="P57" s="12">
        <f t="shared" si="9"/>
        <v>207.18360000000004</v>
      </c>
      <c r="Q57" s="12">
        <f t="shared" si="9"/>
        <v>35.033323555168018</v>
      </c>
      <c r="R57" s="12">
        <f t="shared" si="9"/>
        <v>64.847062821194413</v>
      </c>
      <c r="S57" s="12">
        <f t="shared" si="9"/>
        <v>216.37105557100742</v>
      </c>
      <c r="T57" s="12">
        <f t="shared" si="9"/>
        <v>133.56674973172954</v>
      </c>
      <c r="U57" s="12">
        <f t="shared" si="9"/>
        <v>272.12113726191984</v>
      </c>
      <c r="V57" s="12">
        <f t="shared" si="9"/>
        <v>16.780660000000001</v>
      </c>
      <c r="W57" s="12">
        <f t="shared" si="9"/>
        <v>70.707070477724102</v>
      </c>
      <c r="X57" s="12">
        <f t="shared" si="9"/>
        <v>628.5501990894129</v>
      </c>
      <c r="Y57" s="12">
        <f t="shared" ref="Y57:AA72" si="10">Y$10*(1+$C57)</f>
        <v>25.685920000000003</v>
      </c>
      <c r="Z57" s="12">
        <f t="shared" si="10"/>
        <v>1261.7450950000002</v>
      </c>
      <c r="AA57" s="12">
        <f t="shared" si="10"/>
        <v>5519.2506122196446</v>
      </c>
    </row>
    <row r="58" spans="1:27" ht="14.2" customHeight="1" x14ac:dyDescent="0.45">
      <c r="A58" s="28">
        <v>48</v>
      </c>
      <c r="B58" s="5">
        <v>2069</v>
      </c>
      <c r="C58" s="60">
        <f t="shared" si="7"/>
        <v>0.52800000000000014</v>
      </c>
      <c r="D58" s="56"/>
      <c r="E58" s="56"/>
      <c r="F58" s="13">
        <f t="shared" si="2"/>
        <v>4775</v>
      </c>
      <c r="G58" s="13">
        <f t="shared" si="1"/>
        <v>7168.3086753650741</v>
      </c>
      <c r="H58" s="13">
        <f t="shared" si="3"/>
        <v>1911.036684970687</v>
      </c>
      <c r="I58" s="12">
        <f t="shared" si="4"/>
        <v>249.13191040718377</v>
      </c>
      <c r="J58" s="12">
        <f t="shared" ref="J58:Y73" si="11">J$10*(1+$C58)</f>
        <v>59.391317112765968</v>
      </c>
      <c r="K58" s="12">
        <f t="shared" si="11"/>
        <v>617.53014659018504</v>
      </c>
      <c r="L58" s="12">
        <f t="shared" si="11"/>
        <v>549.64169736389556</v>
      </c>
      <c r="M58" s="12">
        <f t="shared" si="11"/>
        <v>317.65490193048277</v>
      </c>
      <c r="N58" s="12">
        <f t="shared" si="11"/>
        <v>746.46856210294595</v>
      </c>
      <c r="O58" s="12">
        <f t="shared" si="11"/>
        <v>69.897247094820727</v>
      </c>
      <c r="P58" s="12">
        <f t="shared" si="11"/>
        <v>209.03040000000001</v>
      </c>
      <c r="Q58" s="12">
        <f t="shared" si="11"/>
        <v>35.345604748957889</v>
      </c>
      <c r="R58" s="12">
        <f t="shared" si="11"/>
        <v>65.425098706361865</v>
      </c>
      <c r="S58" s="12">
        <f t="shared" si="11"/>
        <v>218.29975101518608</v>
      </c>
      <c r="T58" s="12">
        <f t="shared" si="11"/>
        <v>134.75734142626789</v>
      </c>
      <c r="U58" s="12">
        <f t="shared" si="11"/>
        <v>274.546779621138</v>
      </c>
      <c r="V58" s="12">
        <f t="shared" si="11"/>
        <v>16.930240000000001</v>
      </c>
      <c r="W58" s="12">
        <f t="shared" si="11"/>
        <v>71.337341492216851</v>
      </c>
      <c r="X58" s="12">
        <f t="shared" si="11"/>
        <v>634.15299056363335</v>
      </c>
      <c r="Y58" s="12">
        <f t="shared" si="11"/>
        <v>25.91488</v>
      </c>
      <c r="Z58" s="12">
        <f t="shared" si="10"/>
        <v>1272.99208</v>
      </c>
      <c r="AA58" s="12">
        <f t="shared" si="10"/>
        <v>5568.4482901760421</v>
      </c>
    </row>
    <row r="59" spans="1:27" ht="14.2" customHeight="1" x14ac:dyDescent="0.45">
      <c r="A59">
        <v>49</v>
      </c>
      <c r="B59" s="5">
        <v>2070</v>
      </c>
      <c r="C59" s="60">
        <f t="shared" si="7"/>
        <v>0.54150000000000009</v>
      </c>
      <c r="D59" s="56"/>
      <c r="E59" s="56"/>
      <c r="F59" s="13">
        <f t="shared" si="2"/>
        <v>4817.1875</v>
      </c>
      <c r="G59" s="13">
        <f t="shared" si="1"/>
        <v>7293.1101960545811</v>
      </c>
      <c r="H59" s="13">
        <f t="shared" si="3"/>
        <v>1944.3081713392107</v>
      </c>
      <c r="I59" s="12">
        <f t="shared" si="4"/>
        <v>251.33301040096453</v>
      </c>
      <c r="J59" s="12">
        <f t="shared" si="11"/>
        <v>59.916044063696823</v>
      </c>
      <c r="K59" s="12">
        <f t="shared" si="11"/>
        <v>622.98607393244129</v>
      </c>
      <c r="L59" s="12">
        <f t="shared" si="11"/>
        <v>554.49782492568386</v>
      </c>
      <c r="M59" s="12">
        <f t="shared" si="11"/>
        <v>320.46140793575864</v>
      </c>
      <c r="N59" s="12">
        <f t="shared" si="11"/>
        <v>753.06367047231106</v>
      </c>
      <c r="O59" s="12">
        <f t="shared" si="11"/>
        <v>70.51479476221607</v>
      </c>
      <c r="P59" s="12">
        <f t="shared" si="11"/>
        <v>210.87720000000002</v>
      </c>
      <c r="Q59" s="12">
        <f t="shared" si="11"/>
        <v>35.657885942747768</v>
      </c>
      <c r="R59" s="12">
        <f t="shared" si="11"/>
        <v>66.003134591529331</v>
      </c>
      <c r="S59" s="12">
        <f t="shared" si="11"/>
        <v>220.22844645936476</v>
      </c>
      <c r="T59" s="12">
        <f t="shared" si="11"/>
        <v>135.94793312080625</v>
      </c>
      <c r="U59" s="12">
        <f t="shared" si="11"/>
        <v>276.97242198035616</v>
      </c>
      <c r="V59" s="12">
        <f t="shared" si="11"/>
        <v>17.079820000000002</v>
      </c>
      <c r="W59" s="12">
        <f t="shared" si="11"/>
        <v>71.967612506709614</v>
      </c>
      <c r="X59" s="12">
        <f t="shared" si="11"/>
        <v>639.75578203785403</v>
      </c>
      <c r="Y59" s="12">
        <f t="shared" si="11"/>
        <v>26.143840000000004</v>
      </c>
      <c r="Z59" s="12">
        <f t="shared" si="10"/>
        <v>1284.2390650000002</v>
      </c>
      <c r="AA59" s="12">
        <f t="shared" si="10"/>
        <v>5617.6459681324404</v>
      </c>
    </row>
    <row r="60" spans="1:27" ht="14.2" customHeight="1" x14ac:dyDescent="0.45">
      <c r="A60">
        <v>50</v>
      </c>
      <c r="B60" s="5">
        <v>2071</v>
      </c>
      <c r="C60" s="106">
        <f t="shared" si="7"/>
        <v>0.55500000000000005</v>
      </c>
      <c r="D60" s="56"/>
      <c r="E60" s="56"/>
      <c r="F60" s="13">
        <f t="shared" si="2"/>
        <v>4859.3750000000009</v>
      </c>
      <c r="G60" s="13">
        <f t="shared" si="1"/>
        <v>7419.5154322940189</v>
      </c>
      <c r="H60" s="13">
        <f t="shared" si="3"/>
        <v>1978.0072005755103</v>
      </c>
      <c r="I60" s="12">
        <f t="shared" si="4"/>
        <v>253.53411039474528</v>
      </c>
      <c r="J60" s="12">
        <f t="shared" si="11"/>
        <v>60.440771014627671</v>
      </c>
      <c r="K60" s="12">
        <f t="shared" si="11"/>
        <v>628.44200127469753</v>
      </c>
      <c r="L60" s="12">
        <f t="shared" si="11"/>
        <v>559.35395248747227</v>
      </c>
      <c r="M60" s="12">
        <f t="shared" si="11"/>
        <v>323.26791394103452</v>
      </c>
      <c r="N60" s="12">
        <f t="shared" si="11"/>
        <v>759.65877884167617</v>
      </c>
      <c r="O60" s="12">
        <f t="shared" si="11"/>
        <v>71.132342429611413</v>
      </c>
      <c r="P60" s="12">
        <f t="shared" si="11"/>
        <v>212.72400000000005</v>
      </c>
      <c r="Q60" s="12">
        <f t="shared" si="11"/>
        <v>35.970167136537647</v>
      </c>
      <c r="R60" s="12">
        <f t="shared" si="11"/>
        <v>66.581170476696798</v>
      </c>
      <c r="S60" s="12">
        <f t="shared" si="11"/>
        <v>222.15714190354345</v>
      </c>
      <c r="T60" s="12">
        <f t="shared" si="11"/>
        <v>137.13852481534462</v>
      </c>
      <c r="U60" s="12">
        <f t="shared" si="11"/>
        <v>279.39806433957438</v>
      </c>
      <c r="V60" s="12">
        <f t="shared" si="11"/>
        <v>17.229400000000002</v>
      </c>
      <c r="W60" s="12">
        <f t="shared" si="11"/>
        <v>72.597883521202363</v>
      </c>
      <c r="X60" s="12">
        <f t="shared" si="11"/>
        <v>645.3585735120746</v>
      </c>
      <c r="Y60" s="12">
        <f t="shared" si="11"/>
        <v>26.372800000000005</v>
      </c>
      <c r="Z60" s="12">
        <f t="shared" si="10"/>
        <v>1295.4860500000002</v>
      </c>
      <c r="AA60" s="12">
        <f t="shared" si="10"/>
        <v>5666.8436460888388</v>
      </c>
    </row>
    <row r="61" spans="1:27" ht="14.2" customHeight="1" x14ac:dyDescent="0.45">
      <c r="A61">
        <v>51</v>
      </c>
      <c r="B61" s="5">
        <v>2072</v>
      </c>
      <c r="C61" s="60">
        <f t="shared" si="7"/>
        <v>0.56850000000000001</v>
      </c>
      <c r="D61" s="56"/>
      <c r="E61" s="56"/>
      <c r="F61" s="13">
        <f t="shared" si="2"/>
        <v>4901.5625</v>
      </c>
      <c r="G61" s="13">
        <f t="shared" si="1"/>
        <v>7547.5426303378554</v>
      </c>
      <c r="H61" s="13">
        <f t="shared" si="3"/>
        <v>2012.1386370434466</v>
      </c>
      <c r="I61" s="12">
        <f t="shared" si="4"/>
        <v>255.73521038852601</v>
      </c>
      <c r="J61" s="12">
        <f t="shared" si="11"/>
        <v>60.965497965558519</v>
      </c>
      <c r="K61" s="12">
        <f t="shared" si="11"/>
        <v>633.89792861695366</v>
      </c>
      <c r="L61" s="12">
        <f t="shared" si="11"/>
        <v>564.21008004926057</v>
      </c>
      <c r="M61" s="12">
        <f t="shared" si="11"/>
        <v>326.07441994631034</v>
      </c>
      <c r="N61" s="12">
        <f t="shared" si="11"/>
        <v>766.25388721104105</v>
      </c>
      <c r="O61" s="12">
        <f t="shared" si="11"/>
        <v>71.749890097006741</v>
      </c>
      <c r="P61" s="12">
        <f t="shared" si="11"/>
        <v>214.57080000000002</v>
      </c>
      <c r="Q61" s="12">
        <f t="shared" si="11"/>
        <v>36.282448330327519</v>
      </c>
      <c r="R61" s="12">
        <f t="shared" si="11"/>
        <v>67.159206361864264</v>
      </c>
      <c r="S61" s="12">
        <f t="shared" si="11"/>
        <v>224.08583734772208</v>
      </c>
      <c r="T61" s="12">
        <f t="shared" si="11"/>
        <v>138.32911650988297</v>
      </c>
      <c r="U61" s="12">
        <f t="shared" si="11"/>
        <v>281.82370669879253</v>
      </c>
      <c r="V61" s="12">
        <f t="shared" si="11"/>
        <v>17.378979999999999</v>
      </c>
      <c r="W61" s="12">
        <f t="shared" si="11"/>
        <v>73.228154535695111</v>
      </c>
      <c r="X61" s="12">
        <f t="shared" si="11"/>
        <v>650.96136498629517</v>
      </c>
      <c r="Y61" s="12">
        <f t="shared" si="11"/>
        <v>26.601760000000002</v>
      </c>
      <c r="Z61" s="12">
        <f t="shared" si="10"/>
        <v>1306.733035</v>
      </c>
      <c r="AA61" s="12">
        <f t="shared" si="10"/>
        <v>5716.0413240452372</v>
      </c>
    </row>
    <row r="62" spans="1:27" ht="14.2" customHeight="1" x14ac:dyDescent="0.45">
      <c r="A62" s="28">
        <v>52</v>
      </c>
      <c r="B62" s="5">
        <v>2073</v>
      </c>
      <c r="C62" s="60">
        <f t="shared" si="7"/>
        <v>0.58199999999999996</v>
      </c>
      <c r="D62" s="56"/>
      <c r="E62" s="56"/>
      <c r="F62" s="13">
        <f t="shared" si="2"/>
        <v>4943.7499999999991</v>
      </c>
      <c r="G62" s="13">
        <f t="shared" si="1"/>
        <v>7677.2102307584564</v>
      </c>
      <c r="H62" s="13">
        <f t="shared" si="3"/>
        <v>2046.7073969110972</v>
      </c>
      <c r="I62" s="12">
        <f t="shared" si="4"/>
        <v>257.93631038230671</v>
      </c>
      <c r="J62" s="12">
        <f t="shared" si="11"/>
        <v>61.490224916489368</v>
      </c>
      <c r="K62" s="12">
        <f t="shared" si="11"/>
        <v>639.3538559592098</v>
      </c>
      <c r="L62" s="12">
        <f t="shared" si="11"/>
        <v>569.06620761104887</v>
      </c>
      <c r="M62" s="12">
        <f t="shared" si="11"/>
        <v>328.88092595158616</v>
      </c>
      <c r="N62" s="12">
        <f t="shared" si="11"/>
        <v>772.84899558040604</v>
      </c>
      <c r="O62" s="12">
        <f t="shared" si="11"/>
        <v>72.367437764402084</v>
      </c>
      <c r="P62" s="12">
        <f t="shared" si="11"/>
        <v>216.41759999999999</v>
      </c>
      <c r="Q62" s="12">
        <f t="shared" si="11"/>
        <v>36.59472952411739</v>
      </c>
      <c r="R62" s="12">
        <f t="shared" si="11"/>
        <v>67.737242247031716</v>
      </c>
      <c r="S62" s="12">
        <f t="shared" si="11"/>
        <v>226.01453279190073</v>
      </c>
      <c r="T62" s="12">
        <f t="shared" si="11"/>
        <v>139.51970820442133</v>
      </c>
      <c r="U62" s="12">
        <f t="shared" si="11"/>
        <v>284.24934905801064</v>
      </c>
      <c r="V62" s="12">
        <f t="shared" si="11"/>
        <v>17.528559999999999</v>
      </c>
      <c r="W62" s="12">
        <f t="shared" si="11"/>
        <v>73.85842555018786</v>
      </c>
      <c r="X62" s="12">
        <f t="shared" si="11"/>
        <v>656.56415646051562</v>
      </c>
      <c r="Y62" s="12">
        <f t="shared" si="11"/>
        <v>26.830719999999999</v>
      </c>
      <c r="Z62" s="12">
        <f t="shared" si="10"/>
        <v>1317.98002</v>
      </c>
      <c r="AA62" s="12">
        <f t="shared" si="10"/>
        <v>5765.2390020016346</v>
      </c>
    </row>
    <row r="63" spans="1:27" ht="14.2" customHeight="1" x14ac:dyDescent="0.45">
      <c r="A63">
        <v>53</v>
      </c>
      <c r="B63" s="5">
        <v>2074</v>
      </c>
      <c r="C63" s="60">
        <f t="shared" si="7"/>
        <v>0.59549999999999992</v>
      </c>
      <c r="D63" s="56"/>
      <c r="E63" s="56"/>
      <c r="F63" s="13">
        <f t="shared" si="2"/>
        <v>4985.9375</v>
      </c>
      <c r="G63" s="13">
        <f t="shared" si="1"/>
        <v>7808.5368704311677</v>
      </c>
      <c r="H63" s="13">
        <f t="shared" si="3"/>
        <v>2081.7184486799711</v>
      </c>
      <c r="I63" s="12">
        <f t="shared" si="4"/>
        <v>260.13741037608747</v>
      </c>
      <c r="J63" s="12">
        <f t="shared" si="11"/>
        <v>62.014951867420216</v>
      </c>
      <c r="K63" s="12">
        <f t="shared" si="11"/>
        <v>644.80978330146604</v>
      </c>
      <c r="L63" s="12">
        <f t="shared" si="11"/>
        <v>573.92233517283717</v>
      </c>
      <c r="M63" s="12">
        <f t="shared" si="11"/>
        <v>331.68743195686204</v>
      </c>
      <c r="N63" s="12">
        <f t="shared" si="11"/>
        <v>779.44410394977115</v>
      </c>
      <c r="O63" s="12">
        <f t="shared" si="11"/>
        <v>72.984985431797426</v>
      </c>
      <c r="P63" s="12">
        <f t="shared" si="11"/>
        <v>218.26439999999999</v>
      </c>
      <c r="Q63" s="12">
        <f t="shared" si="11"/>
        <v>36.907010717907269</v>
      </c>
      <c r="R63" s="12">
        <f t="shared" si="11"/>
        <v>68.315278132199182</v>
      </c>
      <c r="S63" s="12">
        <f t="shared" si="11"/>
        <v>227.94322823607942</v>
      </c>
      <c r="T63" s="12">
        <f t="shared" si="11"/>
        <v>140.7102998989597</v>
      </c>
      <c r="U63" s="12">
        <f t="shared" si="11"/>
        <v>286.67499141722885</v>
      </c>
      <c r="V63" s="12">
        <f t="shared" si="11"/>
        <v>17.678139999999999</v>
      </c>
      <c r="W63" s="12">
        <f t="shared" si="11"/>
        <v>74.488696564680609</v>
      </c>
      <c r="X63" s="12">
        <f t="shared" si="11"/>
        <v>662.1669479347363</v>
      </c>
      <c r="Y63" s="12">
        <f t="shared" si="11"/>
        <v>27.05968</v>
      </c>
      <c r="Z63" s="12">
        <f t="shared" si="10"/>
        <v>1329.227005</v>
      </c>
      <c r="AA63" s="12">
        <f t="shared" si="10"/>
        <v>5814.436679958033</v>
      </c>
    </row>
    <row r="64" spans="1:27" ht="14.2" customHeight="1" x14ac:dyDescent="0.45">
      <c r="A64">
        <v>54</v>
      </c>
      <c r="B64" s="5">
        <v>2075</v>
      </c>
      <c r="C64" s="60">
        <f t="shared" si="7"/>
        <v>0.60899999999999987</v>
      </c>
      <c r="D64" s="56"/>
      <c r="E64" s="56"/>
      <c r="F64" s="13">
        <f t="shared" si="2"/>
        <v>5028.125</v>
      </c>
      <c r="G64" s="13">
        <f t="shared" si="1"/>
        <v>7941.5413845391422</v>
      </c>
      <c r="H64" s="13">
        <f t="shared" si="3"/>
        <v>2117.1768137194895</v>
      </c>
      <c r="I64" s="12">
        <f t="shared" si="4"/>
        <v>262.33851036986823</v>
      </c>
      <c r="J64" s="12">
        <f t="shared" si="11"/>
        <v>62.539678818351071</v>
      </c>
      <c r="K64" s="12">
        <f t="shared" si="11"/>
        <v>650.26571064372229</v>
      </c>
      <c r="L64" s="12">
        <f t="shared" si="11"/>
        <v>578.77846273462558</v>
      </c>
      <c r="M64" s="12">
        <f t="shared" si="11"/>
        <v>334.49393796213792</v>
      </c>
      <c r="N64" s="12">
        <f t="shared" si="11"/>
        <v>786.03921231913614</v>
      </c>
      <c r="O64" s="12">
        <f t="shared" si="11"/>
        <v>73.602533099192769</v>
      </c>
      <c r="P64" s="12">
        <f t="shared" si="11"/>
        <v>220.11120000000003</v>
      </c>
      <c r="Q64" s="12">
        <f t="shared" si="11"/>
        <v>37.219291911697148</v>
      </c>
      <c r="R64" s="12">
        <f t="shared" si="11"/>
        <v>68.893314017366649</v>
      </c>
      <c r="S64" s="12">
        <f t="shared" si="11"/>
        <v>229.87192368025811</v>
      </c>
      <c r="T64" s="12">
        <f t="shared" si="11"/>
        <v>141.90089159349805</v>
      </c>
      <c r="U64" s="12">
        <f t="shared" si="11"/>
        <v>289.10063377644701</v>
      </c>
      <c r="V64" s="12">
        <f t="shared" si="11"/>
        <v>17.827719999999999</v>
      </c>
      <c r="W64" s="12">
        <f t="shared" si="11"/>
        <v>75.118967579173372</v>
      </c>
      <c r="X64" s="12">
        <f t="shared" si="11"/>
        <v>667.76973940895687</v>
      </c>
      <c r="Y64" s="12">
        <f t="shared" si="11"/>
        <v>27.288640000000001</v>
      </c>
      <c r="Z64" s="12">
        <f t="shared" si="10"/>
        <v>1340.47399</v>
      </c>
      <c r="AA64" s="12">
        <f t="shared" si="10"/>
        <v>5863.6343579144313</v>
      </c>
    </row>
    <row r="65" spans="1:27" ht="14.2" customHeight="1" x14ac:dyDescent="0.45">
      <c r="A65">
        <v>55</v>
      </c>
      <c r="B65" s="5">
        <v>2076</v>
      </c>
      <c r="C65" s="60">
        <f t="shared" si="7"/>
        <v>0.62249999999999983</v>
      </c>
      <c r="D65" s="56"/>
      <c r="E65" s="56"/>
      <c r="F65" s="13">
        <f t="shared" si="2"/>
        <v>5070.3124999999991</v>
      </c>
      <c r="G65" s="13">
        <f t="shared" si="1"/>
        <v>8076.24280859806</v>
      </c>
      <c r="H65" s="13">
        <f t="shared" si="3"/>
        <v>2153.087566806762</v>
      </c>
      <c r="I65" s="12">
        <f t="shared" si="4"/>
        <v>264.53961036364899</v>
      </c>
      <c r="J65" s="12">
        <f t="shared" si="11"/>
        <v>63.064405769281919</v>
      </c>
      <c r="K65" s="12">
        <f t="shared" si="11"/>
        <v>655.72163798597842</v>
      </c>
      <c r="L65" s="12">
        <f t="shared" si="11"/>
        <v>583.63459029641388</v>
      </c>
      <c r="M65" s="12">
        <f t="shared" si="11"/>
        <v>337.3004439674138</v>
      </c>
      <c r="N65" s="12">
        <f t="shared" si="11"/>
        <v>792.63432068850113</v>
      </c>
      <c r="O65" s="12">
        <f t="shared" si="11"/>
        <v>74.220080766588097</v>
      </c>
      <c r="P65" s="12">
        <f t="shared" si="11"/>
        <v>221.958</v>
      </c>
      <c r="Q65" s="12">
        <f t="shared" si="11"/>
        <v>37.53157310548702</v>
      </c>
      <c r="R65" s="12">
        <f t="shared" si="11"/>
        <v>69.471349902534115</v>
      </c>
      <c r="S65" s="12">
        <f t="shared" si="11"/>
        <v>231.80061912443676</v>
      </c>
      <c r="T65" s="12">
        <f t="shared" si="11"/>
        <v>143.09148328803641</v>
      </c>
      <c r="U65" s="12">
        <f t="shared" si="11"/>
        <v>291.52627613566517</v>
      </c>
      <c r="V65" s="12">
        <f t="shared" si="11"/>
        <v>17.9773</v>
      </c>
      <c r="W65" s="12">
        <f t="shared" si="11"/>
        <v>75.749238593666121</v>
      </c>
      <c r="X65" s="12">
        <f t="shared" si="11"/>
        <v>673.37253088317743</v>
      </c>
      <c r="Y65" s="12">
        <f t="shared" si="11"/>
        <v>27.517599999999998</v>
      </c>
      <c r="Z65" s="12">
        <f t="shared" si="10"/>
        <v>1351.720975</v>
      </c>
      <c r="AA65" s="12">
        <f t="shared" si="10"/>
        <v>5912.8320358708297</v>
      </c>
    </row>
    <row r="66" spans="1:27" ht="14.2" customHeight="1" x14ac:dyDescent="0.45">
      <c r="A66" s="28">
        <v>56</v>
      </c>
      <c r="B66" s="5">
        <v>2077</v>
      </c>
      <c r="C66" s="60">
        <f t="shared" si="7"/>
        <v>0.63599999999999979</v>
      </c>
      <c r="D66" s="56"/>
      <c r="E66" s="56"/>
      <c r="F66" s="13">
        <f t="shared" si="2"/>
        <v>5112.4999999999991</v>
      </c>
      <c r="G66" s="13">
        <f t="shared" si="1"/>
        <v>8212.6603805009509</v>
      </c>
      <c r="H66" s="13">
        <f t="shared" si="3"/>
        <v>2189.455836671727</v>
      </c>
      <c r="I66" s="12">
        <f t="shared" si="4"/>
        <v>266.74071035742969</v>
      </c>
      <c r="J66" s="12">
        <f t="shared" si="11"/>
        <v>63.58913272021276</v>
      </c>
      <c r="K66" s="12">
        <f t="shared" si="11"/>
        <v>661.17756532823455</v>
      </c>
      <c r="L66" s="12">
        <f t="shared" si="11"/>
        <v>588.49071785820217</v>
      </c>
      <c r="M66" s="12">
        <f t="shared" si="11"/>
        <v>340.10694997268962</v>
      </c>
      <c r="N66" s="12">
        <f t="shared" si="11"/>
        <v>799.22942905786613</v>
      </c>
      <c r="O66" s="12">
        <f t="shared" si="11"/>
        <v>74.837628433983426</v>
      </c>
      <c r="P66" s="12">
        <f t="shared" si="11"/>
        <v>223.80479999999997</v>
      </c>
      <c r="Q66" s="12">
        <f t="shared" si="11"/>
        <v>37.843854299276892</v>
      </c>
      <c r="R66" s="12">
        <f t="shared" si="11"/>
        <v>70.049385787701567</v>
      </c>
      <c r="S66" s="12">
        <f t="shared" si="11"/>
        <v>233.72931456861539</v>
      </c>
      <c r="T66" s="12">
        <f t="shared" si="11"/>
        <v>144.28207498257476</v>
      </c>
      <c r="U66" s="12">
        <f t="shared" si="11"/>
        <v>293.95191849488327</v>
      </c>
      <c r="V66" s="12">
        <f t="shared" si="11"/>
        <v>18.126879999999996</v>
      </c>
      <c r="W66" s="12">
        <f t="shared" si="11"/>
        <v>76.37950960815887</v>
      </c>
      <c r="X66" s="12">
        <f t="shared" si="11"/>
        <v>678.97532235739789</v>
      </c>
      <c r="Y66" s="12">
        <f t="shared" si="11"/>
        <v>27.746559999999995</v>
      </c>
      <c r="Z66" s="12">
        <f t="shared" si="10"/>
        <v>1362.9679599999997</v>
      </c>
      <c r="AA66" s="12">
        <f t="shared" si="10"/>
        <v>5962.0297138272272</v>
      </c>
    </row>
    <row r="67" spans="1:27" ht="14.2" customHeight="1" x14ac:dyDescent="0.45">
      <c r="A67">
        <v>57</v>
      </c>
      <c r="B67" s="5">
        <v>2078</v>
      </c>
      <c r="C67" s="60">
        <f t="shared" si="7"/>
        <v>0.64949999999999974</v>
      </c>
      <c r="D67" s="56"/>
      <c r="E67" s="56"/>
      <c r="F67" s="13">
        <f t="shared" si="2"/>
        <v>5154.6874999999991</v>
      </c>
      <c r="G67" s="13">
        <f t="shared" si="1"/>
        <v>8350.8135425832697</v>
      </c>
      <c r="H67" s="13">
        <f t="shared" si="3"/>
        <v>2226.2868065476951</v>
      </c>
      <c r="I67" s="12">
        <f t="shared" si="4"/>
        <v>268.94181035121045</v>
      </c>
      <c r="J67" s="12">
        <f t="shared" si="11"/>
        <v>64.113859671143615</v>
      </c>
      <c r="K67" s="12">
        <f t="shared" si="11"/>
        <v>666.6334926704908</v>
      </c>
      <c r="L67" s="12">
        <f t="shared" si="11"/>
        <v>593.34684541999047</v>
      </c>
      <c r="M67" s="12">
        <f t="shared" si="11"/>
        <v>342.9134559779655</v>
      </c>
      <c r="N67" s="12">
        <f t="shared" si="11"/>
        <v>805.82453742723112</v>
      </c>
      <c r="O67" s="12">
        <f t="shared" si="11"/>
        <v>75.455176101378768</v>
      </c>
      <c r="P67" s="12">
        <f t="shared" si="11"/>
        <v>225.65159999999997</v>
      </c>
      <c r="Q67" s="12">
        <f t="shared" si="11"/>
        <v>38.15613549306677</v>
      </c>
      <c r="R67" s="12">
        <f t="shared" si="11"/>
        <v>70.627421672869033</v>
      </c>
      <c r="S67" s="12">
        <f t="shared" si="11"/>
        <v>235.65801001279408</v>
      </c>
      <c r="T67" s="12">
        <f t="shared" si="11"/>
        <v>145.47266667711312</v>
      </c>
      <c r="U67" s="12">
        <f t="shared" si="11"/>
        <v>296.37756085410149</v>
      </c>
      <c r="V67" s="12">
        <f t="shared" si="11"/>
        <v>18.276459999999997</v>
      </c>
      <c r="W67" s="12">
        <f t="shared" si="11"/>
        <v>77.009780622651618</v>
      </c>
      <c r="X67" s="12">
        <f t="shared" si="11"/>
        <v>684.57811383161857</v>
      </c>
      <c r="Y67" s="12">
        <f t="shared" si="11"/>
        <v>27.975519999999996</v>
      </c>
      <c r="Z67" s="12">
        <f t="shared" si="10"/>
        <v>1374.2149449999997</v>
      </c>
      <c r="AA67" s="12">
        <f t="shared" si="10"/>
        <v>6011.2273917836255</v>
      </c>
    </row>
    <row r="68" spans="1:27" ht="14.2" customHeight="1" x14ac:dyDescent="0.45">
      <c r="A68">
        <v>58</v>
      </c>
      <c r="B68" s="5">
        <v>2079</v>
      </c>
      <c r="C68" s="60">
        <f t="shared" si="7"/>
        <v>0.6629999999999997</v>
      </c>
      <c r="D68" s="56"/>
      <c r="E68" s="56"/>
      <c r="F68" s="13">
        <f t="shared" si="2"/>
        <v>5196.8749999999991</v>
      </c>
      <c r="G68" s="13">
        <f t="shared" si="1"/>
        <v>8490.721943708495</v>
      </c>
      <c r="H68" s="13">
        <f t="shared" si="3"/>
        <v>2263.585714727355</v>
      </c>
      <c r="I68" s="12">
        <f t="shared" si="4"/>
        <v>271.14291034499121</v>
      </c>
      <c r="J68" s="12">
        <f t="shared" si="11"/>
        <v>64.63858662207447</v>
      </c>
      <c r="K68" s="12">
        <f t="shared" si="11"/>
        <v>672.08942001274704</v>
      </c>
      <c r="L68" s="12">
        <f t="shared" si="11"/>
        <v>598.20297298177888</v>
      </c>
      <c r="M68" s="12">
        <f t="shared" si="11"/>
        <v>345.71996198324138</v>
      </c>
      <c r="N68" s="12">
        <f t="shared" si="11"/>
        <v>812.41964579659623</v>
      </c>
      <c r="O68" s="12">
        <f t="shared" si="11"/>
        <v>76.072723768774125</v>
      </c>
      <c r="P68" s="12">
        <f t="shared" si="11"/>
        <v>227.4984</v>
      </c>
      <c r="Q68" s="12">
        <f t="shared" si="11"/>
        <v>38.468416686856649</v>
      </c>
      <c r="R68" s="12">
        <f t="shared" si="11"/>
        <v>71.2054575580365</v>
      </c>
      <c r="S68" s="12">
        <f t="shared" si="11"/>
        <v>237.58670545697277</v>
      </c>
      <c r="T68" s="12">
        <f t="shared" si="11"/>
        <v>146.66325837165149</v>
      </c>
      <c r="U68" s="12">
        <f t="shared" si="11"/>
        <v>298.80320321331965</v>
      </c>
      <c r="V68" s="12">
        <f t="shared" si="11"/>
        <v>18.426039999999997</v>
      </c>
      <c r="W68" s="12">
        <f t="shared" si="11"/>
        <v>77.640051637144381</v>
      </c>
      <c r="X68" s="12">
        <f t="shared" si="11"/>
        <v>690.18090530583913</v>
      </c>
      <c r="Y68" s="12">
        <f t="shared" si="11"/>
        <v>28.204479999999997</v>
      </c>
      <c r="Z68" s="12">
        <f t="shared" si="10"/>
        <v>1385.4619299999999</v>
      </c>
      <c r="AA68" s="12">
        <f t="shared" si="10"/>
        <v>6060.4250697400239</v>
      </c>
    </row>
    <row r="69" spans="1:27" ht="14.2" customHeight="1" x14ac:dyDescent="0.45">
      <c r="A69">
        <v>59</v>
      </c>
      <c r="B69" s="5">
        <v>2080</v>
      </c>
      <c r="C69" s="60">
        <f t="shared" si="7"/>
        <v>0.67649999999999966</v>
      </c>
      <c r="D69" s="56"/>
      <c r="E69" s="56"/>
      <c r="F69" s="13">
        <f t="shared" si="2"/>
        <v>5239.0624999999991</v>
      </c>
      <c r="G69" s="13">
        <f t="shared" si="1"/>
        <v>8632.4054413743943</v>
      </c>
      <c r="H69" s="13">
        <f t="shared" si="3"/>
        <v>2301.3578551242949</v>
      </c>
      <c r="I69" s="12">
        <f t="shared" si="4"/>
        <v>273.34401033877191</v>
      </c>
      <c r="J69" s="12">
        <f t="shared" si="11"/>
        <v>65.163313573005311</v>
      </c>
      <c r="K69" s="12">
        <f t="shared" si="11"/>
        <v>677.54534735500329</v>
      </c>
      <c r="L69" s="12">
        <f t="shared" si="11"/>
        <v>603.05910054356718</v>
      </c>
      <c r="M69" s="12">
        <f t="shared" si="11"/>
        <v>348.5264679885172</v>
      </c>
      <c r="N69" s="12">
        <f t="shared" si="11"/>
        <v>819.01475416596122</v>
      </c>
      <c r="O69" s="12">
        <f t="shared" si="11"/>
        <v>76.690271436169454</v>
      </c>
      <c r="P69" s="12">
        <f t="shared" si="11"/>
        <v>229.34519999999998</v>
      </c>
      <c r="Q69" s="12">
        <f t="shared" si="11"/>
        <v>38.780697880646521</v>
      </c>
      <c r="R69" s="12">
        <f t="shared" si="11"/>
        <v>71.783493443203952</v>
      </c>
      <c r="S69" s="12">
        <f t="shared" si="11"/>
        <v>239.51540090115142</v>
      </c>
      <c r="T69" s="12">
        <f t="shared" si="11"/>
        <v>147.85385006618984</v>
      </c>
      <c r="U69" s="12">
        <f t="shared" si="11"/>
        <v>301.22884557253781</v>
      </c>
      <c r="V69" s="12">
        <f t="shared" si="11"/>
        <v>18.575619999999997</v>
      </c>
      <c r="W69" s="12">
        <f t="shared" si="11"/>
        <v>78.27032265163713</v>
      </c>
      <c r="X69" s="12">
        <f t="shared" si="11"/>
        <v>695.7836967800597</v>
      </c>
      <c r="Y69" s="12">
        <f t="shared" si="11"/>
        <v>28.433439999999997</v>
      </c>
      <c r="Z69" s="12">
        <f t="shared" si="10"/>
        <v>1396.7089149999997</v>
      </c>
      <c r="AA69" s="12">
        <f t="shared" si="10"/>
        <v>6109.6227476964223</v>
      </c>
    </row>
    <row r="70" spans="1:27" ht="14.2" customHeight="1" x14ac:dyDescent="0.45">
      <c r="A70" s="28">
        <v>60</v>
      </c>
      <c r="B70" s="5">
        <v>2081</v>
      </c>
      <c r="C70" s="106">
        <f t="shared" si="7"/>
        <v>0.68999999999999961</v>
      </c>
      <c r="D70" s="56"/>
      <c r="E70" s="56"/>
      <c r="F70" s="13">
        <f t="shared" si="2"/>
        <v>5281.2499999999982</v>
      </c>
      <c r="G70" s="13">
        <f t="shared" si="1"/>
        <v>8775.8841038401861</v>
      </c>
      <c r="H70" s="13">
        <f t="shared" si="3"/>
        <v>2339.6085778400952</v>
      </c>
      <c r="I70" s="12">
        <f t="shared" si="4"/>
        <v>275.54511033255267</v>
      </c>
      <c r="J70" s="12">
        <f t="shared" si="11"/>
        <v>65.688040523936166</v>
      </c>
      <c r="K70" s="12">
        <f t="shared" si="11"/>
        <v>683.00127469725942</v>
      </c>
      <c r="L70" s="12">
        <f t="shared" si="11"/>
        <v>607.91522810535548</v>
      </c>
      <c r="M70" s="12">
        <f t="shared" si="11"/>
        <v>351.33297399379302</v>
      </c>
      <c r="N70" s="12">
        <f t="shared" si="11"/>
        <v>825.6098625353261</v>
      </c>
      <c r="O70" s="12">
        <f t="shared" si="11"/>
        <v>77.307819103564782</v>
      </c>
      <c r="P70" s="12">
        <f t="shared" si="11"/>
        <v>231.19199999999995</v>
      </c>
      <c r="Q70" s="12">
        <f t="shared" si="11"/>
        <v>39.092979074436393</v>
      </c>
      <c r="R70" s="12">
        <f t="shared" si="11"/>
        <v>72.361529328371418</v>
      </c>
      <c r="S70" s="12">
        <f t="shared" si="11"/>
        <v>241.44409634533008</v>
      </c>
      <c r="T70" s="12">
        <f t="shared" si="11"/>
        <v>149.04444176072818</v>
      </c>
      <c r="U70" s="12">
        <f t="shared" si="11"/>
        <v>303.65448793175597</v>
      </c>
      <c r="V70" s="12">
        <f t="shared" si="11"/>
        <v>18.725199999999994</v>
      </c>
      <c r="W70" s="12">
        <f t="shared" si="11"/>
        <v>78.900593666129865</v>
      </c>
      <c r="X70" s="12">
        <f t="shared" si="11"/>
        <v>701.38648825428015</v>
      </c>
      <c r="Y70" s="12">
        <f t="shared" si="11"/>
        <v>28.662399999999995</v>
      </c>
      <c r="Z70" s="12">
        <f t="shared" si="10"/>
        <v>1407.9558999999997</v>
      </c>
      <c r="AA70" s="12">
        <f t="shared" si="10"/>
        <v>6158.8204256528197</v>
      </c>
    </row>
    <row r="71" spans="1:27" ht="14.2" customHeight="1" x14ac:dyDescent="0.45">
      <c r="A71">
        <v>61</v>
      </c>
      <c r="B71" s="5">
        <v>2082</v>
      </c>
      <c r="C71" s="60">
        <f t="shared" si="7"/>
        <v>0.70349999999999957</v>
      </c>
      <c r="D71" s="56"/>
      <c r="E71" s="56"/>
      <c r="F71" s="13">
        <f t="shared" si="2"/>
        <v>5323.4374999999991</v>
      </c>
      <c r="G71" s="13">
        <f t="shared" si="1"/>
        <v>8921.1782122747554</v>
      </c>
      <c r="H71" s="13">
        <f t="shared" si="3"/>
        <v>2378.3432897370308</v>
      </c>
      <c r="I71" s="12">
        <f t="shared" si="4"/>
        <v>277.74621032633343</v>
      </c>
      <c r="J71" s="12">
        <f t="shared" si="11"/>
        <v>66.212767474867007</v>
      </c>
      <c r="K71" s="12">
        <f t="shared" si="11"/>
        <v>688.45720203951566</v>
      </c>
      <c r="L71" s="12">
        <f t="shared" si="11"/>
        <v>612.77135566714389</v>
      </c>
      <c r="M71" s="12">
        <f t="shared" si="11"/>
        <v>354.1394799990689</v>
      </c>
      <c r="N71" s="12">
        <f t="shared" si="11"/>
        <v>832.20497090469121</v>
      </c>
      <c r="O71" s="12">
        <f t="shared" si="11"/>
        <v>77.925366770960125</v>
      </c>
      <c r="P71" s="12">
        <f t="shared" si="11"/>
        <v>233.03879999999995</v>
      </c>
      <c r="Q71" s="12">
        <f t="shared" si="11"/>
        <v>39.405260268226272</v>
      </c>
      <c r="R71" s="12">
        <f t="shared" si="11"/>
        <v>72.939565213538884</v>
      </c>
      <c r="S71" s="12">
        <f t="shared" si="11"/>
        <v>243.37279178950877</v>
      </c>
      <c r="T71" s="12">
        <f t="shared" si="11"/>
        <v>150.23503345526655</v>
      </c>
      <c r="U71" s="12">
        <f t="shared" si="11"/>
        <v>306.08013029097413</v>
      </c>
      <c r="V71" s="12">
        <f t="shared" si="11"/>
        <v>18.874779999999994</v>
      </c>
      <c r="W71" s="12">
        <f t="shared" si="11"/>
        <v>79.530864680622628</v>
      </c>
      <c r="X71" s="12">
        <f t="shared" si="11"/>
        <v>706.98927972850083</v>
      </c>
      <c r="Y71" s="12">
        <f t="shared" si="11"/>
        <v>28.891359999999995</v>
      </c>
      <c r="Z71" s="12">
        <f t="shared" si="10"/>
        <v>1419.2028849999997</v>
      </c>
      <c r="AA71" s="12">
        <f t="shared" si="10"/>
        <v>6208.0181036092181</v>
      </c>
    </row>
    <row r="72" spans="1:27" ht="14.2" customHeight="1" x14ac:dyDescent="0.45">
      <c r="A72">
        <v>62</v>
      </c>
      <c r="B72" s="5">
        <v>2083</v>
      </c>
      <c r="C72" s="60">
        <f t="shared" si="7"/>
        <v>0.71699999999999953</v>
      </c>
      <c r="D72" s="56"/>
      <c r="E72" s="56"/>
      <c r="F72" s="13">
        <f t="shared" si="2"/>
        <v>5365.6249999999991</v>
      </c>
      <c r="G72" s="13">
        <f t="shared" si="1"/>
        <v>9068.3082629262099</v>
      </c>
      <c r="H72" s="13">
        <f t="shared" si="3"/>
        <v>2417.5674550164654</v>
      </c>
      <c r="I72" s="12">
        <f t="shared" si="4"/>
        <v>279.94731032011418</v>
      </c>
      <c r="J72" s="12">
        <f t="shared" si="11"/>
        <v>66.737494425797863</v>
      </c>
      <c r="K72" s="12">
        <f t="shared" si="11"/>
        <v>693.91312938177191</v>
      </c>
      <c r="L72" s="12">
        <f t="shared" si="11"/>
        <v>617.62748322893219</v>
      </c>
      <c r="M72" s="12">
        <f t="shared" si="11"/>
        <v>356.94598600434477</v>
      </c>
      <c r="N72" s="12">
        <f t="shared" si="11"/>
        <v>838.8000792740562</v>
      </c>
      <c r="O72" s="12">
        <f t="shared" si="11"/>
        <v>78.542914438355467</v>
      </c>
      <c r="P72" s="12">
        <f t="shared" si="11"/>
        <v>234.88559999999998</v>
      </c>
      <c r="Q72" s="12">
        <f t="shared" si="11"/>
        <v>39.71754146201615</v>
      </c>
      <c r="R72" s="12">
        <f t="shared" si="11"/>
        <v>73.517601098706351</v>
      </c>
      <c r="S72" s="12">
        <f t="shared" si="11"/>
        <v>245.30148723368742</v>
      </c>
      <c r="T72" s="12">
        <f t="shared" si="11"/>
        <v>151.42562514980492</v>
      </c>
      <c r="U72" s="12">
        <f t="shared" si="11"/>
        <v>308.50577265019228</v>
      </c>
      <c r="V72" s="12">
        <f t="shared" si="11"/>
        <v>19.024359999999994</v>
      </c>
      <c r="W72" s="12">
        <f t="shared" si="11"/>
        <v>80.161135695115391</v>
      </c>
      <c r="X72" s="12">
        <f t="shared" si="11"/>
        <v>712.5920712027214</v>
      </c>
      <c r="Y72" s="12">
        <f t="shared" si="11"/>
        <v>29.120319999999996</v>
      </c>
      <c r="Z72" s="12">
        <f t="shared" si="10"/>
        <v>1430.4498699999997</v>
      </c>
      <c r="AA72" s="12">
        <f t="shared" si="10"/>
        <v>6257.2157815656165</v>
      </c>
    </row>
    <row r="73" spans="1:27" ht="14.2" customHeight="1" x14ac:dyDescent="0.45">
      <c r="A73">
        <v>63</v>
      </c>
      <c r="B73" s="5">
        <v>2084</v>
      </c>
      <c r="C73" s="60">
        <f t="shared" si="7"/>
        <v>0.73049999999999948</v>
      </c>
      <c r="D73" s="56"/>
      <c r="E73" s="56"/>
      <c r="F73" s="13">
        <f t="shared" si="2"/>
        <v>5407.8124999999982</v>
      </c>
      <c r="G73" s="13">
        <f t="shared" si="1"/>
        <v>9217.2949693129012</v>
      </c>
      <c r="H73" s="13">
        <f t="shared" si="3"/>
        <v>2457.286595802967</v>
      </c>
      <c r="I73" s="12">
        <f t="shared" si="4"/>
        <v>282.14841031389489</v>
      </c>
      <c r="J73" s="12">
        <f t="shared" si="11"/>
        <v>67.262221376728718</v>
      </c>
      <c r="K73" s="12">
        <f t="shared" si="11"/>
        <v>699.36905672402804</v>
      </c>
      <c r="L73" s="12">
        <f t="shared" si="11"/>
        <v>622.48361079072049</v>
      </c>
      <c r="M73" s="12">
        <f t="shared" si="11"/>
        <v>359.7524920096206</v>
      </c>
      <c r="N73" s="12">
        <f t="shared" si="11"/>
        <v>845.3951876434212</v>
      </c>
      <c r="O73" s="12">
        <f t="shared" si="11"/>
        <v>79.16046210575081</v>
      </c>
      <c r="P73" s="12">
        <f t="shared" si="11"/>
        <v>236.73239999999996</v>
      </c>
      <c r="Q73" s="12">
        <f t="shared" si="11"/>
        <v>40.029822655806022</v>
      </c>
      <c r="R73" s="12">
        <f t="shared" si="11"/>
        <v>74.095636983873803</v>
      </c>
      <c r="S73" s="12">
        <f t="shared" si="11"/>
        <v>247.23018267786608</v>
      </c>
      <c r="T73" s="12">
        <f t="shared" si="11"/>
        <v>152.61621684434326</v>
      </c>
      <c r="U73" s="12">
        <f t="shared" si="11"/>
        <v>310.93141500941044</v>
      </c>
      <c r="V73" s="12">
        <f t="shared" si="11"/>
        <v>19.173939999999995</v>
      </c>
      <c r="W73" s="12">
        <f t="shared" si="11"/>
        <v>80.791406709608125</v>
      </c>
      <c r="X73" s="12">
        <f t="shared" si="11"/>
        <v>718.19486267694185</v>
      </c>
      <c r="Y73" s="12">
        <f t="shared" ref="Y73:AA88" si="12">Y$10*(1+$C73)</f>
        <v>29.349279999999993</v>
      </c>
      <c r="Z73" s="12">
        <f t="shared" si="12"/>
        <v>1441.6968549999997</v>
      </c>
      <c r="AA73" s="12">
        <f t="shared" si="12"/>
        <v>6306.4134595220139</v>
      </c>
    </row>
    <row r="74" spans="1:27" ht="14.2" customHeight="1" x14ac:dyDescent="0.45">
      <c r="A74" s="28">
        <v>64</v>
      </c>
      <c r="B74" s="5">
        <v>2085</v>
      </c>
      <c r="C74" s="60">
        <f t="shared" si="7"/>
        <v>0.74399999999999944</v>
      </c>
      <c r="D74" s="56"/>
      <c r="E74" s="56"/>
      <c r="F74" s="13">
        <f t="shared" si="2"/>
        <v>5449.9999999999982</v>
      </c>
      <c r="G74" s="13">
        <f t="shared" si="1"/>
        <v>9368.1592644361717</v>
      </c>
      <c r="H74" s="13">
        <f t="shared" si="3"/>
        <v>2497.5062927342137</v>
      </c>
      <c r="I74" s="12">
        <f t="shared" si="4"/>
        <v>284.34951030767559</v>
      </c>
      <c r="J74" s="12">
        <f t="shared" ref="J74:Y89" si="13">J$10*(1+$C74)</f>
        <v>67.786948327659559</v>
      </c>
      <c r="K74" s="12">
        <f t="shared" si="13"/>
        <v>704.82498406628417</v>
      </c>
      <c r="L74" s="12">
        <f t="shared" si="13"/>
        <v>627.33973835250879</v>
      </c>
      <c r="M74" s="12">
        <f t="shared" si="13"/>
        <v>362.55899801489642</v>
      </c>
      <c r="N74" s="12">
        <f t="shared" si="13"/>
        <v>851.99029601278619</v>
      </c>
      <c r="O74" s="12">
        <f t="shared" si="13"/>
        <v>79.778009773146138</v>
      </c>
      <c r="P74" s="12">
        <f t="shared" si="13"/>
        <v>238.57919999999993</v>
      </c>
      <c r="Q74" s="12">
        <f t="shared" si="13"/>
        <v>40.342103849595901</v>
      </c>
      <c r="R74" s="12">
        <f t="shared" si="13"/>
        <v>74.673672869041269</v>
      </c>
      <c r="S74" s="12">
        <f t="shared" si="13"/>
        <v>249.15887812204474</v>
      </c>
      <c r="T74" s="12">
        <f t="shared" si="13"/>
        <v>153.80680853888163</v>
      </c>
      <c r="U74" s="12">
        <f t="shared" si="13"/>
        <v>313.3570573686286</v>
      </c>
      <c r="V74" s="12">
        <f t="shared" si="13"/>
        <v>19.323519999999991</v>
      </c>
      <c r="W74" s="12">
        <f t="shared" si="13"/>
        <v>81.421677724100874</v>
      </c>
      <c r="X74" s="12">
        <f t="shared" si="13"/>
        <v>723.79765415116242</v>
      </c>
      <c r="Y74" s="12">
        <f t="shared" si="13"/>
        <v>29.57823999999999</v>
      </c>
      <c r="Z74" s="12">
        <f t="shared" si="12"/>
        <v>1452.9438399999995</v>
      </c>
      <c r="AA74" s="12">
        <f t="shared" si="12"/>
        <v>6355.6111374784123</v>
      </c>
    </row>
    <row r="75" spans="1:27" ht="14.2" customHeight="1" x14ac:dyDescent="0.45">
      <c r="A75">
        <v>65</v>
      </c>
      <c r="B75" s="5">
        <v>2086</v>
      </c>
      <c r="C75" s="60">
        <f t="shared" si="7"/>
        <v>0.7574999999999994</v>
      </c>
      <c r="D75" s="56"/>
      <c r="E75" s="56"/>
      <c r="F75" s="13">
        <f t="shared" si="2"/>
        <v>5492.1874999999982</v>
      </c>
      <c r="G75" s="13">
        <f t="shared" si="1"/>
        <v>9520.9223030150024</v>
      </c>
      <c r="H75" s="13">
        <f t="shared" si="3"/>
        <v>2538.2321855567452</v>
      </c>
      <c r="I75" s="12">
        <f t="shared" si="4"/>
        <v>286.55061030145635</v>
      </c>
      <c r="J75" s="12">
        <f t="shared" si="13"/>
        <v>68.311675278590414</v>
      </c>
      <c r="K75" s="12">
        <f t="shared" si="13"/>
        <v>710.28091140854042</v>
      </c>
      <c r="L75" s="12">
        <f t="shared" si="13"/>
        <v>632.1958659142972</v>
      </c>
      <c r="M75" s="12">
        <f t="shared" si="13"/>
        <v>365.3655040201723</v>
      </c>
      <c r="N75" s="12">
        <f t="shared" si="13"/>
        <v>858.58540438215118</v>
      </c>
      <c r="O75" s="12">
        <f t="shared" si="13"/>
        <v>80.395557440541481</v>
      </c>
      <c r="P75" s="12">
        <f t="shared" si="13"/>
        <v>240.42599999999993</v>
      </c>
      <c r="Q75" s="12">
        <f t="shared" si="13"/>
        <v>40.654385043385773</v>
      </c>
      <c r="R75" s="12">
        <f t="shared" si="13"/>
        <v>75.251708754208735</v>
      </c>
      <c r="S75" s="12">
        <f t="shared" si="13"/>
        <v>251.08757356622343</v>
      </c>
      <c r="T75" s="12">
        <f t="shared" si="13"/>
        <v>154.99740023342</v>
      </c>
      <c r="U75" s="12">
        <f t="shared" si="13"/>
        <v>315.78269972784676</v>
      </c>
      <c r="V75" s="12">
        <f t="shared" si="13"/>
        <v>19.473099999999995</v>
      </c>
      <c r="W75" s="12">
        <f t="shared" si="13"/>
        <v>82.051948738593637</v>
      </c>
      <c r="X75" s="12">
        <f t="shared" si="13"/>
        <v>729.40044562538299</v>
      </c>
      <c r="Y75" s="12">
        <f t="shared" si="13"/>
        <v>29.807199999999991</v>
      </c>
      <c r="Z75" s="12">
        <f t="shared" si="12"/>
        <v>1464.1908249999994</v>
      </c>
      <c r="AA75" s="12">
        <f t="shared" si="12"/>
        <v>6404.8088154348106</v>
      </c>
    </row>
    <row r="76" spans="1:27" ht="14.2" customHeight="1" x14ac:dyDescent="0.45">
      <c r="A76">
        <v>66</v>
      </c>
      <c r="B76" s="5">
        <v>2087</v>
      </c>
      <c r="C76" s="60">
        <f t="shared" si="7"/>
        <v>0.77099999999999935</v>
      </c>
      <c r="D76" s="56"/>
      <c r="E76" s="56"/>
      <c r="F76" s="13">
        <f t="shared" si="2"/>
        <v>5534.3749999999982</v>
      </c>
      <c r="G76" s="13">
        <f t="shared" ref="G76:G111" si="14">$G$10*(1+C76)*((1+$L$3)^(B76-2021))</f>
        <v>9675.6054637428206</v>
      </c>
      <c r="H76" s="13">
        <f t="shared" si="3"/>
        <v>2579.4699737276101</v>
      </c>
      <c r="I76" s="12">
        <f t="shared" si="4"/>
        <v>288.7517102952371</v>
      </c>
      <c r="J76" s="12">
        <f t="shared" si="13"/>
        <v>68.836402229521269</v>
      </c>
      <c r="K76" s="12">
        <f t="shared" si="13"/>
        <v>715.73683875079666</v>
      </c>
      <c r="L76" s="12">
        <f t="shared" si="13"/>
        <v>637.0519934760855</v>
      </c>
      <c r="M76" s="12">
        <f t="shared" si="13"/>
        <v>368.17201002544817</v>
      </c>
      <c r="N76" s="12">
        <f t="shared" si="13"/>
        <v>865.18051275151629</v>
      </c>
      <c r="O76" s="12">
        <f t="shared" si="13"/>
        <v>81.013105107936823</v>
      </c>
      <c r="P76" s="12">
        <f t="shared" si="13"/>
        <v>242.27279999999993</v>
      </c>
      <c r="Q76" s="12">
        <f t="shared" si="13"/>
        <v>40.966666237175652</v>
      </c>
      <c r="R76" s="12">
        <f t="shared" si="13"/>
        <v>75.829744639376202</v>
      </c>
      <c r="S76" s="12">
        <f t="shared" si="13"/>
        <v>253.01626901040211</v>
      </c>
      <c r="T76" s="12">
        <f t="shared" si="13"/>
        <v>156.18799192795836</v>
      </c>
      <c r="U76" s="12">
        <f t="shared" si="13"/>
        <v>318.20834208706498</v>
      </c>
      <c r="V76" s="12">
        <f t="shared" si="13"/>
        <v>19.622679999999995</v>
      </c>
      <c r="W76" s="12">
        <f t="shared" si="13"/>
        <v>82.682219753086386</v>
      </c>
      <c r="X76" s="12">
        <f t="shared" si="13"/>
        <v>735.00323709960367</v>
      </c>
      <c r="Y76" s="12">
        <f t="shared" si="13"/>
        <v>30.036159999999992</v>
      </c>
      <c r="Z76" s="12">
        <f t="shared" si="12"/>
        <v>1475.4378099999997</v>
      </c>
      <c r="AA76" s="12">
        <f t="shared" si="12"/>
        <v>6454.006493391209</v>
      </c>
    </row>
    <row r="77" spans="1:27" ht="14.2" customHeight="1" x14ac:dyDescent="0.45">
      <c r="A77">
        <v>67</v>
      </c>
      <c r="B77" s="5">
        <v>2088</v>
      </c>
      <c r="C77" s="60">
        <f t="shared" si="7"/>
        <v>0.78449999999999931</v>
      </c>
      <c r="D77" s="56"/>
      <c r="E77" s="56"/>
      <c r="F77" s="13">
        <f t="shared" ref="F77:F111" si="15">$G$10*(1+C77)</f>
        <v>5576.5624999999982</v>
      </c>
      <c r="G77" s="13">
        <f t="shared" si="14"/>
        <v>9832.2303515666172</v>
      </c>
      <c r="H77" s="13">
        <f t="shared" ref="H77:H111" si="16">$H$10*(1+C77)*((1+$L$3)^(B77-2021))</f>
        <v>2621.2254170219726</v>
      </c>
      <c r="I77" s="12">
        <f t="shared" ref="I77:I111" si="17">$I$10*(1+C77)</f>
        <v>290.95281028901786</v>
      </c>
      <c r="J77" s="12">
        <f t="shared" si="13"/>
        <v>69.36112918045211</v>
      </c>
      <c r="K77" s="12">
        <f t="shared" si="13"/>
        <v>721.1927660930528</v>
      </c>
      <c r="L77" s="12">
        <f t="shared" si="13"/>
        <v>641.9081210378738</v>
      </c>
      <c r="M77" s="12">
        <f t="shared" si="13"/>
        <v>370.97851603072399</v>
      </c>
      <c r="N77" s="12">
        <f t="shared" si="13"/>
        <v>871.77562112088128</v>
      </c>
      <c r="O77" s="12">
        <f t="shared" si="13"/>
        <v>81.630652775332152</v>
      </c>
      <c r="P77" s="12">
        <f t="shared" si="13"/>
        <v>244.11959999999993</v>
      </c>
      <c r="Q77" s="12">
        <f t="shared" si="13"/>
        <v>41.27894743096553</v>
      </c>
      <c r="R77" s="12">
        <f t="shared" si="13"/>
        <v>76.407780524543654</v>
      </c>
      <c r="S77" s="12">
        <f t="shared" si="13"/>
        <v>254.94496445458074</v>
      </c>
      <c r="T77" s="12">
        <f t="shared" si="13"/>
        <v>157.37858362249671</v>
      </c>
      <c r="U77" s="12">
        <f t="shared" si="13"/>
        <v>320.63398444628308</v>
      </c>
      <c r="V77" s="12">
        <f t="shared" si="13"/>
        <v>19.772259999999992</v>
      </c>
      <c r="W77" s="12">
        <f t="shared" si="13"/>
        <v>83.312490767579135</v>
      </c>
      <c r="X77" s="12">
        <f t="shared" si="13"/>
        <v>740.60602857382412</v>
      </c>
      <c r="Y77" s="12">
        <f t="shared" si="13"/>
        <v>30.265119999999989</v>
      </c>
      <c r="Z77" s="12">
        <f t="shared" si="12"/>
        <v>1486.6847949999994</v>
      </c>
      <c r="AA77" s="12">
        <f t="shared" si="12"/>
        <v>6503.2041713476065</v>
      </c>
    </row>
    <row r="78" spans="1:27" ht="14.2" customHeight="1" x14ac:dyDescent="0.45">
      <c r="A78" s="28">
        <v>68</v>
      </c>
      <c r="B78" s="5">
        <v>2089</v>
      </c>
      <c r="C78" s="60">
        <f t="shared" si="7"/>
        <v>0.79799999999999927</v>
      </c>
      <c r="D78" s="56"/>
      <c r="E78" s="56"/>
      <c r="F78" s="13">
        <f t="shared" si="15"/>
        <v>5618.7499999999973</v>
      </c>
      <c r="G78" s="13">
        <f t="shared" si="14"/>
        <v>9990.8187999886632</v>
      </c>
      <c r="H78" s="13">
        <f t="shared" si="16"/>
        <v>2663.5043361467374</v>
      </c>
      <c r="I78" s="12">
        <f t="shared" si="17"/>
        <v>293.15391028279856</v>
      </c>
      <c r="J78" s="12">
        <f t="shared" si="13"/>
        <v>69.885856131382951</v>
      </c>
      <c r="K78" s="12">
        <f t="shared" si="13"/>
        <v>726.64869343530893</v>
      </c>
      <c r="L78" s="12">
        <f t="shared" si="13"/>
        <v>646.7642485996621</v>
      </c>
      <c r="M78" s="12">
        <f t="shared" si="13"/>
        <v>373.78502203599982</v>
      </c>
      <c r="N78" s="12">
        <f t="shared" si="13"/>
        <v>878.37072949024616</v>
      </c>
      <c r="O78" s="12">
        <f t="shared" si="13"/>
        <v>82.248200442727494</v>
      </c>
      <c r="P78" s="12">
        <f t="shared" si="13"/>
        <v>245.96639999999991</v>
      </c>
      <c r="Q78" s="12">
        <f t="shared" si="13"/>
        <v>41.591228624755402</v>
      </c>
      <c r="R78" s="12">
        <f t="shared" si="13"/>
        <v>76.98581640971112</v>
      </c>
      <c r="S78" s="12">
        <f t="shared" si="13"/>
        <v>256.8736598987594</v>
      </c>
      <c r="T78" s="12">
        <f t="shared" si="13"/>
        <v>158.56917531703505</v>
      </c>
      <c r="U78" s="12">
        <f t="shared" si="13"/>
        <v>323.05962680550124</v>
      </c>
      <c r="V78" s="12">
        <f t="shared" si="13"/>
        <v>19.921839999999992</v>
      </c>
      <c r="W78" s="12">
        <f t="shared" si="13"/>
        <v>83.942761782071884</v>
      </c>
      <c r="X78" s="12">
        <f t="shared" si="13"/>
        <v>746.20882004804469</v>
      </c>
      <c r="Y78" s="12">
        <f t="shared" si="13"/>
        <v>30.494079999999986</v>
      </c>
      <c r="Z78" s="12">
        <f t="shared" si="12"/>
        <v>1497.9317799999992</v>
      </c>
      <c r="AA78" s="12">
        <f t="shared" si="12"/>
        <v>6552.4018493040048</v>
      </c>
    </row>
    <row r="79" spans="1:27" ht="14.2" customHeight="1" x14ac:dyDescent="0.45">
      <c r="A79">
        <v>69</v>
      </c>
      <c r="B79" s="5">
        <v>2090</v>
      </c>
      <c r="C79" s="60">
        <f t="shared" si="7"/>
        <v>0.81149999999999922</v>
      </c>
      <c r="D79" s="56"/>
      <c r="E79" s="56"/>
      <c r="F79" s="13">
        <f t="shared" si="15"/>
        <v>5660.9374999999973</v>
      </c>
      <c r="G79" s="13">
        <f t="shared" si="14"/>
        <v>10151.392873390983</v>
      </c>
      <c r="H79" s="13">
        <f t="shared" si="16"/>
        <v>2706.3126133602441</v>
      </c>
      <c r="I79" s="12">
        <f t="shared" si="17"/>
        <v>295.35501027657932</v>
      </c>
      <c r="J79" s="12">
        <f t="shared" si="13"/>
        <v>70.410583082313806</v>
      </c>
      <c r="K79" s="12">
        <f t="shared" si="13"/>
        <v>732.10462077756517</v>
      </c>
      <c r="L79" s="12">
        <f t="shared" si="13"/>
        <v>651.62037616145051</v>
      </c>
      <c r="M79" s="12">
        <f t="shared" si="13"/>
        <v>376.59152804127569</v>
      </c>
      <c r="N79" s="12">
        <f t="shared" si="13"/>
        <v>884.96583785961127</v>
      </c>
      <c r="O79" s="12">
        <f t="shared" si="13"/>
        <v>82.865748110122837</v>
      </c>
      <c r="P79" s="12">
        <f t="shared" si="13"/>
        <v>247.81319999999991</v>
      </c>
      <c r="Q79" s="12">
        <f t="shared" si="13"/>
        <v>41.903509818545281</v>
      </c>
      <c r="R79" s="12">
        <f t="shared" si="13"/>
        <v>77.563852294878586</v>
      </c>
      <c r="S79" s="12">
        <f t="shared" si="13"/>
        <v>258.80235534293809</v>
      </c>
      <c r="T79" s="12">
        <f t="shared" si="13"/>
        <v>159.75976701157342</v>
      </c>
      <c r="U79" s="12">
        <f t="shared" si="13"/>
        <v>325.4852691647194</v>
      </c>
      <c r="V79" s="12">
        <f t="shared" si="13"/>
        <v>20.071419999999993</v>
      </c>
      <c r="W79" s="12">
        <f t="shared" si="13"/>
        <v>84.573032796564647</v>
      </c>
      <c r="X79" s="12">
        <f t="shared" si="13"/>
        <v>751.81161152226525</v>
      </c>
      <c r="Y79" s="12">
        <f t="shared" si="13"/>
        <v>30.723039999999987</v>
      </c>
      <c r="Z79" s="12">
        <f t="shared" si="12"/>
        <v>1509.1787649999994</v>
      </c>
      <c r="AA79" s="12">
        <f t="shared" si="12"/>
        <v>6601.5995272604032</v>
      </c>
    </row>
    <row r="80" spans="1:27" ht="14.2" customHeight="1" x14ac:dyDescent="0.45">
      <c r="A80">
        <v>70</v>
      </c>
      <c r="B80" s="5">
        <v>2091</v>
      </c>
      <c r="C80" s="60">
        <f t="shared" si="7"/>
        <v>0.82499999999999918</v>
      </c>
      <c r="D80" s="56"/>
      <c r="E80" s="56"/>
      <c r="F80" s="13">
        <f t="shared" si="15"/>
        <v>5703.1249999999982</v>
      </c>
      <c r="G80" s="13">
        <f t="shared" si="14"/>
        <v>10313.974869382846</v>
      </c>
      <c r="H80" s="13">
        <f t="shared" si="16"/>
        <v>2749.6561930980934</v>
      </c>
      <c r="I80" s="12">
        <f t="shared" si="17"/>
        <v>297.55611027036008</v>
      </c>
      <c r="J80" s="12">
        <f t="shared" si="13"/>
        <v>70.935310033244662</v>
      </c>
      <c r="K80" s="12">
        <f t="shared" si="13"/>
        <v>737.56054811982142</v>
      </c>
      <c r="L80" s="12">
        <f t="shared" si="13"/>
        <v>656.47650372323881</v>
      </c>
      <c r="M80" s="12">
        <f t="shared" si="13"/>
        <v>379.39803404655157</v>
      </c>
      <c r="N80" s="12">
        <f t="shared" si="13"/>
        <v>891.56094622897638</v>
      </c>
      <c r="O80" s="12">
        <f t="shared" si="13"/>
        <v>83.48329577751818</v>
      </c>
      <c r="P80" s="12">
        <f t="shared" si="13"/>
        <v>249.65999999999991</v>
      </c>
      <c r="Q80" s="12">
        <f t="shared" si="13"/>
        <v>42.21579101233516</v>
      </c>
      <c r="R80" s="12">
        <f t="shared" si="13"/>
        <v>78.141888180046053</v>
      </c>
      <c r="S80" s="12">
        <f t="shared" si="13"/>
        <v>260.73105078711677</v>
      </c>
      <c r="T80" s="12">
        <f t="shared" si="13"/>
        <v>160.95035870611179</v>
      </c>
      <c r="U80" s="12">
        <f t="shared" si="13"/>
        <v>327.91091152393761</v>
      </c>
      <c r="V80" s="12">
        <f t="shared" si="13"/>
        <v>20.220999999999993</v>
      </c>
      <c r="W80" s="12">
        <f t="shared" si="13"/>
        <v>85.203303811057395</v>
      </c>
      <c r="X80" s="12">
        <f t="shared" si="13"/>
        <v>757.41440299648593</v>
      </c>
      <c r="Y80" s="12">
        <f t="shared" si="13"/>
        <v>30.951999999999991</v>
      </c>
      <c r="Z80" s="12">
        <f t="shared" si="12"/>
        <v>1520.4257499999994</v>
      </c>
      <c r="AA80" s="12">
        <f t="shared" si="12"/>
        <v>6650.7972052168016</v>
      </c>
    </row>
    <row r="81" spans="1:27" ht="14.2" customHeight="1" x14ac:dyDescent="0.45">
      <c r="A81">
        <v>71</v>
      </c>
      <c r="B81" s="5">
        <v>2092</v>
      </c>
      <c r="C81" s="60">
        <f t="shared" si="7"/>
        <v>0.83849999999999913</v>
      </c>
      <c r="D81" s="56"/>
      <c r="E81" s="56"/>
      <c r="F81" s="13">
        <f t="shared" si="15"/>
        <v>5745.3124999999973</v>
      </c>
      <c r="G81" s="13">
        <f t="shared" si="14"/>
        <v>10478.587321171462</v>
      </c>
      <c r="H81" s="13">
        <f t="shared" si="16"/>
        <v>2793.5410826051698</v>
      </c>
      <c r="I81" s="12">
        <f t="shared" si="17"/>
        <v>299.75721026414078</v>
      </c>
      <c r="J81" s="12">
        <f t="shared" si="13"/>
        <v>71.460036984175503</v>
      </c>
      <c r="K81" s="12">
        <f t="shared" si="13"/>
        <v>743.01647546207766</v>
      </c>
      <c r="L81" s="12">
        <f t="shared" si="13"/>
        <v>661.33263128502711</v>
      </c>
      <c r="M81" s="12">
        <f t="shared" si="13"/>
        <v>382.20454005182745</v>
      </c>
      <c r="N81" s="12">
        <f t="shared" si="13"/>
        <v>898.15605459834126</v>
      </c>
      <c r="O81" s="12">
        <f t="shared" si="13"/>
        <v>84.100843444913508</v>
      </c>
      <c r="P81" s="12">
        <f t="shared" si="13"/>
        <v>251.50679999999991</v>
      </c>
      <c r="Q81" s="12">
        <f t="shared" si="13"/>
        <v>42.528072206125032</v>
      </c>
      <c r="R81" s="12">
        <f t="shared" si="13"/>
        <v>78.719924065213505</v>
      </c>
      <c r="S81" s="12">
        <f t="shared" si="13"/>
        <v>262.6597462312954</v>
      </c>
      <c r="T81" s="12">
        <f t="shared" si="13"/>
        <v>162.14095040065013</v>
      </c>
      <c r="U81" s="12">
        <f t="shared" si="13"/>
        <v>330.33655388315577</v>
      </c>
      <c r="V81" s="12">
        <f t="shared" si="13"/>
        <v>20.37057999999999</v>
      </c>
      <c r="W81" s="12">
        <f t="shared" si="13"/>
        <v>85.833574825550144</v>
      </c>
      <c r="X81" s="12">
        <f t="shared" si="13"/>
        <v>763.01719447070639</v>
      </c>
      <c r="Y81" s="12">
        <f t="shared" si="13"/>
        <v>31.180959999999988</v>
      </c>
      <c r="Z81" s="12">
        <f t="shared" si="12"/>
        <v>1531.6727349999992</v>
      </c>
      <c r="AA81" s="12">
        <f t="shared" si="12"/>
        <v>6699.994883173199</v>
      </c>
    </row>
    <row r="82" spans="1:27" ht="14.2" customHeight="1" x14ac:dyDescent="0.45">
      <c r="A82" s="28">
        <v>72</v>
      </c>
      <c r="B82" s="5">
        <v>2093</v>
      </c>
      <c r="C82" s="60">
        <f t="shared" si="7"/>
        <v>0.85199999999999909</v>
      </c>
      <c r="D82" s="56"/>
      <c r="E82" s="56"/>
      <c r="F82" s="13">
        <f t="shared" si="15"/>
        <v>5787.4999999999964</v>
      </c>
      <c r="G82" s="13">
        <f t="shared" si="14"/>
        <v>10645.252999956174</v>
      </c>
      <c r="H82" s="13">
        <f t="shared" si="16"/>
        <v>2837.9733525739166</v>
      </c>
      <c r="I82" s="12">
        <f t="shared" si="17"/>
        <v>301.95831025792154</v>
      </c>
      <c r="J82" s="12">
        <f t="shared" si="13"/>
        <v>71.984763935106358</v>
      </c>
      <c r="K82" s="12">
        <f t="shared" si="13"/>
        <v>748.4724028043338</v>
      </c>
      <c r="L82" s="12">
        <f t="shared" si="13"/>
        <v>666.1887588468154</v>
      </c>
      <c r="M82" s="12">
        <f t="shared" si="13"/>
        <v>385.01104605710327</v>
      </c>
      <c r="N82" s="12">
        <f t="shared" si="13"/>
        <v>904.75116296770625</v>
      </c>
      <c r="O82" s="12">
        <f t="shared" si="13"/>
        <v>84.718391112308836</v>
      </c>
      <c r="P82" s="12">
        <f t="shared" si="13"/>
        <v>253.35359999999989</v>
      </c>
      <c r="Q82" s="12">
        <f t="shared" si="13"/>
        <v>42.840353399914903</v>
      </c>
      <c r="R82" s="12">
        <f t="shared" si="13"/>
        <v>79.297959950380957</v>
      </c>
      <c r="S82" s="12">
        <f t="shared" si="13"/>
        <v>264.58844167547409</v>
      </c>
      <c r="T82" s="12">
        <f t="shared" si="13"/>
        <v>163.33154209518847</v>
      </c>
      <c r="U82" s="12">
        <f t="shared" si="13"/>
        <v>332.76219624237388</v>
      </c>
      <c r="V82" s="12">
        <f t="shared" si="13"/>
        <v>20.52015999999999</v>
      </c>
      <c r="W82" s="12">
        <f t="shared" si="13"/>
        <v>86.463845840042893</v>
      </c>
      <c r="X82" s="12">
        <f t="shared" si="13"/>
        <v>768.61998594492695</v>
      </c>
      <c r="Y82" s="12">
        <f t="shared" si="13"/>
        <v>31.409919999999985</v>
      </c>
      <c r="Z82" s="12">
        <f t="shared" si="12"/>
        <v>1542.9197199999992</v>
      </c>
      <c r="AA82" s="12">
        <f t="shared" si="12"/>
        <v>6749.1925611295974</v>
      </c>
    </row>
    <row r="83" spans="1:27" ht="14.2" customHeight="1" x14ac:dyDescent="0.45">
      <c r="A83">
        <v>73</v>
      </c>
      <c r="B83" s="5">
        <v>2094</v>
      </c>
      <c r="C83" s="60">
        <f t="shared" si="7"/>
        <v>0.86549999999999905</v>
      </c>
      <c r="D83" s="56"/>
      <c r="E83" s="56"/>
      <c r="F83" s="13">
        <f t="shared" si="15"/>
        <v>5829.6874999999973</v>
      </c>
      <c r="G83" s="13">
        <f t="shared" si="14"/>
        <v>10813.994917346276</v>
      </c>
      <c r="H83" s="13">
        <f t="shared" si="16"/>
        <v>2882.9591377889137</v>
      </c>
      <c r="I83" s="12">
        <f t="shared" si="17"/>
        <v>304.1594102517023</v>
      </c>
      <c r="J83" s="12">
        <f t="shared" si="13"/>
        <v>72.509490886037213</v>
      </c>
      <c r="K83" s="12">
        <f t="shared" si="13"/>
        <v>753.92833014659004</v>
      </c>
      <c r="L83" s="12">
        <f t="shared" si="13"/>
        <v>671.04488640860382</v>
      </c>
      <c r="M83" s="12">
        <f t="shared" si="13"/>
        <v>387.81755206237915</v>
      </c>
      <c r="N83" s="12">
        <f t="shared" si="13"/>
        <v>911.34627133707136</v>
      </c>
      <c r="O83" s="12">
        <f t="shared" si="13"/>
        <v>85.335938779704179</v>
      </c>
      <c r="P83" s="12">
        <f t="shared" si="13"/>
        <v>255.20039999999989</v>
      </c>
      <c r="Q83" s="12">
        <f t="shared" si="13"/>
        <v>43.152634593704782</v>
      </c>
      <c r="R83" s="12">
        <f t="shared" si="13"/>
        <v>79.875995835548423</v>
      </c>
      <c r="S83" s="12">
        <f t="shared" si="13"/>
        <v>266.51713711965277</v>
      </c>
      <c r="T83" s="12">
        <f t="shared" si="13"/>
        <v>164.52213378972684</v>
      </c>
      <c r="U83" s="12">
        <f t="shared" si="13"/>
        <v>335.18783860159209</v>
      </c>
      <c r="V83" s="12">
        <f t="shared" si="13"/>
        <v>20.66973999999999</v>
      </c>
      <c r="W83" s="12">
        <f t="shared" si="13"/>
        <v>87.094116854535642</v>
      </c>
      <c r="X83" s="12">
        <f t="shared" si="13"/>
        <v>774.22277741914752</v>
      </c>
      <c r="Y83" s="12">
        <f t="shared" si="13"/>
        <v>31.638879999999986</v>
      </c>
      <c r="Z83" s="12">
        <f t="shared" si="12"/>
        <v>1554.1667049999992</v>
      </c>
      <c r="AA83" s="12">
        <f t="shared" si="12"/>
        <v>6798.3902390859957</v>
      </c>
    </row>
    <row r="84" spans="1:27" ht="14.2" customHeight="1" x14ac:dyDescent="0.45">
      <c r="A84">
        <v>74</v>
      </c>
      <c r="B84" s="5">
        <v>2095</v>
      </c>
      <c r="C84" s="60">
        <f t="shared" si="7"/>
        <v>0.878999999999999</v>
      </c>
      <c r="D84" s="56"/>
      <c r="E84" s="56"/>
      <c r="F84" s="13">
        <f t="shared" si="15"/>
        <v>5871.8749999999973</v>
      </c>
      <c r="G84" s="13">
        <f t="shared" si="14"/>
        <v>10984.836327802759</v>
      </c>
      <c r="H84" s="13">
        <f t="shared" si="16"/>
        <v>2928.5046377778422</v>
      </c>
      <c r="I84" s="12">
        <f t="shared" si="17"/>
        <v>306.36051024548306</v>
      </c>
      <c r="J84" s="12">
        <f t="shared" si="13"/>
        <v>73.034217836968054</v>
      </c>
      <c r="K84" s="12">
        <f t="shared" si="13"/>
        <v>759.38425748884629</v>
      </c>
      <c r="L84" s="12">
        <f t="shared" si="13"/>
        <v>675.90101397039211</v>
      </c>
      <c r="M84" s="12">
        <f t="shared" si="13"/>
        <v>390.62405806765503</v>
      </c>
      <c r="N84" s="12">
        <f t="shared" si="13"/>
        <v>917.94137970643635</v>
      </c>
      <c r="O84" s="12">
        <f t="shared" si="13"/>
        <v>85.953486447099536</v>
      </c>
      <c r="P84" s="12">
        <f t="shared" si="13"/>
        <v>257.04719999999992</v>
      </c>
      <c r="Q84" s="12">
        <f t="shared" si="13"/>
        <v>43.464915787494661</v>
      </c>
      <c r="R84" s="12">
        <f t="shared" si="13"/>
        <v>80.454031720715903</v>
      </c>
      <c r="S84" s="12">
        <f t="shared" si="13"/>
        <v>268.44583256383146</v>
      </c>
      <c r="T84" s="12">
        <f t="shared" si="13"/>
        <v>165.71272548426521</v>
      </c>
      <c r="U84" s="12">
        <f t="shared" si="13"/>
        <v>337.61348096081025</v>
      </c>
      <c r="V84" s="12">
        <f t="shared" si="13"/>
        <v>20.819319999999991</v>
      </c>
      <c r="W84" s="12">
        <f t="shared" si="13"/>
        <v>87.724387869028405</v>
      </c>
      <c r="X84" s="12">
        <f t="shared" si="13"/>
        <v>779.8255688933682</v>
      </c>
      <c r="Y84" s="12">
        <f t="shared" si="13"/>
        <v>31.867839999999987</v>
      </c>
      <c r="Z84" s="12">
        <f t="shared" si="12"/>
        <v>1565.4136899999992</v>
      </c>
      <c r="AA84" s="12">
        <f t="shared" si="12"/>
        <v>6847.5879170423941</v>
      </c>
    </row>
    <row r="85" spans="1:27" ht="14.2" customHeight="1" x14ac:dyDescent="0.45">
      <c r="A85">
        <v>75</v>
      </c>
      <c r="B85" s="5">
        <v>2096</v>
      </c>
      <c r="C85" s="60">
        <f t="shared" si="7"/>
        <v>0.89249999999999896</v>
      </c>
      <c r="D85" s="56"/>
      <c r="E85" s="56"/>
      <c r="F85" s="13">
        <f t="shared" si="15"/>
        <v>5914.0624999999964</v>
      </c>
      <c r="G85" s="13">
        <f t="shared" si="14"/>
        <v>11157.800731104222</v>
      </c>
      <c r="H85" s="13">
        <f t="shared" si="16"/>
        <v>2974.6161174688764</v>
      </c>
      <c r="I85" s="12">
        <f t="shared" si="17"/>
        <v>308.56161023926376</v>
      </c>
      <c r="J85" s="12">
        <f t="shared" si="13"/>
        <v>73.558944787898909</v>
      </c>
      <c r="K85" s="12">
        <f t="shared" si="13"/>
        <v>764.84018483110242</v>
      </c>
      <c r="L85" s="12">
        <f t="shared" si="13"/>
        <v>680.75714153218041</v>
      </c>
      <c r="M85" s="12">
        <f t="shared" si="13"/>
        <v>393.43056407293085</v>
      </c>
      <c r="N85" s="12">
        <f t="shared" si="13"/>
        <v>924.53648807580134</v>
      </c>
      <c r="O85" s="12">
        <f t="shared" si="13"/>
        <v>86.571034114494864</v>
      </c>
      <c r="P85" s="12">
        <f t="shared" si="13"/>
        <v>258.89399999999989</v>
      </c>
      <c r="Q85" s="12">
        <f t="shared" si="13"/>
        <v>43.777196981284533</v>
      </c>
      <c r="R85" s="12">
        <f t="shared" si="13"/>
        <v>81.032067605883356</v>
      </c>
      <c r="S85" s="12">
        <f t="shared" si="13"/>
        <v>270.37452800801009</v>
      </c>
      <c r="T85" s="12">
        <f t="shared" si="13"/>
        <v>166.90331717880355</v>
      </c>
      <c r="U85" s="12">
        <f t="shared" si="13"/>
        <v>340.03912332002841</v>
      </c>
      <c r="V85" s="12">
        <f t="shared" si="13"/>
        <v>20.968899999999987</v>
      </c>
      <c r="W85" s="12">
        <f t="shared" si="13"/>
        <v>88.354658883521154</v>
      </c>
      <c r="X85" s="12">
        <f t="shared" si="13"/>
        <v>785.42836036758865</v>
      </c>
      <c r="Y85" s="12">
        <f t="shared" si="13"/>
        <v>32.09679999999998</v>
      </c>
      <c r="Z85" s="12">
        <f t="shared" si="12"/>
        <v>1576.6606749999992</v>
      </c>
      <c r="AA85" s="12">
        <f t="shared" si="12"/>
        <v>6896.7855949987916</v>
      </c>
    </row>
    <row r="86" spans="1:27" ht="14.2" customHeight="1" x14ac:dyDescent="0.45">
      <c r="A86" s="28">
        <v>76</v>
      </c>
      <c r="B86" s="5">
        <v>2097</v>
      </c>
      <c r="C86" s="60">
        <f t="shared" si="7"/>
        <v>0.90599999999999892</v>
      </c>
      <c r="D86" s="56"/>
      <c r="E86" s="56"/>
      <c r="F86" s="13">
        <f t="shared" si="15"/>
        <v>5956.2499999999964</v>
      </c>
      <c r="G86" s="13">
        <f t="shared" si="14"/>
        <v>11332.911874837129</v>
      </c>
      <c r="H86" s="13">
        <f t="shared" si="16"/>
        <v>3021.2999078545795</v>
      </c>
      <c r="I86" s="12">
        <f t="shared" si="17"/>
        <v>310.76271023304446</v>
      </c>
      <c r="J86" s="12">
        <f t="shared" si="13"/>
        <v>74.08367173882975</v>
      </c>
      <c r="K86" s="12">
        <f t="shared" si="13"/>
        <v>770.29611217335855</v>
      </c>
      <c r="L86" s="12">
        <f t="shared" si="13"/>
        <v>685.61326909396871</v>
      </c>
      <c r="M86" s="12">
        <f t="shared" si="13"/>
        <v>396.23707007820667</v>
      </c>
      <c r="N86" s="12">
        <f t="shared" si="13"/>
        <v>931.13159644516634</v>
      </c>
      <c r="O86" s="12">
        <f t="shared" si="13"/>
        <v>87.188581781890193</v>
      </c>
      <c r="P86" s="12">
        <f t="shared" si="13"/>
        <v>260.74079999999987</v>
      </c>
      <c r="Q86" s="12">
        <f t="shared" si="13"/>
        <v>44.089478175074404</v>
      </c>
      <c r="R86" s="12">
        <f t="shared" si="13"/>
        <v>81.610103491050808</v>
      </c>
      <c r="S86" s="12">
        <f t="shared" si="13"/>
        <v>272.30322345218872</v>
      </c>
      <c r="T86" s="12">
        <f t="shared" si="13"/>
        <v>168.09390887334192</v>
      </c>
      <c r="U86" s="12">
        <f t="shared" si="13"/>
        <v>342.46476567924651</v>
      </c>
      <c r="V86" s="12">
        <f t="shared" si="13"/>
        <v>21.118479999999987</v>
      </c>
      <c r="W86" s="12">
        <f t="shared" si="13"/>
        <v>88.984929898013903</v>
      </c>
      <c r="X86" s="12">
        <f t="shared" si="13"/>
        <v>791.03115184180922</v>
      </c>
      <c r="Y86" s="12">
        <f t="shared" si="13"/>
        <v>32.325759999999981</v>
      </c>
      <c r="Z86" s="12">
        <f t="shared" si="12"/>
        <v>1587.9076599999989</v>
      </c>
      <c r="AA86" s="12">
        <f t="shared" si="12"/>
        <v>6945.983272955189</v>
      </c>
    </row>
    <row r="87" spans="1:27" ht="14.2" customHeight="1" x14ac:dyDescent="0.45">
      <c r="A87">
        <v>77</v>
      </c>
      <c r="B87" s="5">
        <v>2098</v>
      </c>
      <c r="C87" s="60">
        <f t="shared" si="7"/>
        <v>0.91949999999999887</v>
      </c>
      <c r="D87" s="56"/>
      <c r="E87" s="56"/>
      <c r="F87" s="13">
        <f t="shared" si="15"/>
        <v>5998.4374999999964</v>
      </c>
      <c r="G87" s="13">
        <f t="shared" si="14"/>
        <v>11510.193756910674</v>
      </c>
      <c r="H87" s="13">
        <f t="shared" si="16"/>
        <v>3068.5624066623527</v>
      </c>
      <c r="I87" s="12">
        <f t="shared" si="17"/>
        <v>312.96381022682522</v>
      </c>
      <c r="J87" s="12">
        <f t="shared" si="13"/>
        <v>74.608398689760605</v>
      </c>
      <c r="K87" s="12">
        <f t="shared" si="13"/>
        <v>775.7520395156148</v>
      </c>
      <c r="L87" s="12">
        <f t="shared" si="13"/>
        <v>690.46939665575712</v>
      </c>
      <c r="M87" s="12">
        <f t="shared" si="13"/>
        <v>399.04357608348255</v>
      </c>
      <c r="N87" s="12">
        <f t="shared" si="13"/>
        <v>937.72670481453133</v>
      </c>
      <c r="O87" s="12">
        <f t="shared" si="13"/>
        <v>87.806129449285535</v>
      </c>
      <c r="P87" s="12">
        <f t="shared" si="13"/>
        <v>262.5875999999999</v>
      </c>
      <c r="Q87" s="12">
        <f t="shared" si="13"/>
        <v>44.401759368864283</v>
      </c>
      <c r="R87" s="12">
        <f t="shared" si="13"/>
        <v>82.188139376218274</v>
      </c>
      <c r="S87" s="12">
        <f t="shared" si="13"/>
        <v>274.2319188963674</v>
      </c>
      <c r="T87" s="12">
        <f t="shared" si="13"/>
        <v>169.28450056788029</v>
      </c>
      <c r="U87" s="12">
        <f t="shared" si="13"/>
        <v>344.89040803846473</v>
      </c>
      <c r="V87" s="12">
        <f t="shared" si="13"/>
        <v>21.268059999999988</v>
      </c>
      <c r="W87" s="12">
        <f t="shared" si="13"/>
        <v>89.615200912506651</v>
      </c>
      <c r="X87" s="12">
        <f t="shared" si="13"/>
        <v>796.63394331602979</v>
      </c>
      <c r="Y87" s="12">
        <f t="shared" si="13"/>
        <v>32.554719999999982</v>
      </c>
      <c r="Z87" s="12">
        <f t="shared" si="12"/>
        <v>1599.1546449999992</v>
      </c>
      <c r="AA87" s="12">
        <f t="shared" si="12"/>
        <v>6995.1809509115883</v>
      </c>
    </row>
    <row r="88" spans="1:27" ht="14.2" customHeight="1" x14ac:dyDescent="0.45">
      <c r="A88">
        <v>78</v>
      </c>
      <c r="B88" s="5">
        <v>2099</v>
      </c>
      <c r="C88" s="60">
        <f t="shared" si="7"/>
        <v>0.93299999999999883</v>
      </c>
      <c r="D88" s="56"/>
      <c r="E88" s="56"/>
      <c r="F88" s="13">
        <f t="shared" si="15"/>
        <v>6040.6249999999964</v>
      </c>
      <c r="G88" s="13">
        <f t="shared" si="14"/>
        <v>11689.670628096512</v>
      </c>
      <c r="H88" s="13">
        <f t="shared" si="16"/>
        <v>3116.4100790315151</v>
      </c>
      <c r="I88" s="12">
        <f t="shared" si="17"/>
        <v>315.16491022060598</v>
      </c>
      <c r="J88" s="12">
        <f t="shared" si="13"/>
        <v>75.13312564069146</v>
      </c>
      <c r="K88" s="12">
        <f t="shared" si="13"/>
        <v>781.20796685787104</v>
      </c>
      <c r="L88" s="12">
        <f t="shared" si="13"/>
        <v>695.32552421754542</v>
      </c>
      <c r="M88" s="12">
        <f t="shared" si="13"/>
        <v>401.85008208875843</v>
      </c>
      <c r="N88" s="12">
        <f t="shared" si="13"/>
        <v>944.32181318389644</v>
      </c>
      <c r="O88" s="12">
        <f t="shared" si="13"/>
        <v>88.423677116680878</v>
      </c>
      <c r="P88" s="12">
        <f t="shared" si="13"/>
        <v>264.43439999999987</v>
      </c>
      <c r="Q88" s="12">
        <f t="shared" si="13"/>
        <v>44.714040562654162</v>
      </c>
      <c r="R88" s="12">
        <f t="shared" si="13"/>
        <v>82.76617526138574</v>
      </c>
      <c r="S88" s="12">
        <f t="shared" si="13"/>
        <v>276.16061434054609</v>
      </c>
      <c r="T88" s="12">
        <f t="shared" si="13"/>
        <v>170.47509226241866</v>
      </c>
      <c r="U88" s="12">
        <f t="shared" si="13"/>
        <v>347.31605039768289</v>
      </c>
      <c r="V88" s="12">
        <f t="shared" si="13"/>
        <v>21.417639999999988</v>
      </c>
      <c r="W88" s="12">
        <f t="shared" si="13"/>
        <v>90.245471926999414</v>
      </c>
      <c r="X88" s="12">
        <f t="shared" si="13"/>
        <v>802.23673479025047</v>
      </c>
      <c r="Y88" s="12">
        <f t="shared" si="13"/>
        <v>32.783679999999983</v>
      </c>
      <c r="Z88" s="12">
        <f t="shared" si="12"/>
        <v>1610.4016299999992</v>
      </c>
      <c r="AA88" s="12">
        <f t="shared" si="12"/>
        <v>7044.3786288679867</v>
      </c>
    </row>
    <row r="89" spans="1:27" ht="14.2" customHeight="1" x14ac:dyDescent="0.45">
      <c r="A89">
        <v>79</v>
      </c>
      <c r="B89" s="5">
        <v>2100</v>
      </c>
      <c r="C89" s="60">
        <f t="shared" si="7"/>
        <v>0.94649999999999879</v>
      </c>
      <c r="D89" s="56"/>
      <c r="E89" s="56"/>
      <c r="F89" s="13">
        <f t="shared" si="15"/>
        <v>6082.8124999999964</v>
      </c>
      <c r="G89" s="13">
        <f t="shared" si="14"/>
        <v>11871.366994593571</v>
      </c>
      <c r="H89" s="13">
        <f t="shared" si="16"/>
        <v>3164.8494581970717</v>
      </c>
      <c r="I89" s="12">
        <f t="shared" si="17"/>
        <v>317.36601021438673</v>
      </c>
      <c r="J89" s="12">
        <f t="shared" si="13"/>
        <v>75.657852591622301</v>
      </c>
      <c r="K89" s="12">
        <f t="shared" si="13"/>
        <v>786.66389420012717</v>
      </c>
      <c r="L89" s="12">
        <f t="shared" si="13"/>
        <v>700.18165177933372</v>
      </c>
      <c r="M89" s="12">
        <f t="shared" si="13"/>
        <v>404.65658809403425</v>
      </c>
      <c r="N89" s="12">
        <f t="shared" si="13"/>
        <v>950.91692155326143</v>
      </c>
      <c r="O89" s="12">
        <f t="shared" si="13"/>
        <v>89.041224784076221</v>
      </c>
      <c r="P89" s="12">
        <f t="shared" si="13"/>
        <v>266.28119999999984</v>
      </c>
      <c r="Q89" s="12">
        <f t="shared" si="13"/>
        <v>45.026321756444034</v>
      </c>
      <c r="R89" s="12">
        <f t="shared" si="13"/>
        <v>83.344211146553207</v>
      </c>
      <c r="S89" s="12">
        <f t="shared" si="13"/>
        <v>278.08930978472478</v>
      </c>
      <c r="T89" s="12">
        <f t="shared" si="13"/>
        <v>171.665683956957</v>
      </c>
      <c r="U89" s="12">
        <f t="shared" si="13"/>
        <v>349.74169275690105</v>
      </c>
      <c r="V89" s="12">
        <f t="shared" si="13"/>
        <v>21.567219999999988</v>
      </c>
      <c r="W89" s="12">
        <f t="shared" si="13"/>
        <v>90.875742941492149</v>
      </c>
      <c r="X89" s="12">
        <f t="shared" si="13"/>
        <v>807.83952626447092</v>
      </c>
      <c r="Y89" s="12">
        <f t="shared" ref="Y89:AA104" si="18">Y$10*(1+$C89)</f>
        <v>33.012639999999983</v>
      </c>
      <c r="Z89" s="12">
        <f t="shared" si="18"/>
        <v>1621.6486149999989</v>
      </c>
      <c r="AA89" s="12">
        <f t="shared" si="18"/>
        <v>7093.5763068243841</v>
      </c>
    </row>
    <row r="90" spans="1:27" ht="14.2" customHeight="1" x14ac:dyDescent="0.45">
      <c r="A90" s="28">
        <v>80</v>
      </c>
      <c r="B90" s="5">
        <v>2101</v>
      </c>
      <c r="C90" s="106">
        <f t="shared" si="7"/>
        <v>0.95999999999999874</v>
      </c>
      <c r="D90" s="56"/>
      <c r="E90" s="56"/>
      <c r="F90" s="13">
        <f t="shared" si="15"/>
        <v>6124.9999999999955</v>
      </c>
      <c r="G90" s="13">
        <f t="shared" si="14"/>
        <v>12055.307620618198</v>
      </c>
      <c r="H90" s="13">
        <f t="shared" si="16"/>
        <v>3213.8871461802328</v>
      </c>
      <c r="I90" s="12">
        <f t="shared" si="17"/>
        <v>319.56711020816743</v>
      </c>
      <c r="J90" s="12">
        <f t="shared" ref="J90:Y105" si="19">J$10*(1+$C90)</f>
        <v>76.182579542553142</v>
      </c>
      <c r="K90" s="12">
        <f t="shared" si="19"/>
        <v>792.11982154238331</v>
      </c>
      <c r="L90" s="12">
        <f t="shared" si="19"/>
        <v>705.03777934112202</v>
      </c>
      <c r="M90" s="12">
        <f t="shared" si="19"/>
        <v>407.46309409931007</v>
      </c>
      <c r="N90" s="12">
        <f t="shared" si="19"/>
        <v>957.51202992262631</v>
      </c>
      <c r="O90" s="12">
        <f t="shared" si="19"/>
        <v>89.658772451471549</v>
      </c>
      <c r="P90" s="12">
        <f t="shared" si="19"/>
        <v>268.12799999999982</v>
      </c>
      <c r="Q90" s="12">
        <f t="shared" si="19"/>
        <v>45.338602950233906</v>
      </c>
      <c r="R90" s="12">
        <f t="shared" si="19"/>
        <v>83.922247031720659</v>
      </c>
      <c r="S90" s="12">
        <f t="shared" si="19"/>
        <v>280.01800522890341</v>
      </c>
      <c r="T90" s="12">
        <f t="shared" si="19"/>
        <v>172.85627565149534</v>
      </c>
      <c r="U90" s="12">
        <f t="shared" si="19"/>
        <v>352.1673351161192</v>
      </c>
      <c r="V90" s="12">
        <f t="shared" si="19"/>
        <v>21.716799999999985</v>
      </c>
      <c r="W90" s="12">
        <f t="shared" si="19"/>
        <v>91.506013955984898</v>
      </c>
      <c r="X90" s="12">
        <f t="shared" si="19"/>
        <v>813.44231773869149</v>
      </c>
      <c r="Y90" s="12">
        <f t="shared" si="19"/>
        <v>33.241599999999977</v>
      </c>
      <c r="Z90" s="12">
        <f t="shared" si="18"/>
        <v>1632.8955999999989</v>
      </c>
      <c r="AA90" s="12">
        <f t="shared" si="18"/>
        <v>7142.7739847807816</v>
      </c>
    </row>
    <row r="91" spans="1:27" ht="14.55" customHeight="1" x14ac:dyDescent="0.45">
      <c r="A91">
        <v>81</v>
      </c>
      <c r="B91" s="5">
        <v>2102</v>
      </c>
      <c r="C91" s="60">
        <f t="shared" si="7"/>
        <v>0.9734999999999987</v>
      </c>
      <c r="D91" s="56"/>
      <c r="E91" s="56"/>
      <c r="F91" s="13">
        <f t="shared" si="15"/>
        <v>6167.1874999999964</v>
      </c>
      <c r="G91" s="13">
        <f t="shared" si="14"/>
        <v>12241.517531019888</v>
      </c>
      <c r="H91" s="13">
        <f t="shared" si="16"/>
        <v>3263.5298144857529</v>
      </c>
      <c r="I91" s="12">
        <f t="shared" si="17"/>
        <v>321.76821020194819</v>
      </c>
      <c r="J91" s="12">
        <f t="shared" si="19"/>
        <v>76.707306493483998</v>
      </c>
      <c r="K91" s="12">
        <f t="shared" si="19"/>
        <v>797.57574888463955</v>
      </c>
      <c r="L91" s="12">
        <f t="shared" si="19"/>
        <v>709.89390690291043</v>
      </c>
      <c r="M91" s="12">
        <f t="shared" si="19"/>
        <v>410.26960010458595</v>
      </c>
      <c r="N91" s="12">
        <f t="shared" si="19"/>
        <v>964.10713829199142</v>
      </c>
      <c r="O91" s="12">
        <f t="shared" si="19"/>
        <v>90.276320118866892</v>
      </c>
      <c r="P91" s="12">
        <f t="shared" si="19"/>
        <v>269.97479999999985</v>
      </c>
      <c r="Q91" s="12">
        <f t="shared" si="19"/>
        <v>45.650884144023784</v>
      </c>
      <c r="R91" s="12">
        <f t="shared" si="19"/>
        <v>84.500282916888125</v>
      </c>
      <c r="S91" s="12">
        <f t="shared" si="19"/>
        <v>281.94670067308209</v>
      </c>
      <c r="T91" s="12">
        <f t="shared" si="19"/>
        <v>174.04686734603371</v>
      </c>
      <c r="U91" s="12">
        <f t="shared" si="19"/>
        <v>354.59297747533736</v>
      </c>
      <c r="V91" s="12">
        <f t="shared" si="19"/>
        <v>21.866379999999985</v>
      </c>
      <c r="W91" s="12">
        <f t="shared" si="19"/>
        <v>92.136284970477661</v>
      </c>
      <c r="X91" s="12">
        <f t="shared" si="19"/>
        <v>819.04510921291205</v>
      </c>
      <c r="Y91" s="12">
        <f t="shared" si="19"/>
        <v>33.470559999999978</v>
      </c>
      <c r="Z91" s="12">
        <f t="shared" si="18"/>
        <v>1644.1425849999989</v>
      </c>
      <c r="AA91" s="12">
        <f t="shared" si="18"/>
        <v>7191.9716627371808</v>
      </c>
    </row>
    <row r="92" spans="1:27" x14ac:dyDescent="0.45">
      <c r="A92">
        <v>82</v>
      </c>
      <c r="B92" s="5">
        <v>2103</v>
      </c>
      <c r="C92" s="60">
        <f t="shared" si="7"/>
        <v>0.98699999999999866</v>
      </c>
      <c r="D92" s="56"/>
      <c r="E92" s="56"/>
      <c r="F92" s="13">
        <f t="shared" si="15"/>
        <v>6209.3749999999964</v>
      </c>
      <c r="G92" s="13">
        <f t="shared" si="14"/>
        <v>12430.022013922819</v>
      </c>
      <c r="H92" s="13">
        <f t="shared" si="16"/>
        <v>3313.7842048061561</v>
      </c>
      <c r="I92" s="12">
        <f t="shared" si="17"/>
        <v>323.96931019572895</v>
      </c>
      <c r="J92" s="12">
        <f t="shared" si="19"/>
        <v>77.232033444414853</v>
      </c>
      <c r="K92" s="12">
        <f t="shared" si="19"/>
        <v>803.0316762268958</v>
      </c>
      <c r="L92" s="12">
        <f t="shared" si="19"/>
        <v>714.75003446469873</v>
      </c>
      <c r="M92" s="12">
        <f t="shared" si="19"/>
        <v>413.07610610986183</v>
      </c>
      <c r="N92" s="12">
        <f t="shared" si="19"/>
        <v>970.70224666135653</v>
      </c>
      <c r="O92" s="12">
        <f t="shared" si="19"/>
        <v>90.893867786262234</v>
      </c>
      <c r="P92" s="12">
        <f t="shared" si="19"/>
        <v>271.82159999999988</v>
      </c>
      <c r="Q92" s="12">
        <f t="shared" si="19"/>
        <v>45.963165337813663</v>
      </c>
      <c r="R92" s="12">
        <f t="shared" si="19"/>
        <v>85.078318802055591</v>
      </c>
      <c r="S92" s="12">
        <f t="shared" si="19"/>
        <v>283.87539611726078</v>
      </c>
      <c r="T92" s="12">
        <f t="shared" si="19"/>
        <v>175.23745904057208</v>
      </c>
      <c r="U92" s="12">
        <f t="shared" si="19"/>
        <v>357.01861983455552</v>
      </c>
      <c r="V92" s="12">
        <f t="shared" si="19"/>
        <v>22.015959999999986</v>
      </c>
      <c r="W92" s="12">
        <f t="shared" si="19"/>
        <v>92.76655598497041</v>
      </c>
      <c r="X92" s="12">
        <f t="shared" si="19"/>
        <v>824.64790068713273</v>
      </c>
      <c r="Y92" s="12">
        <f t="shared" si="19"/>
        <v>33.699519999999978</v>
      </c>
      <c r="Z92" s="12">
        <f t="shared" si="18"/>
        <v>1655.3895699999989</v>
      </c>
      <c r="AA92" s="12">
        <f t="shared" si="18"/>
        <v>7241.1693406935792</v>
      </c>
    </row>
    <row r="93" spans="1:27" ht="14.55" customHeight="1" x14ac:dyDescent="0.45">
      <c r="A93">
        <v>83</v>
      </c>
      <c r="B93" s="5">
        <v>2104</v>
      </c>
      <c r="C93" s="60">
        <f t="shared" si="7"/>
        <v>1.0004999999999986</v>
      </c>
      <c r="D93" s="56"/>
      <c r="E93" s="56"/>
      <c r="F93" s="13">
        <f t="shared" si="15"/>
        <v>6251.5624999999964</v>
      </c>
      <c r="G93" s="13">
        <f t="shared" si="14"/>
        <v>12620.846623393478</v>
      </c>
      <c r="H93" s="13">
        <f t="shared" si="16"/>
        <v>3364.6571297329092</v>
      </c>
      <c r="I93" s="12">
        <f t="shared" si="17"/>
        <v>326.17041018950971</v>
      </c>
      <c r="J93" s="12">
        <f t="shared" si="19"/>
        <v>77.756760395345708</v>
      </c>
      <c r="K93" s="12">
        <f t="shared" si="19"/>
        <v>808.48760356915204</v>
      </c>
      <c r="L93" s="12">
        <f t="shared" si="19"/>
        <v>719.60616202648714</v>
      </c>
      <c r="M93" s="12">
        <f t="shared" si="19"/>
        <v>415.8826121151377</v>
      </c>
      <c r="N93" s="12">
        <f t="shared" si="19"/>
        <v>977.29735503072152</v>
      </c>
      <c r="O93" s="12">
        <f t="shared" si="19"/>
        <v>91.511415453657577</v>
      </c>
      <c r="P93" s="12">
        <f t="shared" si="19"/>
        <v>273.66839999999985</v>
      </c>
      <c r="Q93" s="12">
        <f t="shared" si="19"/>
        <v>46.275446531603542</v>
      </c>
      <c r="R93" s="12">
        <f t="shared" si="19"/>
        <v>85.656354687223057</v>
      </c>
      <c r="S93" s="12">
        <f t="shared" si="19"/>
        <v>285.80409156143946</v>
      </c>
      <c r="T93" s="12">
        <f t="shared" si="19"/>
        <v>176.42805073511045</v>
      </c>
      <c r="U93" s="12">
        <f t="shared" si="19"/>
        <v>359.44426219377374</v>
      </c>
      <c r="V93" s="12">
        <f t="shared" si="19"/>
        <v>22.165539999999986</v>
      </c>
      <c r="W93" s="12">
        <f t="shared" si="19"/>
        <v>93.396826999463173</v>
      </c>
      <c r="X93" s="12">
        <f t="shared" si="19"/>
        <v>830.2506921613533</v>
      </c>
      <c r="Y93" s="12">
        <f t="shared" si="19"/>
        <v>33.928479999999979</v>
      </c>
      <c r="Z93" s="12">
        <f t="shared" si="18"/>
        <v>1666.6365549999991</v>
      </c>
      <c r="AA93" s="12">
        <f t="shared" si="18"/>
        <v>7290.3670186499776</v>
      </c>
    </row>
    <row r="94" spans="1:27" ht="14.55" customHeight="1" x14ac:dyDescent="0.45">
      <c r="A94" s="28">
        <v>84</v>
      </c>
      <c r="B94" s="5">
        <v>2105</v>
      </c>
      <c r="C94" s="60">
        <f t="shared" si="7"/>
        <v>1.0139999999999987</v>
      </c>
      <c r="D94" s="56"/>
      <c r="E94" s="56"/>
      <c r="F94" s="13">
        <f t="shared" si="15"/>
        <v>6293.7499999999955</v>
      </c>
      <c r="G94" s="13">
        <f t="shared" si="14"/>
        <v>12814.017182134634</v>
      </c>
      <c r="H94" s="13">
        <f t="shared" si="16"/>
        <v>3416.1554734746192</v>
      </c>
      <c r="I94" s="12">
        <f t="shared" si="17"/>
        <v>328.37151018329041</v>
      </c>
      <c r="J94" s="12">
        <f t="shared" si="19"/>
        <v>78.281487346276549</v>
      </c>
      <c r="K94" s="12">
        <f t="shared" si="19"/>
        <v>813.94353091140817</v>
      </c>
      <c r="L94" s="12">
        <f t="shared" si="19"/>
        <v>724.46228958827533</v>
      </c>
      <c r="M94" s="12">
        <f t="shared" si="19"/>
        <v>418.68911812041347</v>
      </c>
      <c r="N94" s="12">
        <f t="shared" si="19"/>
        <v>983.8924634000864</v>
      </c>
      <c r="O94" s="12">
        <f t="shared" si="19"/>
        <v>92.128963121052905</v>
      </c>
      <c r="P94" s="12">
        <f t="shared" si="19"/>
        <v>275.51519999999982</v>
      </c>
      <c r="Q94" s="12">
        <f t="shared" si="19"/>
        <v>46.587727725393407</v>
      </c>
      <c r="R94" s="12">
        <f t="shared" si="19"/>
        <v>86.23439057239051</v>
      </c>
      <c r="S94" s="12">
        <f t="shared" si="19"/>
        <v>287.73278700561809</v>
      </c>
      <c r="T94" s="12">
        <f t="shared" si="19"/>
        <v>177.61864242964876</v>
      </c>
      <c r="U94" s="12">
        <f t="shared" si="19"/>
        <v>361.86990455299184</v>
      </c>
      <c r="V94" s="12">
        <f t="shared" si="19"/>
        <v>22.315119999999983</v>
      </c>
      <c r="W94" s="12">
        <f t="shared" si="19"/>
        <v>94.027098013955907</v>
      </c>
      <c r="X94" s="12">
        <f t="shared" si="19"/>
        <v>835.85348363557375</v>
      </c>
      <c r="Y94" s="12">
        <f t="shared" si="19"/>
        <v>34.157439999999973</v>
      </c>
      <c r="Z94" s="12">
        <f t="shared" si="18"/>
        <v>1677.8835399999987</v>
      </c>
      <c r="AA94" s="12">
        <f t="shared" si="18"/>
        <v>7339.5646966063741</v>
      </c>
    </row>
    <row r="95" spans="1:27" x14ac:dyDescent="0.45">
      <c r="A95">
        <v>85</v>
      </c>
      <c r="B95" s="5">
        <v>2106</v>
      </c>
      <c r="C95" s="60">
        <f t="shared" ref="C95:C111" si="20">6*(($D$5-392)/100)*(1/40)*((B95-B94)/20)+C94</f>
        <v>1.0274999999999987</v>
      </c>
      <c r="D95" s="56"/>
      <c r="E95" s="56"/>
      <c r="F95" s="13">
        <f t="shared" si="15"/>
        <v>6335.9374999999964</v>
      </c>
      <c r="G95" s="13">
        <f t="shared" si="14"/>
        <v>13009.559784205851</v>
      </c>
      <c r="H95" s="13">
        <f t="shared" si="16"/>
        <v>3468.2861925823158</v>
      </c>
      <c r="I95" s="12">
        <f t="shared" si="17"/>
        <v>330.57261017707123</v>
      </c>
      <c r="J95" s="12">
        <f t="shared" si="19"/>
        <v>78.806214297207418</v>
      </c>
      <c r="K95" s="12">
        <f t="shared" si="19"/>
        <v>819.39945825366453</v>
      </c>
      <c r="L95" s="12">
        <f t="shared" si="19"/>
        <v>729.31841715006385</v>
      </c>
      <c r="M95" s="12">
        <f t="shared" si="19"/>
        <v>421.49562412568946</v>
      </c>
      <c r="N95" s="12">
        <f t="shared" si="19"/>
        <v>990.48757176945173</v>
      </c>
      <c r="O95" s="12">
        <f t="shared" si="19"/>
        <v>92.746510788448262</v>
      </c>
      <c r="P95" s="12">
        <f t="shared" si="19"/>
        <v>277.36199999999991</v>
      </c>
      <c r="Q95" s="12">
        <f t="shared" si="19"/>
        <v>46.9000089191833</v>
      </c>
      <c r="R95" s="12">
        <f t="shared" si="19"/>
        <v>86.81242645755799</v>
      </c>
      <c r="S95" s="12">
        <f t="shared" si="19"/>
        <v>289.66148244979684</v>
      </c>
      <c r="T95" s="12">
        <f t="shared" si="19"/>
        <v>178.80923412418718</v>
      </c>
      <c r="U95" s="12">
        <f t="shared" si="19"/>
        <v>364.29554691221011</v>
      </c>
      <c r="V95" s="12">
        <f t="shared" si="19"/>
        <v>22.46469999999999</v>
      </c>
      <c r="W95" s="12">
        <f t="shared" si="19"/>
        <v>94.657369028448684</v>
      </c>
      <c r="X95" s="12">
        <f t="shared" si="19"/>
        <v>841.45627510979455</v>
      </c>
      <c r="Y95" s="12">
        <f t="shared" si="19"/>
        <v>34.386399999999988</v>
      </c>
      <c r="Z95" s="12">
        <f t="shared" si="18"/>
        <v>1689.1305249999991</v>
      </c>
      <c r="AA95" s="12">
        <f t="shared" si="18"/>
        <v>7388.7623745627743</v>
      </c>
    </row>
    <row r="96" spans="1:27" x14ac:dyDescent="0.45">
      <c r="A96">
        <v>86</v>
      </c>
      <c r="B96" s="5">
        <v>2107</v>
      </c>
      <c r="C96" s="60">
        <f t="shared" si="20"/>
        <v>1.0409999999999988</v>
      </c>
      <c r="D96" s="56"/>
      <c r="E96" s="56"/>
      <c r="F96" s="13">
        <f t="shared" si="15"/>
        <v>6378.1249999999955</v>
      </c>
      <c r="G96" s="13">
        <f t="shared" si="14"/>
        <v>13207.500797770868</v>
      </c>
      <c r="H96" s="13">
        <f t="shared" si="16"/>
        <v>3521.0563166818847</v>
      </c>
      <c r="I96" s="12">
        <f t="shared" si="17"/>
        <v>332.77371017085193</v>
      </c>
      <c r="J96" s="12">
        <f t="shared" si="19"/>
        <v>79.330941248138259</v>
      </c>
      <c r="K96" s="12">
        <f t="shared" si="19"/>
        <v>824.85538559592067</v>
      </c>
      <c r="L96" s="12">
        <f t="shared" si="19"/>
        <v>734.17454471185204</v>
      </c>
      <c r="M96" s="12">
        <f t="shared" si="19"/>
        <v>424.30213013096522</v>
      </c>
      <c r="N96" s="12">
        <f t="shared" si="19"/>
        <v>997.0826801388165</v>
      </c>
      <c r="O96" s="12">
        <f t="shared" si="19"/>
        <v>93.36405845584359</v>
      </c>
      <c r="P96" s="12">
        <f t="shared" si="19"/>
        <v>279.20879999999983</v>
      </c>
      <c r="Q96" s="12">
        <f t="shared" si="19"/>
        <v>47.212290112973164</v>
      </c>
      <c r="R96" s="12">
        <f t="shared" si="19"/>
        <v>87.390462342725442</v>
      </c>
      <c r="S96" s="12">
        <f t="shared" si="19"/>
        <v>291.59017789397541</v>
      </c>
      <c r="T96" s="12">
        <f t="shared" si="19"/>
        <v>179.9998258187255</v>
      </c>
      <c r="U96" s="12">
        <f t="shared" si="19"/>
        <v>366.72118927142822</v>
      </c>
      <c r="V96" s="12">
        <f t="shared" si="19"/>
        <v>22.614279999999983</v>
      </c>
      <c r="W96" s="12">
        <f t="shared" si="19"/>
        <v>95.287640042941419</v>
      </c>
      <c r="X96" s="12">
        <f t="shared" si="19"/>
        <v>847.059066584015</v>
      </c>
      <c r="Y96" s="12">
        <f t="shared" si="19"/>
        <v>34.615359999999981</v>
      </c>
      <c r="Z96" s="12">
        <f t="shared" si="18"/>
        <v>1700.3775099999989</v>
      </c>
      <c r="AA96" s="12">
        <f t="shared" si="18"/>
        <v>7437.9600525191718</v>
      </c>
    </row>
    <row r="97" spans="1:31" x14ac:dyDescent="0.45">
      <c r="A97">
        <v>87</v>
      </c>
      <c r="B97" s="5">
        <v>2108</v>
      </c>
      <c r="C97" s="60">
        <f t="shared" si="20"/>
        <v>1.0544999999999989</v>
      </c>
      <c r="D97" s="56"/>
      <c r="E97" s="56"/>
      <c r="F97" s="13">
        <f t="shared" si="15"/>
        <v>6420.3124999999973</v>
      </c>
      <c r="G97" s="13">
        <f t="shared" si="14"/>
        <v>13407.866867872084</v>
      </c>
      <c r="H97" s="13">
        <f t="shared" si="16"/>
        <v>3574.4729492137321</v>
      </c>
      <c r="I97" s="12">
        <f t="shared" si="17"/>
        <v>334.97481016463274</v>
      </c>
      <c r="J97" s="12">
        <f t="shared" si="19"/>
        <v>79.855668199069129</v>
      </c>
      <c r="K97" s="12">
        <f t="shared" si="19"/>
        <v>830.31131293817702</v>
      </c>
      <c r="L97" s="12">
        <f t="shared" si="19"/>
        <v>739.03067227364056</v>
      </c>
      <c r="M97" s="12">
        <f t="shared" si="19"/>
        <v>427.10863613624122</v>
      </c>
      <c r="N97" s="12">
        <f t="shared" si="19"/>
        <v>1003.6777885081818</v>
      </c>
      <c r="O97" s="12">
        <f t="shared" si="19"/>
        <v>93.981606123238947</v>
      </c>
      <c r="P97" s="12">
        <f t="shared" si="19"/>
        <v>281.05559999999991</v>
      </c>
      <c r="Q97" s="12">
        <f t="shared" si="19"/>
        <v>47.524571306763058</v>
      </c>
      <c r="R97" s="12">
        <f t="shared" si="19"/>
        <v>87.968498227892937</v>
      </c>
      <c r="S97" s="12">
        <f t="shared" si="19"/>
        <v>293.51887333815421</v>
      </c>
      <c r="T97" s="12">
        <f t="shared" si="19"/>
        <v>181.19041751326392</v>
      </c>
      <c r="U97" s="12">
        <f t="shared" si="19"/>
        <v>369.14683163064643</v>
      </c>
      <c r="V97" s="12">
        <f t="shared" si="19"/>
        <v>22.76385999999999</v>
      </c>
      <c r="W97" s="12">
        <f t="shared" si="19"/>
        <v>95.917911057434196</v>
      </c>
      <c r="X97" s="12">
        <f t="shared" si="19"/>
        <v>852.66185805823579</v>
      </c>
      <c r="Y97" s="12">
        <f t="shared" si="19"/>
        <v>34.844319999999989</v>
      </c>
      <c r="Z97" s="12">
        <f t="shared" si="18"/>
        <v>1711.6244949999993</v>
      </c>
      <c r="AA97" s="12">
        <f t="shared" si="18"/>
        <v>7487.157730475572</v>
      </c>
      <c r="AB97" s="29"/>
      <c r="AC97" s="29"/>
      <c r="AD97" s="29"/>
      <c r="AE97" s="29"/>
    </row>
    <row r="98" spans="1:31" x14ac:dyDescent="0.45">
      <c r="A98">
        <v>88</v>
      </c>
      <c r="B98" s="5">
        <v>2109</v>
      </c>
      <c r="C98" s="60">
        <f t="shared" si="20"/>
        <v>1.067999999999999</v>
      </c>
      <c r="D98" s="56"/>
      <c r="E98" s="56"/>
      <c r="F98" s="13">
        <f t="shared" si="15"/>
        <v>6462.4999999999964</v>
      </c>
      <c r="G98" s="13">
        <f t="shared" si="14"/>
        <v>13610.684919232383</v>
      </c>
      <c r="H98" s="13">
        <f t="shared" si="16"/>
        <v>3628.5432681797402</v>
      </c>
      <c r="I98" s="12">
        <f t="shared" si="17"/>
        <v>337.17591015841344</v>
      </c>
      <c r="J98" s="12">
        <f t="shared" si="19"/>
        <v>80.380395149999956</v>
      </c>
      <c r="K98" s="12">
        <f t="shared" si="19"/>
        <v>835.76724028043316</v>
      </c>
      <c r="L98" s="12">
        <f t="shared" si="19"/>
        <v>743.88679983542886</v>
      </c>
      <c r="M98" s="12">
        <f t="shared" si="19"/>
        <v>429.91514214151698</v>
      </c>
      <c r="N98" s="12">
        <f t="shared" si="19"/>
        <v>1010.2728968775467</v>
      </c>
      <c r="O98" s="12">
        <f t="shared" si="19"/>
        <v>94.599153790634276</v>
      </c>
      <c r="P98" s="12">
        <f t="shared" si="19"/>
        <v>282.90239999999983</v>
      </c>
      <c r="Q98" s="12">
        <f t="shared" si="19"/>
        <v>47.836852500552922</v>
      </c>
      <c r="R98" s="12">
        <f t="shared" si="19"/>
        <v>88.546534113060375</v>
      </c>
      <c r="S98" s="12">
        <f t="shared" si="19"/>
        <v>295.44756878233278</v>
      </c>
      <c r="T98" s="12">
        <f t="shared" si="19"/>
        <v>182.38100920780224</v>
      </c>
      <c r="U98" s="12">
        <f t="shared" si="19"/>
        <v>371.57247398986453</v>
      </c>
      <c r="V98" s="12">
        <f t="shared" si="19"/>
        <v>22.913439999999987</v>
      </c>
      <c r="W98" s="12">
        <f t="shared" si="19"/>
        <v>96.548182071926931</v>
      </c>
      <c r="X98" s="12">
        <f t="shared" si="19"/>
        <v>858.26464953245613</v>
      </c>
      <c r="Y98" s="12">
        <f t="shared" si="19"/>
        <v>35.073279999999983</v>
      </c>
      <c r="Z98" s="12">
        <f t="shared" si="18"/>
        <v>1722.8714799999989</v>
      </c>
      <c r="AA98" s="12">
        <f t="shared" si="18"/>
        <v>7536.3554084319685</v>
      </c>
    </row>
    <row r="99" spans="1:31" x14ac:dyDescent="0.45">
      <c r="A99" s="28">
        <v>89</v>
      </c>
      <c r="B99" s="5">
        <v>2110</v>
      </c>
      <c r="C99" s="60">
        <f t="shared" si="20"/>
        <v>1.081499999999999</v>
      </c>
      <c r="D99" s="56"/>
      <c r="E99" s="56"/>
      <c r="F99" s="13">
        <f t="shared" si="15"/>
        <v>6504.6874999999973</v>
      </c>
      <c r="G99" s="13">
        <f t="shared" si="14"/>
        <v>13815.9821590846</v>
      </c>
      <c r="H99" s="13">
        <f t="shared" si="16"/>
        <v>3683.2745268975909</v>
      </c>
      <c r="I99" s="12">
        <f t="shared" si="17"/>
        <v>339.37701015219426</v>
      </c>
      <c r="J99" s="12">
        <f t="shared" si="19"/>
        <v>80.905122100930839</v>
      </c>
      <c r="K99" s="12">
        <f t="shared" si="19"/>
        <v>841.22316762268952</v>
      </c>
      <c r="L99" s="12">
        <f t="shared" si="19"/>
        <v>748.74292739721739</v>
      </c>
      <c r="M99" s="12">
        <f t="shared" si="19"/>
        <v>432.72164814679297</v>
      </c>
      <c r="N99" s="12">
        <f t="shared" si="19"/>
        <v>1016.8680052469119</v>
      </c>
      <c r="O99" s="12">
        <f t="shared" si="19"/>
        <v>95.216701458029632</v>
      </c>
      <c r="P99" s="12">
        <f t="shared" si="19"/>
        <v>284.74919999999992</v>
      </c>
      <c r="Q99" s="12">
        <f t="shared" si="19"/>
        <v>48.149133694342808</v>
      </c>
      <c r="R99" s="12">
        <f t="shared" si="19"/>
        <v>89.124569998227869</v>
      </c>
      <c r="S99" s="12">
        <f t="shared" si="19"/>
        <v>297.37626422651152</v>
      </c>
      <c r="T99" s="12">
        <f t="shared" si="19"/>
        <v>183.57160090234063</v>
      </c>
      <c r="U99" s="12">
        <f t="shared" si="19"/>
        <v>373.99811634908281</v>
      </c>
      <c r="V99" s="12">
        <f t="shared" si="19"/>
        <v>23.063019999999991</v>
      </c>
      <c r="W99" s="12">
        <f t="shared" si="19"/>
        <v>97.178453086419708</v>
      </c>
      <c r="X99" s="12">
        <f t="shared" si="19"/>
        <v>863.86744100667693</v>
      </c>
      <c r="Y99" s="12">
        <f t="shared" si="19"/>
        <v>35.302239999999991</v>
      </c>
      <c r="Z99" s="12">
        <f t="shared" si="18"/>
        <v>1734.1184649999993</v>
      </c>
      <c r="AA99" s="12">
        <f t="shared" si="18"/>
        <v>7585.5530863883687</v>
      </c>
    </row>
    <row r="100" spans="1:31" x14ac:dyDescent="0.45">
      <c r="A100">
        <v>90</v>
      </c>
      <c r="B100" s="5">
        <v>2111</v>
      </c>
      <c r="C100" s="60">
        <f t="shared" si="20"/>
        <v>1.0949999999999991</v>
      </c>
      <c r="D100" s="56"/>
      <c r="E100" s="56"/>
      <c r="F100" s="13">
        <f t="shared" si="15"/>
        <v>6546.8749999999964</v>
      </c>
      <c r="G100" s="13">
        <f t="shared" si="14"/>
        <v>14023.786080028889</v>
      </c>
      <c r="H100" s="13">
        <f t="shared" si="16"/>
        <v>3738.6740547625177</v>
      </c>
      <c r="I100" s="12">
        <f t="shared" si="17"/>
        <v>341.57811014597496</v>
      </c>
      <c r="J100" s="12">
        <f t="shared" si="19"/>
        <v>81.429849051861666</v>
      </c>
      <c r="K100" s="12">
        <f t="shared" si="19"/>
        <v>846.67909496494565</v>
      </c>
      <c r="L100" s="12">
        <f t="shared" si="19"/>
        <v>753.59905495900557</v>
      </c>
      <c r="M100" s="12">
        <f t="shared" si="19"/>
        <v>435.52815415206874</v>
      </c>
      <c r="N100" s="12">
        <f t="shared" si="19"/>
        <v>1023.4631136162768</v>
      </c>
      <c r="O100" s="12">
        <f t="shared" si="19"/>
        <v>95.834249125424961</v>
      </c>
      <c r="P100" s="12">
        <f t="shared" si="19"/>
        <v>286.59599999999989</v>
      </c>
      <c r="Q100" s="12">
        <f t="shared" si="19"/>
        <v>48.46141488813268</v>
      </c>
      <c r="R100" s="12">
        <f t="shared" si="19"/>
        <v>89.702605883395307</v>
      </c>
      <c r="S100" s="12">
        <f t="shared" si="19"/>
        <v>299.30495967069015</v>
      </c>
      <c r="T100" s="12">
        <f t="shared" si="19"/>
        <v>184.76219259687898</v>
      </c>
      <c r="U100" s="12">
        <f t="shared" si="19"/>
        <v>376.42375870830091</v>
      </c>
      <c r="V100" s="12">
        <f t="shared" si="19"/>
        <v>23.212599999999988</v>
      </c>
      <c r="W100" s="12">
        <f t="shared" si="19"/>
        <v>97.808724100912443</v>
      </c>
      <c r="X100" s="12">
        <f t="shared" si="19"/>
        <v>869.47023248089738</v>
      </c>
      <c r="Y100" s="12">
        <f t="shared" si="19"/>
        <v>35.531199999999984</v>
      </c>
      <c r="Z100" s="12">
        <f t="shared" si="18"/>
        <v>1745.3654499999991</v>
      </c>
      <c r="AA100" s="12">
        <f t="shared" si="18"/>
        <v>7634.7507643447652</v>
      </c>
    </row>
    <row r="101" spans="1:31" x14ac:dyDescent="0.45">
      <c r="A101">
        <v>91</v>
      </c>
      <c r="B101" s="5">
        <v>2112</v>
      </c>
      <c r="C101" s="60">
        <f t="shared" si="20"/>
        <v>1.1084999999999992</v>
      </c>
      <c r="D101" s="56"/>
      <c r="E101" s="56"/>
      <c r="F101" s="13">
        <f t="shared" si="15"/>
        <v>6589.0624999999982</v>
      </c>
      <c r="G101" s="13">
        <f t="shared" si="14"/>
        <v>14234.12446291824</v>
      </c>
      <c r="H101" s="13">
        <f t="shared" si="16"/>
        <v>3794.7492580165808</v>
      </c>
      <c r="I101" s="12">
        <f t="shared" si="17"/>
        <v>343.77921013975578</v>
      </c>
      <c r="J101" s="12">
        <f t="shared" si="19"/>
        <v>81.954576002792535</v>
      </c>
      <c r="K101" s="12">
        <f t="shared" si="19"/>
        <v>852.13502230720201</v>
      </c>
      <c r="L101" s="12">
        <f t="shared" si="19"/>
        <v>758.4551825207941</v>
      </c>
      <c r="M101" s="12">
        <f t="shared" si="19"/>
        <v>438.33466015734473</v>
      </c>
      <c r="N101" s="12">
        <f t="shared" si="19"/>
        <v>1030.0582219856421</v>
      </c>
      <c r="O101" s="12">
        <f t="shared" si="19"/>
        <v>96.451796792820318</v>
      </c>
      <c r="P101" s="12">
        <f t="shared" si="19"/>
        <v>288.44279999999992</v>
      </c>
      <c r="Q101" s="12">
        <f t="shared" si="19"/>
        <v>48.773696081922566</v>
      </c>
      <c r="R101" s="12">
        <f t="shared" si="19"/>
        <v>90.280641768562802</v>
      </c>
      <c r="S101" s="12">
        <f t="shared" si="19"/>
        <v>301.2336551148689</v>
      </c>
      <c r="T101" s="12">
        <f t="shared" si="19"/>
        <v>185.95278429141737</v>
      </c>
      <c r="U101" s="12">
        <f t="shared" si="19"/>
        <v>378.84940106751918</v>
      </c>
      <c r="V101" s="12">
        <f t="shared" si="19"/>
        <v>23.362179999999992</v>
      </c>
      <c r="W101" s="12">
        <f t="shared" si="19"/>
        <v>98.43899511540522</v>
      </c>
      <c r="X101" s="12">
        <f t="shared" si="19"/>
        <v>875.07302395511817</v>
      </c>
      <c r="Y101" s="12">
        <f t="shared" si="19"/>
        <v>35.760159999999992</v>
      </c>
      <c r="Z101" s="12">
        <f t="shared" si="18"/>
        <v>1756.6124349999996</v>
      </c>
      <c r="AA101" s="12">
        <f t="shared" si="18"/>
        <v>7683.9484423011654</v>
      </c>
    </row>
    <row r="102" spans="1:31" x14ac:dyDescent="0.45">
      <c r="A102">
        <v>92</v>
      </c>
      <c r="B102" s="5">
        <v>2113</v>
      </c>
      <c r="C102" s="60">
        <f t="shared" si="20"/>
        <v>1.1219999999999992</v>
      </c>
      <c r="D102" s="56"/>
      <c r="E102" s="56"/>
      <c r="F102" s="13">
        <f t="shared" si="15"/>
        <v>6631.2499999999973</v>
      </c>
      <c r="G102" s="13">
        <f t="shared" si="14"/>
        <v>14447.025379772425</v>
      </c>
      <c r="H102" s="13">
        <f t="shared" si="16"/>
        <v>3851.5076205255054</v>
      </c>
      <c r="I102" s="12">
        <f t="shared" si="17"/>
        <v>345.98031013353648</v>
      </c>
      <c r="J102" s="12">
        <f t="shared" si="19"/>
        <v>82.479302953723376</v>
      </c>
      <c r="K102" s="12">
        <f t="shared" si="19"/>
        <v>857.59094964945814</v>
      </c>
      <c r="L102" s="12">
        <f t="shared" si="19"/>
        <v>763.31131008258228</v>
      </c>
      <c r="M102" s="12">
        <f t="shared" si="19"/>
        <v>441.14116616262049</v>
      </c>
      <c r="N102" s="12">
        <f t="shared" si="19"/>
        <v>1036.653330355007</v>
      </c>
      <c r="O102" s="12">
        <f t="shared" si="19"/>
        <v>97.069344460215646</v>
      </c>
      <c r="P102" s="12">
        <f t="shared" si="19"/>
        <v>290.28959999999989</v>
      </c>
      <c r="Q102" s="12">
        <f t="shared" si="19"/>
        <v>49.085977275712438</v>
      </c>
      <c r="R102" s="12">
        <f t="shared" si="19"/>
        <v>90.85867765373024</v>
      </c>
      <c r="S102" s="12">
        <f t="shared" si="19"/>
        <v>303.16235055904752</v>
      </c>
      <c r="T102" s="12">
        <f t="shared" si="19"/>
        <v>187.14337598595571</v>
      </c>
      <c r="U102" s="12">
        <f t="shared" si="19"/>
        <v>381.27504342673728</v>
      </c>
      <c r="V102" s="12">
        <f t="shared" si="19"/>
        <v>23.511759999999988</v>
      </c>
      <c r="W102" s="12">
        <f t="shared" si="19"/>
        <v>99.069266129897969</v>
      </c>
      <c r="X102" s="12">
        <f t="shared" si="19"/>
        <v>880.67581542933863</v>
      </c>
      <c r="Y102" s="12">
        <f t="shared" si="19"/>
        <v>35.989119999999986</v>
      </c>
      <c r="Z102" s="12">
        <f t="shared" si="18"/>
        <v>1767.8594199999991</v>
      </c>
      <c r="AA102" s="12">
        <f t="shared" si="18"/>
        <v>7733.1461202575629</v>
      </c>
    </row>
    <row r="103" spans="1:31" x14ac:dyDescent="0.45">
      <c r="A103">
        <v>93</v>
      </c>
      <c r="B103" s="5">
        <v>2114</v>
      </c>
      <c r="C103" s="60">
        <f t="shared" si="20"/>
        <v>1.1354999999999993</v>
      </c>
      <c r="D103" s="56"/>
      <c r="E103" s="56"/>
      <c r="F103" s="13">
        <f t="shared" si="15"/>
        <v>6673.4374999999982</v>
      </c>
      <c r="G103" s="13">
        <f t="shared" si="14"/>
        <v>14662.517196720692</v>
      </c>
      <c r="H103" s="13">
        <f t="shared" si="16"/>
        <v>3908.956704563192</v>
      </c>
      <c r="I103" s="12">
        <f t="shared" si="17"/>
        <v>348.18141012731729</v>
      </c>
      <c r="J103" s="12">
        <f t="shared" si="19"/>
        <v>83.004029904654246</v>
      </c>
      <c r="K103" s="12">
        <f t="shared" si="19"/>
        <v>863.0468769917145</v>
      </c>
      <c r="L103" s="12">
        <f t="shared" si="19"/>
        <v>768.16743764437081</v>
      </c>
      <c r="M103" s="12">
        <f t="shared" si="19"/>
        <v>443.94767216789649</v>
      </c>
      <c r="N103" s="12">
        <f t="shared" si="19"/>
        <v>1043.2484387243721</v>
      </c>
      <c r="O103" s="12">
        <f t="shared" si="19"/>
        <v>97.686892127611017</v>
      </c>
      <c r="P103" s="12">
        <f t="shared" si="19"/>
        <v>292.13639999999998</v>
      </c>
      <c r="Q103" s="12">
        <f t="shared" si="19"/>
        <v>49.398258469502323</v>
      </c>
      <c r="R103" s="12">
        <f t="shared" si="19"/>
        <v>91.436713538897735</v>
      </c>
      <c r="S103" s="12">
        <f t="shared" si="19"/>
        <v>305.09104600322627</v>
      </c>
      <c r="T103" s="12">
        <f t="shared" si="19"/>
        <v>188.33396768049411</v>
      </c>
      <c r="U103" s="12">
        <f t="shared" si="19"/>
        <v>383.70068578595556</v>
      </c>
      <c r="V103" s="12">
        <f t="shared" si="19"/>
        <v>23.661339999999996</v>
      </c>
      <c r="W103" s="12">
        <f t="shared" si="19"/>
        <v>99.699537144390746</v>
      </c>
      <c r="X103" s="12">
        <f t="shared" si="19"/>
        <v>886.27860690355942</v>
      </c>
      <c r="Y103" s="12">
        <f t="shared" si="19"/>
        <v>36.218079999999993</v>
      </c>
      <c r="Z103" s="12">
        <f t="shared" si="18"/>
        <v>1779.1064049999995</v>
      </c>
      <c r="AA103" s="12">
        <f t="shared" si="18"/>
        <v>7782.3437982139631</v>
      </c>
    </row>
    <row r="104" spans="1:31" x14ac:dyDescent="0.45">
      <c r="A104" s="28">
        <v>94</v>
      </c>
      <c r="B104" s="5">
        <v>2115</v>
      </c>
      <c r="C104" s="60">
        <f t="shared" si="20"/>
        <v>1.1489999999999994</v>
      </c>
      <c r="D104" s="56"/>
      <c r="E104" s="56"/>
      <c r="F104" s="13">
        <f t="shared" si="15"/>
        <v>6715.6249999999973</v>
      </c>
      <c r="G104" s="13">
        <f t="shared" si="14"/>
        <v>14880.62857697338</v>
      </c>
      <c r="H104" s="13">
        <f t="shared" si="16"/>
        <v>3967.1041516039336</v>
      </c>
      <c r="I104" s="12">
        <f t="shared" si="17"/>
        <v>350.38251012109799</v>
      </c>
      <c r="J104" s="12">
        <f t="shared" si="19"/>
        <v>83.528756855585087</v>
      </c>
      <c r="K104" s="12">
        <f t="shared" si="19"/>
        <v>868.50280433397052</v>
      </c>
      <c r="L104" s="12">
        <f t="shared" si="19"/>
        <v>773.02356520615899</v>
      </c>
      <c r="M104" s="12">
        <f t="shared" si="19"/>
        <v>446.75417817317225</v>
      </c>
      <c r="N104" s="12">
        <f t="shared" si="19"/>
        <v>1049.843547093737</v>
      </c>
      <c r="O104" s="12">
        <f t="shared" si="19"/>
        <v>98.304439795006331</v>
      </c>
      <c r="P104" s="12">
        <f t="shared" si="19"/>
        <v>293.9831999999999</v>
      </c>
      <c r="Q104" s="12">
        <f t="shared" si="19"/>
        <v>49.710539663292195</v>
      </c>
      <c r="R104" s="12">
        <f t="shared" si="19"/>
        <v>92.014749424065187</v>
      </c>
      <c r="S104" s="12">
        <f t="shared" si="19"/>
        <v>307.0197414474049</v>
      </c>
      <c r="T104" s="12">
        <f t="shared" si="19"/>
        <v>189.52455937503245</v>
      </c>
      <c r="U104" s="12">
        <f t="shared" si="19"/>
        <v>386.12632814517366</v>
      </c>
      <c r="V104" s="12">
        <f t="shared" si="19"/>
        <v>23.810919999999992</v>
      </c>
      <c r="W104" s="12">
        <f t="shared" si="19"/>
        <v>100.32980815888348</v>
      </c>
      <c r="X104" s="12">
        <f t="shared" si="19"/>
        <v>891.88139837777987</v>
      </c>
      <c r="Y104" s="12">
        <f t="shared" si="19"/>
        <v>36.447039999999987</v>
      </c>
      <c r="Z104" s="12">
        <f t="shared" si="18"/>
        <v>1790.3533899999993</v>
      </c>
      <c r="AA104" s="12">
        <f t="shared" si="18"/>
        <v>7831.5414761703596</v>
      </c>
    </row>
    <row r="105" spans="1:31" x14ac:dyDescent="0.45">
      <c r="A105">
        <v>95</v>
      </c>
      <c r="B105" s="5">
        <v>2116</v>
      </c>
      <c r="C105" s="60">
        <f t="shared" si="20"/>
        <v>1.1624999999999994</v>
      </c>
      <c r="D105" s="56"/>
      <c r="E105" s="56"/>
      <c r="F105" s="13">
        <f t="shared" si="15"/>
        <v>6757.8124999999991</v>
      </c>
      <c r="G105" s="13">
        <f t="shared" si="14"/>
        <v>15101.388483822911</v>
      </c>
      <c r="H105" s="13">
        <f t="shared" si="16"/>
        <v>4025.9576831224658</v>
      </c>
      <c r="I105" s="12">
        <f t="shared" si="17"/>
        <v>352.58361011487881</v>
      </c>
      <c r="J105" s="12">
        <f t="shared" si="19"/>
        <v>84.053483806515956</v>
      </c>
      <c r="K105" s="12">
        <f t="shared" si="19"/>
        <v>873.95873167622699</v>
      </c>
      <c r="L105" s="12">
        <f t="shared" si="19"/>
        <v>777.87969276794752</v>
      </c>
      <c r="M105" s="12">
        <f t="shared" si="19"/>
        <v>449.56068417844824</v>
      </c>
      <c r="N105" s="12">
        <f t="shared" si="19"/>
        <v>1056.4386554631024</v>
      </c>
      <c r="O105" s="12">
        <f t="shared" si="19"/>
        <v>98.921987462401702</v>
      </c>
      <c r="P105" s="12">
        <f t="shared" si="19"/>
        <v>295.83</v>
      </c>
      <c r="Q105" s="12">
        <f t="shared" si="19"/>
        <v>50.022820857082081</v>
      </c>
      <c r="R105" s="12">
        <f t="shared" si="19"/>
        <v>92.592785309232667</v>
      </c>
      <c r="S105" s="12">
        <f t="shared" si="19"/>
        <v>308.94843689158364</v>
      </c>
      <c r="T105" s="12">
        <f t="shared" si="19"/>
        <v>190.71515106957085</v>
      </c>
      <c r="U105" s="12">
        <f t="shared" si="19"/>
        <v>388.55197050439193</v>
      </c>
      <c r="V105" s="12">
        <f t="shared" si="19"/>
        <v>23.960499999999996</v>
      </c>
      <c r="W105" s="12">
        <f t="shared" si="19"/>
        <v>100.96007917337626</v>
      </c>
      <c r="X105" s="12">
        <f t="shared" si="19"/>
        <v>897.48418985200067</v>
      </c>
      <c r="Y105" s="12">
        <f t="shared" ref="Y105:AA111" si="21">Y$10*(1+$C105)</f>
        <v>36.675999999999995</v>
      </c>
      <c r="Z105" s="12">
        <f t="shared" si="21"/>
        <v>1801.6003749999998</v>
      </c>
      <c r="AA105" s="12">
        <f t="shared" si="21"/>
        <v>7880.7391541267598</v>
      </c>
    </row>
    <row r="106" spans="1:31" x14ac:dyDescent="0.45">
      <c r="A106">
        <v>96</v>
      </c>
      <c r="B106" s="5">
        <v>2117</v>
      </c>
      <c r="C106" s="60">
        <f t="shared" si="20"/>
        <v>1.1759999999999995</v>
      </c>
      <c r="D106" s="56"/>
      <c r="E106" s="56"/>
      <c r="F106" s="13">
        <f t="shared" si="15"/>
        <v>6799.9999999999973</v>
      </c>
      <c r="G106" s="13">
        <f t="shared" si="14"/>
        <v>15324.826183674188</v>
      </c>
      <c r="H106" s="13">
        <f t="shared" si="16"/>
        <v>4085.5251014018577</v>
      </c>
      <c r="I106" s="12">
        <f t="shared" si="17"/>
        <v>354.78471010865951</v>
      </c>
      <c r="J106" s="12">
        <f t="shared" ref="J106:Y111" si="22">J$10*(1+$C106)</f>
        <v>84.578210757446797</v>
      </c>
      <c r="K106" s="12">
        <f t="shared" si="22"/>
        <v>879.41465901848301</v>
      </c>
      <c r="L106" s="12">
        <f t="shared" si="22"/>
        <v>782.73582032973582</v>
      </c>
      <c r="M106" s="12">
        <f t="shared" si="22"/>
        <v>452.36719018372401</v>
      </c>
      <c r="N106" s="12">
        <f t="shared" si="22"/>
        <v>1063.0337638324672</v>
      </c>
      <c r="O106" s="12">
        <f t="shared" si="22"/>
        <v>99.539535129797017</v>
      </c>
      <c r="P106" s="12">
        <f t="shared" si="22"/>
        <v>297.6767999999999</v>
      </c>
      <c r="Q106" s="12">
        <f t="shared" si="22"/>
        <v>50.335102050871946</v>
      </c>
      <c r="R106" s="12">
        <f t="shared" si="22"/>
        <v>93.170821194400119</v>
      </c>
      <c r="S106" s="12">
        <f t="shared" si="22"/>
        <v>310.87713233576227</v>
      </c>
      <c r="T106" s="12">
        <f t="shared" si="22"/>
        <v>191.90574276410919</v>
      </c>
      <c r="U106" s="12">
        <f t="shared" si="22"/>
        <v>390.97761286361003</v>
      </c>
      <c r="V106" s="12">
        <f t="shared" si="22"/>
        <v>24.110079999999993</v>
      </c>
      <c r="W106" s="12">
        <f t="shared" si="22"/>
        <v>101.59035018786899</v>
      </c>
      <c r="X106" s="12">
        <f t="shared" si="22"/>
        <v>903.08698132622101</v>
      </c>
      <c r="Y106" s="12">
        <f t="shared" si="22"/>
        <v>36.904959999999988</v>
      </c>
      <c r="Z106" s="12">
        <f t="shared" si="21"/>
        <v>1812.8473599999995</v>
      </c>
      <c r="AA106" s="12">
        <f t="shared" si="21"/>
        <v>7929.9368320831563</v>
      </c>
    </row>
    <row r="107" spans="1:31" x14ac:dyDescent="0.45">
      <c r="A107">
        <v>97</v>
      </c>
      <c r="B107" s="5">
        <v>2118</v>
      </c>
      <c r="C107" s="60">
        <f t="shared" si="20"/>
        <v>1.1894999999999996</v>
      </c>
      <c r="D107" s="56"/>
      <c r="E107" s="56"/>
      <c r="F107" s="13">
        <f t="shared" si="15"/>
        <v>6842.1874999999991</v>
      </c>
      <c r="G107" s="13">
        <f t="shared" si="14"/>
        <v>15550.971249104989</v>
      </c>
      <c r="H107" s="13">
        <f t="shared" si="16"/>
        <v>4145.8142903493945</v>
      </c>
      <c r="I107" s="12">
        <f t="shared" si="17"/>
        <v>356.98581010244033</v>
      </c>
      <c r="J107" s="12">
        <f t="shared" si="22"/>
        <v>85.102937708377667</v>
      </c>
      <c r="K107" s="12">
        <f t="shared" si="22"/>
        <v>884.87058636073948</v>
      </c>
      <c r="L107" s="12">
        <f t="shared" si="22"/>
        <v>787.59194789152434</v>
      </c>
      <c r="M107" s="12">
        <f t="shared" si="22"/>
        <v>455.173696189</v>
      </c>
      <c r="N107" s="12">
        <f t="shared" si="22"/>
        <v>1069.6288722018326</v>
      </c>
      <c r="O107" s="12">
        <f t="shared" si="22"/>
        <v>100.15708279719239</v>
      </c>
      <c r="P107" s="12">
        <f t="shared" si="22"/>
        <v>299.52359999999999</v>
      </c>
      <c r="Q107" s="12">
        <f t="shared" si="22"/>
        <v>50.647383244661839</v>
      </c>
      <c r="R107" s="12">
        <f t="shared" si="22"/>
        <v>93.7488570795676</v>
      </c>
      <c r="S107" s="12">
        <f t="shared" si="22"/>
        <v>312.80582777994101</v>
      </c>
      <c r="T107" s="12">
        <f t="shared" si="22"/>
        <v>193.09633445864759</v>
      </c>
      <c r="U107" s="12">
        <f t="shared" si="22"/>
        <v>393.40325522282825</v>
      </c>
      <c r="V107" s="12">
        <f t="shared" si="22"/>
        <v>24.259659999999997</v>
      </c>
      <c r="W107" s="12">
        <f t="shared" si="22"/>
        <v>102.22062120236177</v>
      </c>
      <c r="X107" s="12">
        <f t="shared" si="22"/>
        <v>908.6897728004418</v>
      </c>
      <c r="Y107" s="12">
        <f t="shared" si="22"/>
        <v>37.133919999999996</v>
      </c>
      <c r="Z107" s="12">
        <f t="shared" si="21"/>
        <v>1824.0943449999997</v>
      </c>
      <c r="AA107" s="12">
        <f t="shared" si="21"/>
        <v>7979.1345100395565</v>
      </c>
    </row>
    <row r="108" spans="1:31" x14ac:dyDescent="0.45">
      <c r="A108">
        <v>98</v>
      </c>
      <c r="B108" s="5">
        <v>2119</v>
      </c>
      <c r="C108" s="60">
        <f t="shared" si="20"/>
        <v>1.2029999999999996</v>
      </c>
      <c r="D108" s="56"/>
      <c r="E108" s="56"/>
      <c r="F108" s="13">
        <f t="shared" si="15"/>
        <v>6884.3749999999982</v>
      </c>
      <c r="G108" s="13">
        <f t="shared" si="14"/>
        <v>15779.853561956339</v>
      </c>
      <c r="H108" s="13">
        <f t="shared" si="16"/>
        <v>4206.8332163204623</v>
      </c>
      <c r="I108" s="12">
        <f t="shared" si="17"/>
        <v>359.18691009622103</v>
      </c>
      <c r="J108" s="12">
        <f t="shared" si="22"/>
        <v>85.627664659308493</v>
      </c>
      <c r="K108" s="12">
        <f t="shared" si="22"/>
        <v>890.3265137029955</v>
      </c>
      <c r="L108" s="12">
        <f t="shared" si="22"/>
        <v>792.44807545331253</v>
      </c>
      <c r="M108" s="12">
        <f t="shared" si="22"/>
        <v>457.98020219427576</v>
      </c>
      <c r="N108" s="12">
        <f t="shared" si="22"/>
        <v>1076.2239805711974</v>
      </c>
      <c r="O108" s="12">
        <f t="shared" si="22"/>
        <v>100.7746304645877</v>
      </c>
      <c r="P108" s="12">
        <f t="shared" si="22"/>
        <v>301.37039999999996</v>
      </c>
      <c r="Q108" s="12">
        <f t="shared" si="22"/>
        <v>50.959664438451703</v>
      </c>
      <c r="R108" s="12">
        <f t="shared" si="22"/>
        <v>94.326892964735052</v>
      </c>
      <c r="S108" s="12">
        <f t="shared" si="22"/>
        <v>314.73452322411964</v>
      </c>
      <c r="T108" s="12">
        <f t="shared" si="22"/>
        <v>194.2869261531859</v>
      </c>
      <c r="U108" s="12">
        <f t="shared" si="22"/>
        <v>395.82889758204635</v>
      </c>
      <c r="V108" s="12">
        <f t="shared" si="22"/>
        <v>24.409239999999993</v>
      </c>
      <c r="W108" s="12">
        <f t="shared" si="22"/>
        <v>102.8508922168545</v>
      </c>
      <c r="X108" s="12">
        <f t="shared" si="22"/>
        <v>914.29256427466225</v>
      </c>
      <c r="Y108" s="12">
        <f t="shared" si="22"/>
        <v>37.36287999999999</v>
      </c>
      <c r="Z108" s="12">
        <f t="shared" si="21"/>
        <v>1835.3413299999995</v>
      </c>
      <c r="AA108" s="12">
        <f t="shared" si="21"/>
        <v>8028.332187995954</v>
      </c>
    </row>
    <row r="109" spans="1:31" x14ac:dyDescent="0.45">
      <c r="A109">
        <v>99</v>
      </c>
      <c r="B109" s="5">
        <v>2120</v>
      </c>
      <c r="C109" s="60">
        <f t="shared" si="20"/>
        <v>1.2164999999999997</v>
      </c>
      <c r="D109" s="56"/>
      <c r="E109" s="56"/>
      <c r="F109" s="13">
        <f t="shared" si="15"/>
        <v>6926.5625</v>
      </c>
      <c r="G109" s="13">
        <f t="shared" si="14"/>
        <v>16011.50331645342</v>
      </c>
      <c r="H109" s="13">
        <f t="shared" si="16"/>
        <v>4268.5899289505624</v>
      </c>
      <c r="I109" s="12">
        <f t="shared" si="17"/>
        <v>361.38801009000184</v>
      </c>
      <c r="J109" s="12">
        <f t="shared" si="22"/>
        <v>86.152391610239377</v>
      </c>
      <c r="K109" s="12">
        <f t="shared" si="22"/>
        <v>895.78244104525197</v>
      </c>
      <c r="L109" s="12">
        <f t="shared" si="22"/>
        <v>797.30420301510105</v>
      </c>
      <c r="M109" s="12">
        <f t="shared" si="22"/>
        <v>460.78670819955175</v>
      </c>
      <c r="N109" s="12">
        <f t="shared" si="22"/>
        <v>1082.8190889405626</v>
      </c>
      <c r="O109" s="12">
        <f t="shared" si="22"/>
        <v>101.39217813198307</v>
      </c>
      <c r="P109" s="12">
        <f t="shared" si="22"/>
        <v>303.21719999999999</v>
      </c>
      <c r="Q109" s="12">
        <f t="shared" si="22"/>
        <v>51.271945632241597</v>
      </c>
      <c r="R109" s="12">
        <f t="shared" si="22"/>
        <v>94.904928849902532</v>
      </c>
      <c r="S109" s="12">
        <f t="shared" si="22"/>
        <v>316.66321866829838</v>
      </c>
      <c r="T109" s="12">
        <f t="shared" si="22"/>
        <v>195.47751784772433</v>
      </c>
      <c r="U109" s="12">
        <f t="shared" si="22"/>
        <v>398.25453994126462</v>
      </c>
      <c r="V109" s="12">
        <f t="shared" si="22"/>
        <v>24.558820000000001</v>
      </c>
      <c r="W109" s="12">
        <f t="shared" si="22"/>
        <v>103.48116323134728</v>
      </c>
      <c r="X109" s="12">
        <f t="shared" si="22"/>
        <v>919.89535574888305</v>
      </c>
      <c r="Y109" s="12">
        <f t="shared" si="22"/>
        <v>37.591839999999998</v>
      </c>
      <c r="Z109" s="12">
        <f t="shared" si="21"/>
        <v>1846.588315</v>
      </c>
      <c r="AA109" s="12">
        <f t="shared" si="21"/>
        <v>8077.5298659523542</v>
      </c>
    </row>
    <row r="110" spans="1:31" x14ac:dyDescent="0.45">
      <c r="A110">
        <v>100</v>
      </c>
      <c r="B110" s="5">
        <v>2121</v>
      </c>
      <c r="C110" s="106">
        <f t="shared" si="20"/>
        <v>1.2299999999999998</v>
      </c>
      <c r="D110" s="56"/>
      <c r="E110" s="56"/>
      <c r="F110" s="13">
        <f t="shared" si="15"/>
        <v>6968.7499999999982</v>
      </c>
      <c r="G110" s="13">
        <f t="shared" si="14"/>
        <v>16245.951022357091</v>
      </c>
      <c r="H110" s="13">
        <f t="shared" si="16"/>
        <v>4331.0925619954933</v>
      </c>
      <c r="I110" s="12">
        <f t="shared" si="17"/>
        <v>363.58911008378254</v>
      </c>
      <c r="J110" s="12">
        <f t="shared" si="22"/>
        <v>86.677118561170204</v>
      </c>
      <c r="K110" s="12">
        <f t="shared" si="22"/>
        <v>901.23836838750799</v>
      </c>
      <c r="L110" s="12">
        <f t="shared" si="22"/>
        <v>802.16033057688924</v>
      </c>
      <c r="M110" s="12">
        <f t="shared" si="22"/>
        <v>463.59321420482752</v>
      </c>
      <c r="N110" s="12">
        <f t="shared" si="22"/>
        <v>1089.4141973099274</v>
      </c>
      <c r="O110" s="12">
        <f t="shared" si="22"/>
        <v>102.00972579937839</v>
      </c>
      <c r="P110" s="12">
        <f t="shared" si="22"/>
        <v>305.06399999999996</v>
      </c>
      <c r="Q110" s="12">
        <f t="shared" si="22"/>
        <v>51.584226826031461</v>
      </c>
      <c r="R110" s="12">
        <f t="shared" si="22"/>
        <v>95.482964735069984</v>
      </c>
      <c r="S110" s="12">
        <f t="shared" si="22"/>
        <v>318.59191411247701</v>
      </c>
      <c r="T110" s="12">
        <f t="shared" si="22"/>
        <v>196.66810954226264</v>
      </c>
      <c r="U110" s="12">
        <f t="shared" si="22"/>
        <v>400.68018230048273</v>
      </c>
      <c r="V110" s="12">
        <f t="shared" si="22"/>
        <v>24.708399999999994</v>
      </c>
      <c r="W110" s="12">
        <f t="shared" si="22"/>
        <v>104.11143424584002</v>
      </c>
      <c r="X110" s="12">
        <f t="shared" si="22"/>
        <v>925.4981472231035</v>
      </c>
      <c r="Y110" s="12">
        <f t="shared" si="22"/>
        <v>37.820799999999991</v>
      </c>
      <c r="Z110" s="12">
        <f t="shared" si="21"/>
        <v>1857.8352999999997</v>
      </c>
      <c r="AA110" s="12">
        <f t="shared" si="21"/>
        <v>8126.7275439087507</v>
      </c>
    </row>
    <row r="111" spans="1:31" x14ac:dyDescent="0.45">
      <c r="A111" s="28">
        <v>101</v>
      </c>
      <c r="B111" s="5">
        <v>2122</v>
      </c>
      <c r="C111" s="60">
        <f t="shared" si="20"/>
        <v>1.2434999999999998</v>
      </c>
      <c r="D111" s="56"/>
      <c r="E111" s="56"/>
      <c r="F111" s="13">
        <f t="shared" si="15"/>
        <v>7010.9375</v>
      </c>
      <c r="G111" s="13">
        <f t="shared" si="14"/>
        <v>16483.227508146516</v>
      </c>
      <c r="H111" s="13">
        <f t="shared" si="16"/>
        <v>4394.349334179823</v>
      </c>
      <c r="I111" s="12">
        <f t="shared" si="17"/>
        <v>365.79021007756336</v>
      </c>
      <c r="J111" s="12">
        <f t="shared" si="22"/>
        <v>87.201845512101073</v>
      </c>
      <c r="K111" s="12">
        <f t="shared" si="22"/>
        <v>906.69429572976446</v>
      </c>
      <c r="L111" s="12">
        <f t="shared" si="22"/>
        <v>807.01645813867776</v>
      </c>
      <c r="M111" s="12">
        <f t="shared" si="22"/>
        <v>466.39972021010351</v>
      </c>
      <c r="N111" s="12">
        <f t="shared" si="22"/>
        <v>1096.0093056792928</v>
      </c>
      <c r="O111" s="12">
        <f t="shared" si="22"/>
        <v>102.62727346677376</v>
      </c>
      <c r="P111" s="12">
        <f t="shared" si="22"/>
        <v>306.91080000000005</v>
      </c>
      <c r="Q111" s="12">
        <f t="shared" si="22"/>
        <v>51.896508019821347</v>
      </c>
      <c r="R111" s="12">
        <f t="shared" si="22"/>
        <v>96.061000620237465</v>
      </c>
      <c r="S111" s="12">
        <f t="shared" si="22"/>
        <v>320.52060955665576</v>
      </c>
      <c r="T111" s="12">
        <f t="shared" si="22"/>
        <v>197.85870123680107</v>
      </c>
      <c r="U111" s="12">
        <f t="shared" si="22"/>
        <v>403.105824659701</v>
      </c>
      <c r="V111" s="12">
        <f t="shared" si="22"/>
        <v>24.857980000000001</v>
      </c>
      <c r="W111" s="12">
        <f t="shared" si="22"/>
        <v>104.74170526033279</v>
      </c>
      <c r="X111" s="12">
        <f t="shared" si="22"/>
        <v>931.1009386973243</v>
      </c>
      <c r="Y111" s="12">
        <f t="shared" si="22"/>
        <v>38.049760000000006</v>
      </c>
      <c r="Z111" s="12">
        <f t="shared" si="21"/>
        <v>1869.0822850000002</v>
      </c>
      <c r="AA111" s="12">
        <f t="shared" si="21"/>
        <v>8175.9252218651509</v>
      </c>
    </row>
    <row r="112" spans="1:31" ht="14.65" thickBot="1" x14ac:dyDescent="0.5">
      <c r="AB112" s="28"/>
    </row>
    <row r="113" spans="2:38" x14ac:dyDescent="0.45">
      <c r="G113" s="164" t="s">
        <v>56</v>
      </c>
      <c r="H113" s="62" t="s">
        <v>57</v>
      </c>
      <c r="I113" s="63">
        <f>I30-I10</f>
        <v>24.456666597563839</v>
      </c>
      <c r="J113" s="63">
        <f t="shared" ref="J113:AA113" si="23">J30-J10</f>
        <v>5.8302994547872302</v>
      </c>
      <c r="K113" s="63">
        <f t="shared" si="23"/>
        <v>60.621414913957892</v>
      </c>
      <c r="L113" s="63">
        <f t="shared" si="23"/>
        <v>53.956972908759326</v>
      </c>
      <c r="M113" s="63">
        <f t="shared" si="23"/>
        <v>31.183400058620663</v>
      </c>
      <c r="N113" s="63">
        <f t="shared" si="23"/>
        <v>73.278981881833658</v>
      </c>
      <c r="O113" s="63">
        <f t="shared" si="23"/>
        <v>6.8616407488371109</v>
      </c>
      <c r="P113" s="63">
        <f t="shared" si="23"/>
        <v>20.519999999999982</v>
      </c>
      <c r="Q113" s="63">
        <f t="shared" si="23"/>
        <v>3.4697910421097369</v>
      </c>
      <c r="R113" s="63">
        <f t="shared" si="23"/>
        <v>6.4226209463051518</v>
      </c>
      <c r="S113" s="63">
        <f t="shared" si="23"/>
        <v>21.42994937976303</v>
      </c>
      <c r="T113" s="63">
        <f t="shared" si="23"/>
        <v>13.228796605981785</v>
      </c>
      <c r="U113" s="63">
        <f t="shared" si="23"/>
        <v>26.951581769090751</v>
      </c>
      <c r="V113" s="63">
        <f t="shared" si="23"/>
        <v>1.661999999999999</v>
      </c>
      <c r="W113" s="63">
        <f t="shared" si="23"/>
        <v>7.0030112721417055</v>
      </c>
      <c r="X113" s="63">
        <f t="shared" si="23"/>
        <v>62.253238602450892</v>
      </c>
      <c r="Y113" s="63">
        <f t="shared" si="23"/>
        <v>2.5439999999999969</v>
      </c>
      <c r="Z113" s="63">
        <f t="shared" si="23"/>
        <v>124.96649999999988</v>
      </c>
      <c r="AA113" s="64">
        <f t="shared" si="23"/>
        <v>546.64086618220244</v>
      </c>
    </row>
    <row r="114" spans="2:38" x14ac:dyDescent="0.45">
      <c r="G114" s="165"/>
      <c r="H114" s="1" t="s">
        <v>58</v>
      </c>
      <c r="I114" s="12">
        <f>I50-I10</f>
        <v>68.478666473178805</v>
      </c>
      <c r="J114" s="12">
        <f t="shared" ref="J114:AA114" si="24">J50-J10</f>
        <v>16.324838473404263</v>
      </c>
      <c r="K114" s="12">
        <f t="shared" si="24"/>
        <v>169.73996175908229</v>
      </c>
      <c r="L114" s="12">
        <f t="shared" si="24"/>
        <v>151.07952414452632</v>
      </c>
      <c r="M114" s="12">
        <f t="shared" si="24"/>
        <v>87.313520164137969</v>
      </c>
      <c r="N114" s="12">
        <f t="shared" si="24"/>
        <v>205.18114926913444</v>
      </c>
      <c r="O114" s="12">
        <f t="shared" si="24"/>
        <v>19.212594096743928</v>
      </c>
      <c r="P114" s="12">
        <f t="shared" si="24"/>
        <v>57.456000000000017</v>
      </c>
      <c r="Q114" s="12">
        <f t="shared" si="24"/>
        <v>9.7154149179072782</v>
      </c>
      <c r="R114" s="12">
        <f t="shared" si="24"/>
        <v>17.983338649654449</v>
      </c>
      <c r="S114" s="12">
        <f t="shared" si="24"/>
        <v>60.003858263336497</v>
      </c>
      <c r="T114" s="12">
        <f t="shared" si="24"/>
        <v>37.040630496749046</v>
      </c>
      <c r="U114" s="12">
        <f t="shared" si="24"/>
        <v>75.464428953454188</v>
      </c>
      <c r="V114" s="12">
        <f t="shared" si="24"/>
        <v>4.6536000000000008</v>
      </c>
      <c r="W114" s="12">
        <f t="shared" si="24"/>
        <v>19.608431561996788</v>
      </c>
      <c r="X114" s="12">
        <f t="shared" si="24"/>
        <v>174.30906808686268</v>
      </c>
      <c r="Y114" s="12">
        <f t="shared" si="24"/>
        <v>7.1232000000000042</v>
      </c>
      <c r="Z114" s="12">
        <f t="shared" si="24"/>
        <v>349.90620000000024</v>
      </c>
      <c r="AA114" s="66">
        <f t="shared" si="24"/>
        <v>1530.5944253101688</v>
      </c>
      <c r="AB114" s="28"/>
    </row>
    <row r="115" spans="2:38" x14ac:dyDescent="0.45">
      <c r="G115" s="165"/>
      <c r="H115" s="1" t="s">
        <v>59</v>
      </c>
      <c r="I115" s="12">
        <f>I60-I10</f>
        <v>90.489666410986274</v>
      </c>
      <c r="J115" s="12">
        <f t="shared" ref="J115:AA115" si="25">J60-J10</f>
        <v>21.572107982712772</v>
      </c>
      <c r="K115" s="12">
        <f t="shared" si="25"/>
        <v>224.29923518164452</v>
      </c>
      <c r="L115" s="12">
        <f t="shared" si="25"/>
        <v>199.64079976240976</v>
      </c>
      <c r="M115" s="12">
        <f t="shared" si="25"/>
        <v>115.37858021689658</v>
      </c>
      <c r="N115" s="12">
        <f t="shared" si="25"/>
        <v>271.13223296278483</v>
      </c>
      <c r="O115" s="12">
        <f t="shared" si="25"/>
        <v>25.388070770697325</v>
      </c>
      <c r="P115" s="12">
        <f t="shared" si="25"/>
        <v>75.924000000000035</v>
      </c>
      <c r="Q115" s="12">
        <f t="shared" si="25"/>
        <v>12.838226855806045</v>
      </c>
      <c r="R115" s="12">
        <f t="shared" si="25"/>
        <v>23.763697501329084</v>
      </c>
      <c r="S115" s="12">
        <f t="shared" si="25"/>
        <v>79.290812705123244</v>
      </c>
      <c r="T115" s="12">
        <f t="shared" si="25"/>
        <v>48.946547442132655</v>
      </c>
      <c r="U115" s="12">
        <f t="shared" si="25"/>
        <v>99.720852545635893</v>
      </c>
      <c r="V115" s="12">
        <f t="shared" si="25"/>
        <v>6.1494000000000018</v>
      </c>
      <c r="W115" s="12">
        <f t="shared" si="25"/>
        <v>25.911141706924319</v>
      </c>
      <c r="X115" s="12">
        <f t="shared" si="25"/>
        <v>230.33698282906846</v>
      </c>
      <c r="Y115" s="12">
        <f t="shared" si="25"/>
        <v>9.4128000000000043</v>
      </c>
      <c r="Z115" s="12">
        <f t="shared" si="25"/>
        <v>462.37605000000019</v>
      </c>
      <c r="AA115" s="66">
        <f t="shared" si="25"/>
        <v>2022.5712048741516</v>
      </c>
      <c r="AB115" s="28"/>
    </row>
    <row r="116" spans="2:38" x14ac:dyDescent="0.45">
      <c r="G116" s="165"/>
      <c r="H116" s="1" t="s">
        <v>60</v>
      </c>
      <c r="I116" s="12">
        <f>I70-I10</f>
        <v>112.50066634879366</v>
      </c>
      <c r="J116" s="12">
        <f t="shared" ref="J116:AA116" si="26">J70-J10</f>
        <v>26.819377492021268</v>
      </c>
      <c r="K116" s="12">
        <f t="shared" si="26"/>
        <v>278.85850860420641</v>
      </c>
      <c r="L116" s="12">
        <f t="shared" si="26"/>
        <v>248.20207538029297</v>
      </c>
      <c r="M116" s="12">
        <f t="shared" si="26"/>
        <v>143.44364026965508</v>
      </c>
      <c r="N116" s="12">
        <f t="shared" si="26"/>
        <v>337.08331665643476</v>
      </c>
      <c r="O116" s="12">
        <f t="shared" si="26"/>
        <v>31.563547444650695</v>
      </c>
      <c r="P116" s="12">
        <f t="shared" si="26"/>
        <v>94.391999999999939</v>
      </c>
      <c r="Q116" s="12">
        <f t="shared" si="26"/>
        <v>15.961038793704791</v>
      </c>
      <c r="R116" s="12">
        <f t="shared" si="26"/>
        <v>29.544056353003704</v>
      </c>
      <c r="S116" s="12">
        <f t="shared" si="26"/>
        <v>98.577767146909878</v>
      </c>
      <c r="T116" s="12">
        <f t="shared" si="26"/>
        <v>60.852464387516207</v>
      </c>
      <c r="U116" s="12">
        <f t="shared" si="26"/>
        <v>123.97727613781748</v>
      </c>
      <c r="V116" s="12">
        <f t="shared" si="26"/>
        <v>7.6451999999999938</v>
      </c>
      <c r="W116" s="12">
        <f t="shared" si="26"/>
        <v>32.213851851851821</v>
      </c>
      <c r="X116" s="12">
        <f t="shared" si="26"/>
        <v>286.36489757127401</v>
      </c>
      <c r="Y116" s="12">
        <f t="shared" si="26"/>
        <v>11.702399999999994</v>
      </c>
      <c r="Z116" s="12">
        <f t="shared" si="26"/>
        <v>574.84589999999969</v>
      </c>
      <c r="AA116" s="66">
        <f t="shared" si="26"/>
        <v>2514.5479844381325</v>
      </c>
      <c r="AB116" s="28"/>
    </row>
    <row r="117" spans="2:38" x14ac:dyDescent="0.45">
      <c r="G117" s="165"/>
      <c r="H117" s="1" t="s">
        <v>61</v>
      </c>
      <c r="I117" s="12">
        <f>I90-I10</f>
        <v>156.52266622440843</v>
      </c>
      <c r="J117" s="12">
        <f t="shared" ref="J117:AA117" si="27">J90-J10</f>
        <v>37.313916510638244</v>
      </c>
      <c r="K117" s="12">
        <f t="shared" si="27"/>
        <v>387.97705544933029</v>
      </c>
      <c r="L117" s="12">
        <f t="shared" si="27"/>
        <v>345.3246266160595</v>
      </c>
      <c r="M117" s="12">
        <f t="shared" si="27"/>
        <v>199.57376037517213</v>
      </c>
      <c r="N117" s="12">
        <f t="shared" si="27"/>
        <v>468.98548404373497</v>
      </c>
      <c r="O117" s="12">
        <f t="shared" si="27"/>
        <v>43.914500792557462</v>
      </c>
      <c r="P117" s="12">
        <f t="shared" si="27"/>
        <v>131.3279999999998</v>
      </c>
      <c r="Q117" s="12">
        <f t="shared" si="27"/>
        <v>22.206662669502304</v>
      </c>
      <c r="R117" s="12">
        <f t="shared" si="27"/>
        <v>41.104774056352944</v>
      </c>
      <c r="S117" s="12">
        <f t="shared" si="27"/>
        <v>137.1516760304832</v>
      </c>
      <c r="T117" s="12">
        <f t="shared" si="27"/>
        <v>84.664298278283368</v>
      </c>
      <c r="U117" s="12">
        <f t="shared" si="27"/>
        <v>172.49012332218072</v>
      </c>
      <c r="V117" s="12">
        <f t="shared" si="27"/>
        <v>10.636799999999985</v>
      </c>
      <c r="W117" s="12">
        <f t="shared" si="27"/>
        <v>44.819272141706854</v>
      </c>
      <c r="X117" s="12">
        <f t="shared" si="27"/>
        <v>398.42072705568535</v>
      </c>
      <c r="Y117" s="12">
        <f t="shared" si="27"/>
        <v>16.281599999999976</v>
      </c>
      <c r="Z117" s="12">
        <f t="shared" si="27"/>
        <v>799.78559999999891</v>
      </c>
      <c r="AA117" s="66">
        <f t="shared" si="27"/>
        <v>3498.5015435660944</v>
      </c>
      <c r="AB117" s="28"/>
    </row>
    <row r="118" spans="2:38" ht="14.65" thickBot="1" x14ac:dyDescent="0.5">
      <c r="G118" s="166"/>
      <c r="H118" s="68" t="s">
        <v>62</v>
      </c>
      <c r="I118" s="69">
        <f>I110-I10</f>
        <v>200.54466610002353</v>
      </c>
      <c r="J118" s="69">
        <f t="shared" ref="J118:AA118" si="28">J110-J10</f>
        <v>47.808455529255305</v>
      </c>
      <c r="K118" s="69">
        <f t="shared" si="28"/>
        <v>497.09560229445498</v>
      </c>
      <c r="L118" s="69">
        <f t="shared" si="28"/>
        <v>442.44717785182672</v>
      </c>
      <c r="M118" s="69">
        <f t="shared" si="28"/>
        <v>255.70388048068958</v>
      </c>
      <c r="N118" s="69">
        <f t="shared" si="28"/>
        <v>600.88765143103615</v>
      </c>
      <c r="O118" s="69">
        <f t="shared" si="28"/>
        <v>56.2654541404643</v>
      </c>
      <c r="P118" s="69">
        <f t="shared" si="28"/>
        <v>168.26399999999995</v>
      </c>
      <c r="Q118" s="69">
        <f t="shared" si="28"/>
        <v>28.452286545299859</v>
      </c>
      <c r="R118" s="69">
        <f t="shared" si="28"/>
        <v>52.66549175970227</v>
      </c>
      <c r="S118" s="69">
        <f t="shared" si="28"/>
        <v>175.72558491405681</v>
      </c>
      <c r="T118" s="69">
        <f t="shared" si="28"/>
        <v>108.47613216905067</v>
      </c>
      <c r="U118" s="69">
        <f t="shared" si="28"/>
        <v>221.00297050654424</v>
      </c>
      <c r="V118" s="69">
        <f t="shared" si="28"/>
        <v>13.628399999999994</v>
      </c>
      <c r="W118" s="69">
        <f t="shared" si="28"/>
        <v>57.424692431561972</v>
      </c>
      <c r="X118" s="69">
        <f t="shared" si="28"/>
        <v>510.47655654009736</v>
      </c>
      <c r="Y118" s="69">
        <f t="shared" si="28"/>
        <v>20.86079999999999</v>
      </c>
      <c r="Z118" s="69">
        <f t="shared" si="28"/>
        <v>1024.7252999999996</v>
      </c>
      <c r="AA118" s="70">
        <f t="shared" si="28"/>
        <v>4482.4551026940635</v>
      </c>
      <c r="AB118" s="28"/>
    </row>
    <row r="119" spans="2:38" x14ac:dyDescent="0.45">
      <c r="AB119" s="28"/>
    </row>
    <row r="120" spans="2:38" x14ac:dyDescent="0.45"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</row>
    <row r="121" spans="2:38" x14ac:dyDescent="0.45">
      <c r="E121" s="28"/>
      <c r="F121" s="28"/>
      <c r="G121" s="28"/>
      <c r="H121" s="28"/>
      <c r="I121" s="28"/>
      <c r="J121" s="28"/>
      <c r="K121" s="28"/>
      <c r="L121" s="28"/>
      <c r="AA121" s="12"/>
    </row>
    <row r="122" spans="2:38" x14ac:dyDescent="0.45">
      <c r="B122" s="71"/>
      <c r="C122" s="71"/>
      <c r="D122" s="71"/>
      <c r="E122" s="56"/>
      <c r="G122" s="56"/>
      <c r="H122"/>
      <c r="J122" s="56"/>
      <c r="AA122" s="12"/>
    </row>
    <row r="123" spans="2:38" ht="14.2" customHeight="1" x14ac:dyDescent="0.45">
      <c r="B123" s="71"/>
      <c r="C123" s="71"/>
      <c r="D123" s="71"/>
      <c r="E123" s="72"/>
      <c r="F123" s="72"/>
      <c r="G123" s="72"/>
      <c r="H123" s="72"/>
      <c r="I123" s="72"/>
      <c r="J123" s="72"/>
      <c r="AA123" s="12"/>
    </row>
    <row r="124" spans="2:38" ht="15.7" customHeight="1" x14ac:dyDescent="0.45">
      <c r="B124" s="71"/>
      <c r="C124" s="71"/>
      <c r="D124" s="71"/>
      <c r="E124" s="73"/>
      <c r="F124" s="73"/>
      <c r="G124" s="73"/>
      <c r="H124" s="73"/>
      <c r="J124" s="73"/>
      <c r="K124" s="73"/>
      <c r="L124" s="73"/>
      <c r="AA124" s="12"/>
    </row>
    <row r="125" spans="2:38" x14ac:dyDescent="0.45"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AA125" s="12"/>
    </row>
    <row r="126" spans="2:38" ht="14.65" thickBot="1" x14ac:dyDescent="0.5"/>
    <row r="127" spans="2:38" x14ac:dyDescent="0.45">
      <c r="G127" s="167" t="s">
        <v>63</v>
      </c>
      <c r="H127" s="168"/>
      <c r="I127" s="168"/>
      <c r="J127" s="168"/>
      <c r="K127" s="168"/>
      <c r="L127" s="169"/>
      <c r="M127" s="170" t="s">
        <v>64</v>
      </c>
      <c r="N127" s="171"/>
      <c r="O127" s="171"/>
      <c r="P127" s="171"/>
      <c r="Q127" s="171"/>
      <c r="R127" s="172"/>
      <c r="S127" s="170" t="s">
        <v>65</v>
      </c>
      <c r="T127" s="171"/>
      <c r="U127" s="171"/>
      <c r="V127" s="171"/>
      <c r="W127" s="171"/>
      <c r="X127" s="171"/>
      <c r="Y127" s="170" t="s">
        <v>66</v>
      </c>
      <c r="Z127" s="171"/>
      <c r="AA127" s="171"/>
      <c r="AB127" s="171"/>
      <c r="AC127" s="171"/>
      <c r="AD127" s="172"/>
      <c r="AE127" s="161"/>
      <c r="AF127" s="161"/>
      <c r="AG127" s="161"/>
      <c r="AH127" s="161"/>
      <c r="AI127" s="161"/>
      <c r="AJ127" s="161"/>
    </row>
    <row r="128" spans="2:38" x14ac:dyDescent="0.45">
      <c r="C128" s="74"/>
      <c r="D128" s="74"/>
      <c r="E128" s="74"/>
      <c r="G128" s="75" t="s">
        <v>33</v>
      </c>
      <c r="H128" s="35" t="s">
        <v>34</v>
      </c>
      <c r="I128" s="31" t="s">
        <v>35</v>
      </c>
      <c r="J128" s="31" t="s">
        <v>41</v>
      </c>
      <c r="K128" s="31" t="s">
        <v>42</v>
      </c>
      <c r="L128" s="76" t="s">
        <v>36</v>
      </c>
      <c r="M128" s="75" t="s">
        <v>33</v>
      </c>
      <c r="N128" s="35" t="s">
        <v>34</v>
      </c>
      <c r="O128" s="31" t="s">
        <v>35</v>
      </c>
      <c r="P128" s="31" t="s">
        <v>41</v>
      </c>
      <c r="Q128" s="31" t="s">
        <v>42</v>
      </c>
      <c r="R128" s="76" t="s">
        <v>36</v>
      </c>
      <c r="S128" s="75" t="s">
        <v>33</v>
      </c>
      <c r="T128" s="35" t="s">
        <v>34</v>
      </c>
      <c r="U128" s="31" t="s">
        <v>35</v>
      </c>
      <c r="V128" s="31" t="s">
        <v>41</v>
      </c>
      <c r="W128" s="31" t="s">
        <v>42</v>
      </c>
      <c r="X128" s="77" t="s">
        <v>36</v>
      </c>
      <c r="Y128" s="75" t="s">
        <v>33</v>
      </c>
      <c r="Z128" s="35" t="s">
        <v>34</v>
      </c>
      <c r="AA128" s="31" t="s">
        <v>35</v>
      </c>
      <c r="AB128" s="31" t="s">
        <v>41</v>
      </c>
      <c r="AC128" s="31" t="s">
        <v>42</v>
      </c>
      <c r="AD128" s="77" t="s">
        <v>36</v>
      </c>
      <c r="AE128" s="1"/>
      <c r="AF128" s="1"/>
      <c r="AK128" s="1"/>
      <c r="AL128" s="1"/>
    </row>
    <row r="129" spans="1:45" x14ac:dyDescent="0.45">
      <c r="C129" s="58"/>
      <c r="D129" s="58"/>
      <c r="E129" s="58"/>
      <c r="F129" s="31" t="s">
        <v>13</v>
      </c>
      <c r="G129" s="13">
        <v>27.513749922259336</v>
      </c>
      <c r="H129" s="13">
        <v>71.535749797874303</v>
      </c>
      <c r="I129" s="13">
        <v>93.546749735681743</v>
      </c>
      <c r="J129" s="13">
        <v>115.55774967348916</v>
      </c>
      <c r="K129" s="13">
        <v>159.57974954910392</v>
      </c>
      <c r="L129" s="78">
        <v>203.60174942471909</v>
      </c>
      <c r="M129" s="79">
        <v>24.456666597563839</v>
      </c>
      <c r="N129" s="13">
        <v>68.478666473178805</v>
      </c>
      <c r="O129" s="13">
        <v>90.489666410986274</v>
      </c>
      <c r="P129" s="13">
        <v>112.50066634879366</v>
      </c>
      <c r="Q129" s="13">
        <v>156.52266622440843</v>
      </c>
      <c r="R129" s="78">
        <v>200.54466610002353</v>
      </c>
      <c r="S129" s="79">
        <v>30.570833246954805</v>
      </c>
      <c r="T129" s="13">
        <v>74.592833122569772</v>
      </c>
      <c r="U129" s="13">
        <v>96.603833060377241</v>
      </c>
      <c r="V129" s="13">
        <v>118.6148329981846</v>
      </c>
      <c r="W129" s="13">
        <v>162.63683287379942</v>
      </c>
      <c r="X129" s="13">
        <v>206.65883274941453</v>
      </c>
      <c r="Y129" s="79">
        <v>44.021999875614938</v>
      </c>
      <c r="Z129" s="13">
        <v>88.043999751229904</v>
      </c>
      <c r="AA129" s="12">
        <v>110.05499968903732</v>
      </c>
      <c r="AB129" s="12">
        <v>132.06599962684467</v>
      </c>
      <c r="AC129" s="12">
        <v>176.08799950245961</v>
      </c>
      <c r="AD129" s="66">
        <v>220.10999937807478</v>
      </c>
    </row>
    <row r="130" spans="1:45" x14ac:dyDescent="0.45">
      <c r="C130" s="58"/>
      <c r="D130" s="58"/>
      <c r="E130" s="58"/>
      <c r="F130" s="31" t="s">
        <v>14</v>
      </c>
      <c r="G130" s="13">
        <v>6.5590868866356402</v>
      </c>
      <c r="H130" s="13">
        <v>17.053625905252666</v>
      </c>
      <c r="I130" s="13">
        <v>22.300895414561175</v>
      </c>
      <c r="J130" s="13">
        <v>27.54816492386967</v>
      </c>
      <c r="K130" s="13">
        <v>38.042703942486661</v>
      </c>
      <c r="L130" s="78">
        <v>48.537242961103736</v>
      </c>
      <c r="M130" s="80">
        <v>5.8302994547872302</v>
      </c>
      <c r="N130" s="12">
        <v>16.324838473404263</v>
      </c>
      <c r="O130" s="13">
        <v>21.572107982712772</v>
      </c>
      <c r="P130" s="13">
        <v>26.819377492021268</v>
      </c>
      <c r="Q130" s="12">
        <v>37.313916510638244</v>
      </c>
      <c r="R130" s="78">
        <v>47.808455529255305</v>
      </c>
      <c r="S130" s="79">
        <v>7.2878743184840431</v>
      </c>
      <c r="T130" s="13">
        <v>17.782413337101076</v>
      </c>
      <c r="U130" s="13">
        <v>23.029682846409578</v>
      </c>
      <c r="V130" s="13">
        <v>28.276952355718073</v>
      </c>
      <c r="W130" s="13">
        <v>38.771491374335064</v>
      </c>
      <c r="X130" s="13">
        <v>49.266030392952139</v>
      </c>
      <c r="Y130" s="80">
        <v>10.494539018617026</v>
      </c>
      <c r="Z130" s="13">
        <v>20.989078037234059</v>
      </c>
      <c r="AA130" s="39">
        <v>26.236347546542554</v>
      </c>
      <c r="AB130" s="12">
        <v>31.483617055851049</v>
      </c>
      <c r="AC130" s="12">
        <v>41.978156074468053</v>
      </c>
      <c r="AD130" s="81">
        <v>52.472695093085129</v>
      </c>
    </row>
    <row r="131" spans="1:45" x14ac:dyDescent="0.45">
      <c r="C131" s="58"/>
      <c r="D131" s="58"/>
      <c r="E131" s="58"/>
      <c r="F131" s="31" t="s">
        <v>43</v>
      </c>
      <c r="G131" s="13">
        <v>68.199091778202671</v>
      </c>
      <c r="H131" s="13">
        <v>177.31763862332713</v>
      </c>
      <c r="I131" s="13">
        <v>231.87691204588913</v>
      </c>
      <c r="J131" s="13">
        <v>286.43618546845124</v>
      </c>
      <c r="K131" s="13">
        <v>395.55473231357524</v>
      </c>
      <c r="L131" s="78">
        <v>504.67327915870004</v>
      </c>
      <c r="M131" s="80">
        <v>60.621414913957892</v>
      </c>
      <c r="N131" s="12">
        <v>169.73996175908229</v>
      </c>
      <c r="O131" s="12">
        <v>224.29923518164452</v>
      </c>
      <c r="P131" s="12">
        <v>278.85850860420641</v>
      </c>
      <c r="Q131" s="12">
        <v>387.97705544933029</v>
      </c>
      <c r="R131" s="78">
        <v>497.09560229445498</v>
      </c>
      <c r="S131" s="79">
        <v>75.77676864244745</v>
      </c>
      <c r="T131" s="13">
        <v>184.89531548757185</v>
      </c>
      <c r="U131" s="13">
        <v>239.45458891013396</v>
      </c>
      <c r="V131" s="13">
        <v>294.01386233269585</v>
      </c>
      <c r="W131" s="13">
        <v>403.13240917781985</v>
      </c>
      <c r="X131" s="13">
        <v>512.25095602294482</v>
      </c>
      <c r="Y131" s="80">
        <v>109.11854684512429</v>
      </c>
      <c r="Z131" s="13">
        <v>218.23709369024874</v>
      </c>
      <c r="AA131" s="39">
        <v>272.79636711281074</v>
      </c>
      <c r="AB131" s="12">
        <v>327.35564053537274</v>
      </c>
      <c r="AC131" s="12">
        <v>436.47418738049697</v>
      </c>
      <c r="AD131" s="81">
        <v>545.59273422562183</v>
      </c>
    </row>
    <row r="132" spans="1:45" s="43" customFormat="1" x14ac:dyDescent="0.45">
      <c r="A132"/>
      <c r="B132"/>
      <c r="C132" s="58"/>
      <c r="D132" s="58"/>
      <c r="E132" s="58"/>
      <c r="F132" s="31" t="s">
        <v>44</v>
      </c>
      <c r="G132" s="13">
        <v>60.701594522354299</v>
      </c>
      <c r="H132" s="13">
        <v>157.82414575812129</v>
      </c>
      <c r="I132" s="13">
        <v>206.38542137600462</v>
      </c>
      <c r="J132" s="13">
        <v>254.94669699388794</v>
      </c>
      <c r="K132" s="13">
        <v>352.06924822965459</v>
      </c>
      <c r="L132" s="78">
        <v>449.19179946542192</v>
      </c>
      <c r="M132" s="80">
        <v>53.956972908759326</v>
      </c>
      <c r="N132" s="12">
        <v>151.07952414452632</v>
      </c>
      <c r="O132" s="12">
        <v>199.64079976240976</v>
      </c>
      <c r="P132" s="12">
        <v>248.20207538029297</v>
      </c>
      <c r="Q132" s="12">
        <v>345.3246266160595</v>
      </c>
      <c r="R132" s="78">
        <v>442.44717785182672</v>
      </c>
      <c r="S132" s="79">
        <v>67.446216135949214</v>
      </c>
      <c r="T132" s="13">
        <v>164.56876737171615</v>
      </c>
      <c r="U132" s="13">
        <v>213.13004298959959</v>
      </c>
      <c r="V132" s="13">
        <v>261.6913186074828</v>
      </c>
      <c r="W132" s="13">
        <v>358.81386984324945</v>
      </c>
      <c r="X132" s="13">
        <v>455.93642107901678</v>
      </c>
      <c r="Y132" s="80">
        <v>97.122551235766878</v>
      </c>
      <c r="Z132" s="13">
        <v>194.24510247153387</v>
      </c>
      <c r="AA132" s="39">
        <v>242.80637808941708</v>
      </c>
      <c r="AB132" s="12">
        <v>291.36765370730041</v>
      </c>
      <c r="AC132" s="12">
        <v>388.49020494306717</v>
      </c>
      <c r="AD132" s="81">
        <v>485.61275617883462</v>
      </c>
      <c r="AE132"/>
      <c r="AF132"/>
      <c r="AG132"/>
      <c r="AH132"/>
      <c r="AI132"/>
      <c r="AJ132" s="1"/>
      <c r="AK132"/>
      <c r="AL132"/>
      <c r="AM132"/>
      <c r="AN132"/>
      <c r="AO132"/>
      <c r="AP132" s="1"/>
      <c r="AQ132"/>
      <c r="AR132"/>
      <c r="AS132"/>
    </row>
    <row r="133" spans="1:45" x14ac:dyDescent="0.45">
      <c r="C133" s="58"/>
      <c r="D133" s="58"/>
      <c r="E133" s="58"/>
      <c r="F133" s="31" t="s">
        <v>17</v>
      </c>
      <c r="G133" s="13">
        <v>35.081325065948278</v>
      </c>
      <c r="H133" s="13">
        <v>91.211445171465584</v>
      </c>
      <c r="I133" s="13">
        <v>119.27650522422414</v>
      </c>
      <c r="J133" s="13">
        <v>147.34156527698269</v>
      </c>
      <c r="K133" s="13">
        <v>203.4716853824998</v>
      </c>
      <c r="L133" s="78">
        <v>259.60180548801731</v>
      </c>
      <c r="M133" s="80">
        <v>31.183400058620663</v>
      </c>
      <c r="N133" s="12">
        <v>87.313520164137969</v>
      </c>
      <c r="O133" s="12">
        <v>115.37858021689658</v>
      </c>
      <c r="P133" s="12">
        <v>143.44364026965508</v>
      </c>
      <c r="Q133" s="12">
        <v>199.57376037517213</v>
      </c>
      <c r="R133" s="78">
        <v>255.70388048068958</v>
      </c>
      <c r="S133" s="79">
        <v>38.979250073275864</v>
      </c>
      <c r="T133" s="13">
        <v>95.109370178793142</v>
      </c>
      <c r="U133" s="13">
        <v>123.17443023155175</v>
      </c>
      <c r="V133" s="13">
        <v>151.23949028431025</v>
      </c>
      <c r="W133" s="13">
        <v>207.36961038982736</v>
      </c>
      <c r="X133" s="13">
        <v>263.49973049534486</v>
      </c>
      <c r="Y133" s="80">
        <v>56.130120105517221</v>
      </c>
      <c r="Z133" s="13">
        <v>112.26024021103456</v>
      </c>
      <c r="AA133" s="39">
        <v>140.32530026379305</v>
      </c>
      <c r="AB133" s="12">
        <v>168.39036031655161</v>
      </c>
      <c r="AC133" s="12">
        <v>224.52048042206883</v>
      </c>
      <c r="AD133" s="81">
        <v>280.65060052758633</v>
      </c>
      <c r="AJ133" s="1"/>
      <c r="AP133" s="1"/>
    </row>
    <row r="134" spans="1:45" s="43" customFormat="1" x14ac:dyDescent="0.45">
      <c r="A134"/>
      <c r="B134"/>
      <c r="C134" s="58"/>
      <c r="D134" s="58"/>
      <c r="E134" s="58"/>
      <c r="F134" s="31" t="s">
        <v>18</v>
      </c>
      <c r="G134" s="13">
        <v>82.438854617062873</v>
      </c>
      <c r="H134" s="13">
        <v>214.34102200436365</v>
      </c>
      <c r="I134" s="13">
        <v>280.29210569801393</v>
      </c>
      <c r="J134" s="13">
        <v>346.24318939166409</v>
      </c>
      <c r="K134" s="13">
        <v>478.14535677896441</v>
      </c>
      <c r="L134" s="78">
        <v>610.0475241662657</v>
      </c>
      <c r="M134" s="80">
        <v>73.278981881833658</v>
      </c>
      <c r="N134" s="12">
        <v>205.18114926913444</v>
      </c>
      <c r="O134" s="12">
        <v>271.13223296278483</v>
      </c>
      <c r="P134" s="12">
        <v>337.08331665643476</v>
      </c>
      <c r="Q134" s="12">
        <v>468.98548404373497</v>
      </c>
      <c r="R134" s="78">
        <v>600.88765143103615</v>
      </c>
      <c r="S134" s="79">
        <v>91.598727352292087</v>
      </c>
      <c r="T134" s="13">
        <v>223.50089473959287</v>
      </c>
      <c r="U134" s="13">
        <v>289.45197843324314</v>
      </c>
      <c r="V134" s="13">
        <v>355.4030621268933</v>
      </c>
      <c r="W134" s="13">
        <v>487.30522951419351</v>
      </c>
      <c r="X134" s="13">
        <v>619.2073969014948</v>
      </c>
      <c r="Y134" s="80">
        <v>131.90216738730072</v>
      </c>
      <c r="Z134" s="13">
        <v>263.8043347746015</v>
      </c>
      <c r="AA134" s="39">
        <v>329.75541846825155</v>
      </c>
      <c r="AB134" s="12">
        <v>395.70650216190171</v>
      </c>
      <c r="AC134" s="12">
        <v>527.6086695492022</v>
      </c>
      <c r="AD134" s="81">
        <v>659.51083693650367</v>
      </c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</row>
    <row r="135" spans="1:45" x14ac:dyDescent="0.45">
      <c r="C135" s="58"/>
      <c r="D135" s="58"/>
      <c r="E135" s="58"/>
      <c r="F135" s="31" t="s">
        <v>19</v>
      </c>
      <c r="G135" s="13">
        <v>7.7193458424417472</v>
      </c>
      <c r="H135" s="13">
        <v>20.070299190348564</v>
      </c>
      <c r="I135" s="13">
        <v>26.245775864301962</v>
      </c>
      <c r="J135" s="13">
        <v>32.421252538255345</v>
      </c>
      <c r="K135" s="13">
        <v>44.772205886162112</v>
      </c>
      <c r="L135" s="78">
        <v>57.123159234068979</v>
      </c>
      <c r="M135" s="80">
        <v>6.8616407488371109</v>
      </c>
      <c r="N135" s="12">
        <v>19.212594096743928</v>
      </c>
      <c r="O135" s="12">
        <v>25.388070770697325</v>
      </c>
      <c r="P135" s="12">
        <v>31.563547444650695</v>
      </c>
      <c r="Q135" s="12">
        <v>43.914500792557462</v>
      </c>
      <c r="R135" s="78">
        <v>56.2654541404643</v>
      </c>
      <c r="S135" s="79">
        <v>8.5770509360463905</v>
      </c>
      <c r="T135" s="13">
        <v>20.9280042839532</v>
      </c>
      <c r="U135" s="13">
        <v>27.103480957906598</v>
      </c>
      <c r="V135" s="13">
        <v>33.278957631859981</v>
      </c>
      <c r="W135" s="13">
        <v>45.629910979766748</v>
      </c>
      <c r="X135" s="13">
        <v>57.980864327673615</v>
      </c>
      <c r="Y135" s="80">
        <v>12.350953347906803</v>
      </c>
      <c r="Z135" s="13">
        <v>24.701906695813619</v>
      </c>
      <c r="AA135" s="39">
        <v>30.877383369767003</v>
      </c>
      <c r="AB135" s="12">
        <v>37.052860043720386</v>
      </c>
      <c r="AC135" s="12">
        <v>49.403813391627182</v>
      </c>
      <c r="AD135" s="81">
        <v>61.754766739534048</v>
      </c>
    </row>
    <row r="136" spans="1:45" x14ac:dyDescent="0.45">
      <c r="C136" s="58"/>
      <c r="D136" s="58"/>
      <c r="E136" s="58"/>
      <c r="F136" s="31" t="s">
        <v>20</v>
      </c>
      <c r="G136" s="13">
        <v>23.085000000000008</v>
      </c>
      <c r="H136" s="13">
        <v>60.021000000000043</v>
      </c>
      <c r="I136" s="13">
        <v>78.489000000000004</v>
      </c>
      <c r="J136" s="13">
        <v>96.956999999999965</v>
      </c>
      <c r="K136" s="13">
        <v>133.89299999999986</v>
      </c>
      <c r="L136" s="78">
        <v>170.82900000000006</v>
      </c>
      <c r="M136" s="80">
        <v>20.519999999999982</v>
      </c>
      <c r="N136" s="12">
        <v>57.456000000000017</v>
      </c>
      <c r="O136" s="12">
        <v>75.924000000000035</v>
      </c>
      <c r="P136" s="12">
        <v>94.391999999999939</v>
      </c>
      <c r="Q136" s="12">
        <v>131.3279999999998</v>
      </c>
      <c r="R136" s="78">
        <v>168.26399999999995</v>
      </c>
      <c r="S136" s="79">
        <v>25.650000000000006</v>
      </c>
      <c r="T136" s="13">
        <v>62.586000000000041</v>
      </c>
      <c r="U136" s="13">
        <v>81.054000000000002</v>
      </c>
      <c r="V136" s="13">
        <v>99.521999999999963</v>
      </c>
      <c r="W136" s="13">
        <v>136.45799999999986</v>
      </c>
      <c r="X136" s="13">
        <v>173.39400000000001</v>
      </c>
      <c r="Y136" s="80">
        <v>36.936000000000007</v>
      </c>
      <c r="Z136" s="13">
        <v>73.872000000000043</v>
      </c>
      <c r="AA136" s="39">
        <v>92.339999999999975</v>
      </c>
      <c r="AB136" s="12">
        <v>110.80799999999994</v>
      </c>
      <c r="AC136" s="12">
        <v>147.74399999999991</v>
      </c>
      <c r="AD136" s="81">
        <v>184.68000000000006</v>
      </c>
    </row>
    <row r="137" spans="1:45" x14ac:dyDescent="0.45">
      <c r="C137" s="58"/>
      <c r="D137" s="58"/>
      <c r="E137" s="58"/>
      <c r="F137" s="31" t="s">
        <v>21</v>
      </c>
      <c r="G137" s="13">
        <v>3.9035149223734571</v>
      </c>
      <c r="H137" s="13">
        <v>10.149138798170991</v>
      </c>
      <c r="I137" s="13">
        <v>13.271950736069758</v>
      </c>
      <c r="J137" s="13">
        <v>16.394762673968518</v>
      </c>
      <c r="K137" s="13">
        <v>22.640386549766031</v>
      </c>
      <c r="L137" s="78">
        <v>28.886010425563594</v>
      </c>
      <c r="M137" s="80">
        <v>3.4697910421097369</v>
      </c>
      <c r="N137" s="12">
        <v>9.7154149179072782</v>
      </c>
      <c r="O137" s="12">
        <v>12.838226855806045</v>
      </c>
      <c r="P137" s="12">
        <v>15.961038793704791</v>
      </c>
      <c r="Q137" s="12">
        <v>22.206662669502304</v>
      </c>
      <c r="R137" s="78">
        <v>28.452286545299859</v>
      </c>
      <c r="S137" s="79">
        <v>4.3372388026371738</v>
      </c>
      <c r="T137" s="13">
        <v>10.582862678434712</v>
      </c>
      <c r="U137" s="13">
        <v>13.705674616333472</v>
      </c>
      <c r="V137" s="13">
        <v>16.828486554232231</v>
      </c>
      <c r="W137" s="13">
        <v>23.074110430029744</v>
      </c>
      <c r="X137" s="13">
        <v>29.319734305827307</v>
      </c>
      <c r="Y137" s="80">
        <v>6.2456238757975342</v>
      </c>
      <c r="Z137" s="13">
        <v>12.491247751595072</v>
      </c>
      <c r="AA137" s="39">
        <v>15.614059689493825</v>
      </c>
      <c r="AB137" s="12">
        <v>18.736871627392585</v>
      </c>
      <c r="AC137" s="12">
        <v>24.982495503190112</v>
      </c>
      <c r="AD137" s="81">
        <v>31.228119378987675</v>
      </c>
    </row>
    <row r="138" spans="1:45" x14ac:dyDescent="0.45">
      <c r="C138" s="58"/>
      <c r="D138" s="58"/>
      <c r="E138" s="58"/>
      <c r="F138" s="31" t="s">
        <v>22</v>
      </c>
      <c r="G138" s="13">
        <v>7.2254485645933002</v>
      </c>
      <c r="H138" s="13">
        <v>18.78616626794259</v>
      </c>
      <c r="I138" s="13">
        <v>24.566525119617232</v>
      </c>
      <c r="J138" s="13">
        <v>30.346883971291852</v>
      </c>
      <c r="K138" s="13">
        <v>41.907601674641107</v>
      </c>
      <c r="L138" s="78">
        <v>53.468319377990447</v>
      </c>
      <c r="M138" s="80">
        <v>6.4226209463051518</v>
      </c>
      <c r="N138" s="12">
        <v>17.983338649654449</v>
      </c>
      <c r="O138" s="12">
        <v>23.763697501329084</v>
      </c>
      <c r="P138" s="12">
        <v>29.544056353003704</v>
      </c>
      <c r="Q138" s="12">
        <v>41.104774056352944</v>
      </c>
      <c r="R138" s="78">
        <v>52.66549175970227</v>
      </c>
      <c r="S138" s="79">
        <v>8.0282761828814486</v>
      </c>
      <c r="T138" s="13">
        <v>19.588993886230739</v>
      </c>
      <c r="U138" s="13">
        <v>25.369352737905366</v>
      </c>
      <c r="V138" s="13">
        <v>31.149711589580001</v>
      </c>
      <c r="W138" s="13">
        <v>42.710429292929241</v>
      </c>
      <c r="X138" s="13">
        <v>54.271146996278581</v>
      </c>
      <c r="Y138" s="80">
        <v>11.560717703349283</v>
      </c>
      <c r="Z138" s="13">
        <v>23.121435406698573</v>
      </c>
      <c r="AA138" s="39">
        <v>28.901794258373194</v>
      </c>
      <c r="AB138" s="12">
        <v>34.682153110047828</v>
      </c>
      <c r="AC138" s="12">
        <v>46.242870813397097</v>
      </c>
      <c r="AD138" s="81">
        <v>57.803588516746437</v>
      </c>
    </row>
    <row r="139" spans="1:45" x14ac:dyDescent="0.45">
      <c r="C139" s="58"/>
      <c r="D139" s="58"/>
      <c r="E139" s="58"/>
      <c r="F139" s="31" t="s">
        <v>23</v>
      </c>
      <c r="G139" s="13">
        <v>24.108693052233406</v>
      </c>
      <c r="H139" s="13">
        <v>62.6826019358069</v>
      </c>
      <c r="I139" s="13">
        <v>81.969556377593591</v>
      </c>
      <c r="J139" s="13">
        <v>101.25651081938028</v>
      </c>
      <c r="K139" s="13">
        <v>139.83041970295363</v>
      </c>
      <c r="L139" s="78">
        <v>178.40432858652724</v>
      </c>
      <c r="M139" s="80">
        <v>21.42994937976303</v>
      </c>
      <c r="N139" s="12">
        <v>60.003858263336497</v>
      </c>
      <c r="O139" s="12">
        <v>79.290812705123244</v>
      </c>
      <c r="P139" s="12">
        <v>98.577767146909878</v>
      </c>
      <c r="Q139" s="12">
        <v>137.1516760304832</v>
      </c>
      <c r="R139" s="78">
        <v>175.72558491405681</v>
      </c>
      <c r="S139" s="79">
        <v>26.787436724703781</v>
      </c>
      <c r="T139" s="13">
        <v>65.361345608277276</v>
      </c>
      <c r="U139" s="13">
        <v>84.648300050063966</v>
      </c>
      <c r="V139" s="13">
        <v>103.93525449185063</v>
      </c>
      <c r="W139" s="13">
        <v>142.50916337542395</v>
      </c>
      <c r="X139" s="13">
        <v>181.08307225899762</v>
      </c>
      <c r="Y139" s="80">
        <v>38.573908883573466</v>
      </c>
      <c r="Z139" s="13">
        <v>77.147817767146933</v>
      </c>
      <c r="AA139" s="39">
        <v>96.434772208933623</v>
      </c>
      <c r="AB139" s="12">
        <v>115.72172665072026</v>
      </c>
      <c r="AC139" s="12">
        <v>154.29563553429369</v>
      </c>
      <c r="AD139" s="81">
        <v>192.86954441786736</v>
      </c>
    </row>
    <row r="140" spans="1:45" x14ac:dyDescent="0.45">
      <c r="C140" s="58"/>
      <c r="D140" s="58"/>
      <c r="E140" s="58"/>
      <c r="F140" s="31" t="s">
        <v>24</v>
      </c>
      <c r="G140" s="13">
        <v>14.882396181729519</v>
      </c>
      <c r="H140" s="13">
        <v>38.694230072496765</v>
      </c>
      <c r="I140" s="13">
        <v>50.60014701788036</v>
      </c>
      <c r="J140" s="13">
        <v>62.506063963263969</v>
      </c>
      <c r="K140" s="13">
        <v>86.317897854031131</v>
      </c>
      <c r="L140" s="78">
        <v>110.12973174479846</v>
      </c>
      <c r="M140" s="80">
        <v>13.228796605981785</v>
      </c>
      <c r="N140" s="12">
        <v>37.040630496749046</v>
      </c>
      <c r="O140" s="12">
        <v>48.946547442132655</v>
      </c>
      <c r="P140" s="12">
        <v>60.852464387516207</v>
      </c>
      <c r="Q140" s="12">
        <v>84.664298278283368</v>
      </c>
      <c r="R140" s="78">
        <v>108.47613216905067</v>
      </c>
      <c r="S140" s="79">
        <v>16.535995757477238</v>
      </c>
      <c r="T140" s="13">
        <v>40.347829648244485</v>
      </c>
      <c r="U140" s="13">
        <v>52.253746593628094</v>
      </c>
      <c r="V140" s="13">
        <v>64.159663539011675</v>
      </c>
      <c r="W140" s="13">
        <v>87.971497429778836</v>
      </c>
      <c r="X140" s="13">
        <v>111.78333132054617</v>
      </c>
      <c r="Y140" s="80">
        <v>23.811833890767232</v>
      </c>
      <c r="Z140" s="13">
        <v>47.623667781534479</v>
      </c>
      <c r="AA140" s="39">
        <v>59.52958472691806</v>
      </c>
      <c r="AB140" s="12">
        <v>71.43550167230164</v>
      </c>
      <c r="AC140" s="12">
        <v>95.247335563068859</v>
      </c>
      <c r="AD140" s="81">
        <v>119.05916945383622</v>
      </c>
    </row>
    <row r="141" spans="1:45" x14ac:dyDescent="0.45">
      <c r="C141" s="58"/>
      <c r="D141" s="58"/>
      <c r="E141" s="58"/>
      <c r="F141" s="31" t="s">
        <v>25</v>
      </c>
      <c r="G141" s="13">
        <v>30.320529490227102</v>
      </c>
      <c r="H141" s="13">
        <v>78.833376674590539</v>
      </c>
      <c r="I141" s="13">
        <v>103.08980026677219</v>
      </c>
      <c r="J141" s="13">
        <v>127.34622385895383</v>
      </c>
      <c r="K141" s="13">
        <v>175.85907104331707</v>
      </c>
      <c r="L141" s="78">
        <v>224.37191822768071</v>
      </c>
      <c r="M141" s="80">
        <v>26.951581769090751</v>
      </c>
      <c r="N141" s="12">
        <v>75.464428953454188</v>
      </c>
      <c r="O141" s="12">
        <v>99.720852545635893</v>
      </c>
      <c r="P141" s="12">
        <v>123.97727613781748</v>
      </c>
      <c r="Q141" s="12">
        <v>172.49012332218072</v>
      </c>
      <c r="R141" s="78">
        <v>221.00297050654424</v>
      </c>
      <c r="S141" s="79">
        <v>33.689477211363453</v>
      </c>
      <c r="T141" s="13">
        <v>82.20232439572689</v>
      </c>
      <c r="U141" s="13">
        <v>106.45874798790854</v>
      </c>
      <c r="V141" s="13">
        <v>130.71517158009019</v>
      </c>
      <c r="W141" s="13">
        <v>179.22801876445342</v>
      </c>
      <c r="X141" s="13">
        <v>227.74086594881706</v>
      </c>
      <c r="Y141" s="80">
        <v>48.51284718436338</v>
      </c>
      <c r="Z141" s="13">
        <v>97.025694368726846</v>
      </c>
      <c r="AA141" s="39">
        <v>121.28211796090844</v>
      </c>
      <c r="AB141" s="12">
        <v>145.53854155309008</v>
      </c>
      <c r="AC141" s="12">
        <v>194.05138873745344</v>
      </c>
      <c r="AD141" s="81">
        <v>242.56423592181707</v>
      </c>
    </row>
    <row r="142" spans="1:45" x14ac:dyDescent="0.45">
      <c r="C142" s="58"/>
      <c r="D142" s="58"/>
      <c r="E142" s="58"/>
      <c r="F142" s="31" t="s">
        <v>45</v>
      </c>
      <c r="G142" s="13">
        <v>1.8697499999999998</v>
      </c>
      <c r="H142" s="13">
        <v>4.8613500000000016</v>
      </c>
      <c r="I142" s="13">
        <v>6.357149999999999</v>
      </c>
      <c r="J142" s="13">
        <v>7.8529499999999981</v>
      </c>
      <c r="K142" s="13">
        <v>10.844549999999989</v>
      </c>
      <c r="L142" s="78">
        <v>13.836150000000002</v>
      </c>
      <c r="M142" s="80">
        <v>1.661999999999999</v>
      </c>
      <c r="N142" s="12">
        <v>4.6536000000000008</v>
      </c>
      <c r="O142" s="12">
        <v>6.1494000000000018</v>
      </c>
      <c r="P142" s="12">
        <v>7.6451999999999938</v>
      </c>
      <c r="Q142" s="12">
        <v>10.636799999999985</v>
      </c>
      <c r="R142" s="78">
        <v>13.628399999999994</v>
      </c>
      <c r="S142" s="79">
        <v>2.0775000000000006</v>
      </c>
      <c r="T142" s="13">
        <v>5.0691000000000042</v>
      </c>
      <c r="U142" s="13">
        <v>6.5648999999999997</v>
      </c>
      <c r="V142" s="13">
        <v>8.0606999999999953</v>
      </c>
      <c r="W142" s="13">
        <v>11.052299999999986</v>
      </c>
      <c r="X142" s="13">
        <v>14.043900000000002</v>
      </c>
      <c r="Y142" s="80">
        <v>2.9916</v>
      </c>
      <c r="Z142" s="13">
        <v>5.9832000000000019</v>
      </c>
      <c r="AA142" s="39">
        <v>7.4789999999999974</v>
      </c>
      <c r="AB142" s="12">
        <v>8.974799999999993</v>
      </c>
      <c r="AC142" s="12">
        <v>11.966399999999991</v>
      </c>
      <c r="AD142" s="81">
        <v>14.958000000000007</v>
      </c>
    </row>
    <row r="143" spans="1:45" x14ac:dyDescent="0.45">
      <c r="C143" s="58"/>
      <c r="D143" s="58"/>
      <c r="E143" s="58"/>
      <c r="F143" s="31" t="s">
        <v>27</v>
      </c>
      <c r="G143" s="13">
        <v>7.8783876811594169</v>
      </c>
      <c r="H143" s="13">
        <v>20.483807971014507</v>
      </c>
      <c r="I143" s="13">
        <v>26.786518115942023</v>
      </c>
      <c r="J143" s="13">
        <v>33.089228260869554</v>
      </c>
      <c r="K143" s="13">
        <v>45.694648550724587</v>
      </c>
      <c r="L143" s="78">
        <v>58.300068840579719</v>
      </c>
      <c r="M143" s="80">
        <v>7.0030112721417055</v>
      </c>
      <c r="N143" s="12">
        <v>19.608431561996788</v>
      </c>
      <c r="O143" s="12">
        <v>25.911141706924319</v>
      </c>
      <c r="P143" s="12">
        <v>32.213851851851821</v>
      </c>
      <c r="Q143" s="12">
        <v>44.819272141706854</v>
      </c>
      <c r="R143" s="78">
        <v>57.424692431561972</v>
      </c>
      <c r="S143" s="79">
        <v>8.7537640901771354</v>
      </c>
      <c r="T143" s="13">
        <v>21.359184380032211</v>
      </c>
      <c r="U143" s="13">
        <v>27.661894524959742</v>
      </c>
      <c r="V143" s="13">
        <v>33.964604669887258</v>
      </c>
      <c r="W143" s="13">
        <v>46.570024959742291</v>
      </c>
      <c r="X143" s="13">
        <v>59.175445249597423</v>
      </c>
      <c r="Y143" s="80">
        <v>12.605420289855076</v>
      </c>
      <c r="Z143" s="13">
        <v>25.210840579710158</v>
      </c>
      <c r="AA143" s="39">
        <v>31.513550724637675</v>
      </c>
      <c r="AB143" s="12">
        <v>37.816260869565191</v>
      </c>
      <c r="AC143" s="12">
        <v>50.421681159420253</v>
      </c>
      <c r="AD143" s="81">
        <v>63.027101449275385</v>
      </c>
    </row>
    <row r="144" spans="1:45" x14ac:dyDescent="0.45">
      <c r="C144" s="58"/>
      <c r="D144" s="58"/>
      <c r="E144" s="58"/>
      <c r="F144" s="31" t="s">
        <v>28</v>
      </c>
      <c r="G144" s="13">
        <v>70.034893427757254</v>
      </c>
      <c r="H144" s="13">
        <v>182.09072291216899</v>
      </c>
      <c r="I144" s="13">
        <v>238.11863765437477</v>
      </c>
      <c r="J144" s="13">
        <v>294.14655239658055</v>
      </c>
      <c r="K144" s="13">
        <v>406.20238188099177</v>
      </c>
      <c r="L144" s="78">
        <v>518.25821136540401</v>
      </c>
      <c r="M144" s="80">
        <v>62.253238602450892</v>
      </c>
      <c r="N144" s="12">
        <v>174.30906808686268</v>
      </c>
      <c r="O144" s="12">
        <v>230.33698282906846</v>
      </c>
      <c r="P144" s="12">
        <v>286.36489757127401</v>
      </c>
      <c r="Q144" s="12">
        <v>398.42072705568535</v>
      </c>
      <c r="R144" s="78">
        <v>510.47655654009736</v>
      </c>
      <c r="S144" s="79">
        <v>77.816548253063672</v>
      </c>
      <c r="T144" s="13">
        <v>189.8723777374754</v>
      </c>
      <c r="U144" s="13">
        <v>245.90029247968118</v>
      </c>
      <c r="V144" s="13">
        <v>301.92820722188685</v>
      </c>
      <c r="W144" s="13">
        <v>413.98403670629807</v>
      </c>
      <c r="X144" s="13">
        <v>526.03986619071031</v>
      </c>
      <c r="Y144" s="80">
        <v>112.05582948441167</v>
      </c>
      <c r="Z144" s="13">
        <v>224.11165896882346</v>
      </c>
      <c r="AA144" s="39">
        <v>280.13957371102902</v>
      </c>
      <c r="AB144" s="12">
        <v>336.16748845323468</v>
      </c>
      <c r="AC144" s="12">
        <v>448.22331793764624</v>
      </c>
      <c r="AD144" s="81">
        <v>560.27914742205849</v>
      </c>
    </row>
    <row r="145" spans="3:42" ht="14.65" thickBot="1" x14ac:dyDescent="0.5">
      <c r="C145" s="58"/>
      <c r="D145" s="58"/>
      <c r="E145" s="58"/>
      <c r="F145" s="31" t="s">
        <v>46</v>
      </c>
      <c r="G145" s="13">
        <v>2.8619999999999983</v>
      </c>
      <c r="H145" s="13">
        <v>7.441200000000002</v>
      </c>
      <c r="I145" s="13">
        <v>9.7307999999999986</v>
      </c>
      <c r="J145" s="13">
        <v>12.020399999999995</v>
      </c>
      <c r="K145" s="13">
        <v>16.599599999999981</v>
      </c>
      <c r="L145" s="78">
        <v>21.178800000000003</v>
      </c>
      <c r="M145" s="80">
        <v>2.5439999999999969</v>
      </c>
      <c r="N145" s="12">
        <v>7.1232000000000042</v>
      </c>
      <c r="O145" s="12">
        <v>9.4128000000000043</v>
      </c>
      <c r="P145" s="12">
        <v>11.702399999999994</v>
      </c>
      <c r="Q145" s="12">
        <v>16.281599999999976</v>
      </c>
      <c r="R145" s="78">
        <v>20.86079999999999</v>
      </c>
      <c r="S145" s="79">
        <v>3.1799999999999997</v>
      </c>
      <c r="T145" s="13">
        <v>7.7592000000000034</v>
      </c>
      <c r="U145" s="13">
        <v>10.0488</v>
      </c>
      <c r="V145" s="13">
        <v>12.338399999999993</v>
      </c>
      <c r="W145" s="13">
        <v>16.917599999999979</v>
      </c>
      <c r="X145" s="13">
        <v>21.4968</v>
      </c>
      <c r="Y145" s="82">
        <v>4.5792000000000002</v>
      </c>
      <c r="Z145" s="83">
        <v>9.1584000000000039</v>
      </c>
      <c r="AA145" s="84">
        <v>11.447999999999997</v>
      </c>
      <c r="AB145" s="69">
        <v>13.73759999999999</v>
      </c>
      <c r="AC145" s="69">
        <v>18.316799999999986</v>
      </c>
      <c r="AD145" s="85">
        <v>22.896000000000008</v>
      </c>
      <c r="AE145" s="1"/>
      <c r="AF145" s="1"/>
      <c r="AG145" s="1"/>
      <c r="AH145" s="1"/>
      <c r="AI145" s="1"/>
      <c r="AK145" s="1"/>
      <c r="AL145" s="1"/>
      <c r="AM145" s="1"/>
      <c r="AN145" s="1"/>
      <c r="AO145" s="1"/>
    </row>
    <row r="146" spans="3:42" ht="14.65" thickBot="1" x14ac:dyDescent="0.5">
      <c r="C146" s="58"/>
      <c r="D146" s="58"/>
      <c r="E146" s="58"/>
      <c r="F146" s="30" t="s">
        <v>30</v>
      </c>
      <c r="G146" s="86">
        <v>140.5873125</v>
      </c>
      <c r="H146" s="87">
        <v>365.52701250000007</v>
      </c>
      <c r="I146" s="87">
        <v>477.99686250000002</v>
      </c>
      <c r="J146" s="87">
        <v>590.46671249999974</v>
      </c>
      <c r="K146" s="88">
        <v>815.40641249999919</v>
      </c>
      <c r="L146" s="89">
        <v>1040.3461125000003</v>
      </c>
      <c r="M146" s="90">
        <v>124.96649999999988</v>
      </c>
      <c r="N146" s="87">
        <v>349.90620000000024</v>
      </c>
      <c r="O146" s="87">
        <v>462.37605000000019</v>
      </c>
      <c r="P146" s="87">
        <v>574.84589999999969</v>
      </c>
      <c r="Q146" s="87">
        <v>799.78559999999891</v>
      </c>
      <c r="R146" s="91">
        <v>1024.7252999999996</v>
      </c>
      <c r="S146" s="92">
        <v>156.208125</v>
      </c>
      <c r="T146" s="88">
        <v>381.14782500000013</v>
      </c>
      <c r="U146" s="88">
        <v>493.61767500000008</v>
      </c>
      <c r="V146" s="88">
        <v>606.08752499999957</v>
      </c>
      <c r="W146" s="88">
        <v>831.02722499999902</v>
      </c>
      <c r="X146" s="89">
        <v>1055.9669250000002</v>
      </c>
      <c r="Y146" s="93">
        <v>224.93970000000002</v>
      </c>
      <c r="Z146" s="94">
        <v>449.87939999999998</v>
      </c>
      <c r="AA146" s="95">
        <v>562.34924999999987</v>
      </c>
      <c r="AB146" s="94">
        <v>674.81909999999959</v>
      </c>
      <c r="AC146" s="94">
        <v>899.75879999999927</v>
      </c>
      <c r="AD146" s="96">
        <v>1124.6985000000004</v>
      </c>
    </row>
    <row r="147" spans="3:42" x14ac:dyDescent="0.45">
      <c r="C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</row>
    <row r="148" spans="3:42" ht="14.65" thickBot="1" x14ac:dyDescent="0.5">
      <c r="F148" s="97" t="s">
        <v>32</v>
      </c>
      <c r="G148" s="98">
        <f t="shared" ref="G148:AD148" si="29">SUM(G129:G146)</f>
        <v>614.97097445497843</v>
      </c>
      <c r="H148" s="98">
        <f t="shared" si="29"/>
        <v>1598.9245335829446</v>
      </c>
      <c r="I148" s="98">
        <f t="shared" si="29"/>
        <v>2090.9013131469269</v>
      </c>
      <c r="J148" s="98">
        <f t="shared" si="29"/>
        <v>2582.8780927109083</v>
      </c>
      <c r="K148" s="98">
        <f t="shared" si="29"/>
        <v>3566.831651838871</v>
      </c>
      <c r="L148" s="98">
        <f t="shared" si="29"/>
        <v>4550.785210966842</v>
      </c>
      <c r="M148" s="98">
        <f t="shared" si="29"/>
        <v>546.64086618220244</v>
      </c>
      <c r="N148" s="98">
        <f t="shared" si="29"/>
        <v>1530.5944253101693</v>
      </c>
      <c r="O148" s="98">
        <f t="shared" si="29"/>
        <v>2022.571204874152</v>
      </c>
      <c r="P148" s="98">
        <f t="shared" si="29"/>
        <v>2514.5479844381321</v>
      </c>
      <c r="Q148" s="98">
        <f t="shared" si="29"/>
        <v>3498.5015435660939</v>
      </c>
      <c r="R148" s="98">
        <f t="shared" si="29"/>
        <v>4482.4551026940644</v>
      </c>
      <c r="S148" s="98">
        <f t="shared" si="29"/>
        <v>683.30108272775374</v>
      </c>
      <c r="T148" s="98">
        <f t="shared" si="29"/>
        <v>1667.2546418557195</v>
      </c>
      <c r="U148" s="98">
        <f t="shared" si="29"/>
        <v>2159.2314214197022</v>
      </c>
      <c r="V148" s="98">
        <f t="shared" si="29"/>
        <v>2651.2082009836831</v>
      </c>
      <c r="W148" s="98">
        <f t="shared" si="29"/>
        <v>3635.1617601116454</v>
      </c>
      <c r="X148" s="98">
        <f t="shared" si="29"/>
        <v>4619.1153192396168</v>
      </c>
      <c r="Y148" s="98">
        <f t="shared" si="29"/>
        <v>983.9535591279656</v>
      </c>
      <c r="Z148" s="98">
        <f t="shared" si="29"/>
        <v>1967.9071182559319</v>
      </c>
      <c r="AA148" s="98">
        <f t="shared" si="29"/>
        <v>2459.8838978199128</v>
      </c>
      <c r="AB148" s="98">
        <f t="shared" si="29"/>
        <v>2951.8606773838942</v>
      </c>
      <c r="AC148" s="98">
        <f t="shared" si="29"/>
        <v>3935.8142365118588</v>
      </c>
      <c r="AD148" s="98">
        <f t="shared" si="29"/>
        <v>4919.7677956398302</v>
      </c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</row>
    <row r="149" spans="3:42" ht="28.5" x14ac:dyDescent="0.45">
      <c r="C149" s="74"/>
      <c r="D149" s="74"/>
      <c r="E149" s="74"/>
      <c r="F149" s="99" t="s">
        <v>67</v>
      </c>
      <c r="G149" s="100">
        <f t="shared" ref="G149:X149" si="30">SUM(G129:G131,G133,G135:G146)</f>
        <v>471.8305253155612</v>
      </c>
      <c r="H149" s="100">
        <f t="shared" si="30"/>
        <v>1226.7593658204596</v>
      </c>
      <c r="I149" s="100">
        <f t="shared" si="30"/>
        <v>1604.2237860729083</v>
      </c>
      <c r="J149" s="100">
        <f t="shared" si="30"/>
        <v>1981.6882063253561</v>
      </c>
      <c r="K149" s="100">
        <f t="shared" si="30"/>
        <v>2736.6170468302521</v>
      </c>
      <c r="L149" s="100">
        <f t="shared" si="30"/>
        <v>3491.545887335154</v>
      </c>
      <c r="M149" s="100">
        <f t="shared" si="30"/>
        <v>419.40491139160963</v>
      </c>
      <c r="N149" s="100">
        <f t="shared" si="30"/>
        <v>1174.3337518965086</v>
      </c>
      <c r="O149" s="100">
        <f t="shared" si="30"/>
        <v>1551.7981721489577</v>
      </c>
      <c r="P149" s="100">
        <f t="shared" si="30"/>
        <v>1929.2625924014046</v>
      </c>
      <c r="Q149" s="100">
        <f t="shared" si="30"/>
        <v>2684.1914329063002</v>
      </c>
      <c r="R149" s="100">
        <f t="shared" si="30"/>
        <v>3439.1202734112003</v>
      </c>
      <c r="S149" s="100">
        <f t="shared" si="30"/>
        <v>524.25613923951244</v>
      </c>
      <c r="T149" s="100">
        <f t="shared" si="30"/>
        <v>1279.1849797444111</v>
      </c>
      <c r="U149" s="100">
        <f t="shared" si="30"/>
        <v>1656.6493999968593</v>
      </c>
      <c r="V149" s="100">
        <f t="shared" si="30"/>
        <v>2034.1138202493071</v>
      </c>
      <c r="W149" s="100">
        <f t="shared" si="30"/>
        <v>2789.0426607542031</v>
      </c>
      <c r="X149" s="100">
        <f t="shared" si="30"/>
        <v>3543.9715012591046</v>
      </c>
      <c r="Y149" s="100">
        <f t="shared" ref="Y149:AD149" si="31">SUM(Y130:Y132,Y134,Y136:Y146)</f>
        <v>871.45048579892648</v>
      </c>
      <c r="Z149" s="100">
        <f t="shared" si="31"/>
        <v>1742.9009715978536</v>
      </c>
      <c r="AA149" s="100">
        <f t="shared" si="31"/>
        <v>2178.6262144973157</v>
      </c>
      <c r="AB149" s="100">
        <f t="shared" si="31"/>
        <v>2614.3514573967773</v>
      </c>
      <c r="AC149" s="100">
        <f t="shared" si="31"/>
        <v>3485.8019431957032</v>
      </c>
      <c r="AD149" s="101">
        <f t="shared" si="31"/>
        <v>4357.252428994635</v>
      </c>
    </row>
    <row r="150" spans="3:42" ht="14.65" thickBot="1" x14ac:dyDescent="0.5">
      <c r="C150" s="58"/>
      <c r="D150" s="58"/>
      <c r="E150" s="58"/>
      <c r="F150" s="102" t="s">
        <v>68</v>
      </c>
      <c r="G150" s="103">
        <f t="shared" ref="G150:AD150" si="32">G146+G144+G130+G141+G136+G140</f>
        <v>285.46921848634952</v>
      </c>
      <c r="H150" s="103">
        <f t="shared" si="32"/>
        <v>742.2199680645092</v>
      </c>
      <c r="I150" s="103">
        <f t="shared" si="32"/>
        <v>970.59534285358848</v>
      </c>
      <c r="J150" s="103">
        <f t="shared" si="32"/>
        <v>1198.9707176426678</v>
      </c>
      <c r="K150" s="103">
        <f t="shared" si="32"/>
        <v>1655.7214672208256</v>
      </c>
      <c r="L150" s="103">
        <f t="shared" si="32"/>
        <v>2112.4722167989871</v>
      </c>
      <c r="M150" s="103">
        <f t="shared" si="32"/>
        <v>253.75041643231052</v>
      </c>
      <c r="N150" s="103">
        <f t="shared" si="32"/>
        <v>710.50116601047046</v>
      </c>
      <c r="O150" s="103">
        <f t="shared" si="32"/>
        <v>938.87654079954996</v>
      </c>
      <c r="P150" s="103">
        <f t="shared" si="32"/>
        <v>1167.2519155886287</v>
      </c>
      <c r="Q150" s="103">
        <f t="shared" si="32"/>
        <v>1624.0026651667863</v>
      </c>
      <c r="R150" s="103">
        <f t="shared" si="32"/>
        <v>2080.7534147449469</v>
      </c>
      <c r="S150" s="103">
        <f t="shared" si="32"/>
        <v>317.18802054038844</v>
      </c>
      <c r="T150" s="103">
        <f t="shared" si="32"/>
        <v>773.93877011854795</v>
      </c>
      <c r="U150" s="103">
        <f t="shared" si="32"/>
        <v>1002.3141449076275</v>
      </c>
      <c r="V150" s="103">
        <f t="shared" si="32"/>
        <v>1230.6895196967064</v>
      </c>
      <c r="W150" s="103">
        <f t="shared" si="32"/>
        <v>1687.4402692748642</v>
      </c>
      <c r="X150" s="103">
        <f t="shared" si="32"/>
        <v>2144.191018853026</v>
      </c>
      <c r="Y150" s="103">
        <f t="shared" si="32"/>
        <v>456.7507495781594</v>
      </c>
      <c r="Z150" s="103">
        <f t="shared" si="32"/>
        <v>913.5014991563188</v>
      </c>
      <c r="AA150" s="103">
        <f t="shared" si="32"/>
        <v>1141.8768739453978</v>
      </c>
      <c r="AB150" s="103">
        <f t="shared" si="32"/>
        <v>1370.252248734477</v>
      </c>
      <c r="AC150" s="103">
        <f t="shared" si="32"/>
        <v>1827.0029983126356</v>
      </c>
      <c r="AD150" s="104">
        <f t="shared" si="32"/>
        <v>2283.7537478907971</v>
      </c>
    </row>
    <row r="151" spans="3:42" x14ac:dyDescent="0.45">
      <c r="C151" s="13"/>
      <c r="D151" s="13"/>
      <c r="E151" s="13"/>
    </row>
    <row r="152" spans="3:42" x14ac:dyDescent="0.45">
      <c r="C152" s="13"/>
      <c r="D152" s="13"/>
      <c r="E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</row>
    <row r="156" spans="3:42" x14ac:dyDescent="0.45">
      <c r="C156" s="162"/>
      <c r="D156" s="162"/>
      <c r="E156" s="162"/>
      <c r="F156" s="162"/>
      <c r="G156" s="162"/>
      <c r="H156" s="162"/>
      <c r="I156" s="162"/>
      <c r="J156" s="162"/>
      <c r="K156" s="162"/>
      <c r="L156" s="162"/>
      <c r="M156" s="162"/>
      <c r="N156" s="162"/>
      <c r="O156" s="162"/>
      <c r="P156" s="162"/>
      <c r="Q156" s="162"/>
      <c r="R156" s="162"/>
      <c r="S156" s="162"/>
      <c r="T156" s="162"/>
    </row>
    <row r="157" spans="3:42" x14ac:dyDescent="0.45">
      <c r="M157" s="1"/>
      <c r="N157" s="1"/>
      <c r="S157" s="1"/>
      <c r="T157" s="1"/>
    </row>
    <row r="158" spans="3:42" x14ac:dyDescent="0.45"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05"/>
      <c r="P158" s="105"/>
      <c r="Q158" s="105"/>
      <c r="R158" s="105"/>
      <c r="S158" s="105"/>
      <c r="T158" s="105"/>
    </row>
    <row r="159" spans="3:42" x14ac:dyDescent="0.45"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</row>
    <row r="160" spans="3:42" x14ac:dyDescent="0.45"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</row>
    <row r="163" spans="3:8" x14ac:dyDescent="0.45">
      <c r="C163" s="13"/>
      <c r="D163" s="12"/>
      <c r="E163" s="12"/>
      <c r="F163" s="12"/>
      <c r="G163" s="12"/>
      <c r="H163" s="12"/>
    </row>
    <row r="186" spans="9:26" x14ac:dyDescent="0.45"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</sheetData>
  <mergeCells count="19">
    <mergeCell ref="B2:G3"/>
    <mergeCell ref="J3:K3"/>
    <mergeCell ref="B5:C7"/>
    <mergeCell ref="D5:D7"/>
    <mergeCell ref="F5:F7"/>
    <mergeCell ref="G5:G7"/>
    <mergeCell ref="H5:H7"/>
    <mergeCell ref="J5:K5"/>
    <mergeCell ref="I7:M7"/>
    <mergeCell ref="AE127:AJ127"/>
    <mergeCell ref="C156:H156"/>
    <mergeCell ref="I156:N156"/>
    <mergeCell ref="O156:T156"/>
    <mergeCell ref="C9:E9"/>
    <mergeCell ref="G113:G118"/>
    <mergeCell ref="G127:L127"/>
    <mergeCell ref="M127:R127"/>
    <mergeCell ref="S127:X127"/>
    <mergeCell ref="Y127:AD127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47F6D-5E42-4048-AEFE-3E4BFC7624AE}">
  <dimension ref="A1:AS186"/>
  <sheetViews>
    <sheetView tabSelected="1" zoomScale="86" zoomScaleNormal="80" workbookViewId="0">
      <selection activeCell="E30" sqref="E30:E111"/>
    </sheetView>
  </sheetViews>
  <sheetFormatPr defaultRowHeight="14.25" x14ac:dyDescent="0.45"/>
  <cols>
    <col min="2" max="2" width="19.59765625" customWidth="1"/>
    <col min="3" max="3" width="12.73046875" bestFit="1" customWidth="1"/>
    <col min="4" max="4" width="11.59765625" bestFit="1" customWidth="1"/>
    <col min="5" max="5" width="12.73046875" bestFit="1" customWidth="1"/>
    <col min="6" max="6" width="16.3984375" customWidth="1"/>
    <col min="7" max="7" width="13.59765625" style="1" customWidth="1"/>
    <col min="8" max="8" width="12.1328125" style="1" customWidth="1"/>
    <col min="9" max="9" width="11.1328125" customWidth="1"/>
    <col min="10" max="10" width="12.3984375" customWidth="1"/>
    <col min="11" max="11" width="12.265625" customWidth="1"/>
    <col min="12" max="12" width="12.3984375" customWidth="1"/>
    <col min="13" max="14" width="12.265625" bestFit="1" customWidth="1"/>
    <col min="15" max="15" width="11.3984375" bestFit="1" customWidth="1"/>
    <col min="16" max="17" width="12.265625" bestFit="1" customWidth="1"/>
    <col min="18" max="18" width="8.796875" customWidth="1"/>
    <col min="19" max="20" width="12.265625" bestFit="1" customWidth="1"/>
    <col min="22" max="22" width="10.1328125" customWidth="1"/>
    <col min="25" max="25" width="8.73046875" style="1"/>
    <col min="26" max="27" width="11.796875" customWidth="1"/>
    <col min="28" max="28" width="8.796875" customWidth="1"/>
    <col min="30" max="30" width="10.265625" bestFit="1" customWidth="1"/>
  </cols>
  <sheetData>
    <row r="1" spans="1:27" ht="12" customHeight="1" thickBot="1" x14ac:dyDescent="0.5"/>
    <row r="2" spans="1:27" ht="15" customHeight="1" thickBot="1" x14ac:dyDescent="0.5">
      <c r="B2" s="173" t="s">
        <v>0</v>
      </c>
      <c r="C2" s="174"/>
      <c r="D2" s="174"/>
      <c r="E2" s="174"/>
      <c r="F2" s="174"/>
      <c r="G2" s="175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7" ht="14.65" thickBot="1" x14ac:dyDescent="0.5">
      <c r="B3" s="176"/>
      <c r="C3" s="177"/>
      <c r="D3" s="177"/>
      <c r="E3" s="177"/>
      <c r="F3" s="177"/>
      <c r="G3" s="178"/>
      <c r="H3" s="2"/>
      <c r="I3" s="2"/>
      <c r="J3" s="179" t="s">
        <v>1</v>
      </c>
      <c r="K3" s="180"/>
      <c r="L3" s="3">
        <v>8.5000000000000006E-3</v>
      </c>
      <c r="M3" s="4"/>
      <c r="N3" s="4"/>
      <c r="O3" s="2"/>
      <c r="P3" s="2"/>
      <c r="Q3" s="2"/>
      <c r="R3" s="2"/>
      <c r="S3" s="2"/>
      <c r="T3" s="2"/>
      <c r="U3" s="2"/>
      <c r="V3" s="2"/>
      <c r="W3" s="5"/>
      <c r="X3" s="5"/>
    </row>
    <row r="4" spans="1:27" ht="14.65" thickBot="1" x14ac:dyDescent="0.5"/>
    <row r="5" spans="1:27" ht="15" customHeight="1" thickBot="1" x14ac:dyDescent="0.5">
      <c r="B5" s="181" t="s">
        <v>2</v>
      </c>
      <c r="C5" s="182"/>
      <c r="D5" s="187">
        <f>392+G5</f>
        <v>572</v>
      </c>
      <c r="F5" s="190" t="s">
        <v>3</v>
      </c>
      <c r="G5" s="191">
        <v>180</v>
      </c>
      <c r="H5" s="194" t="s">
        <v>4</v>
      </c>
      <c r="I5" s="6"/>
      <c r="J5" s="195" t="s">
        <v>5</v>
      </c>
      <c r="K5" s="196"/>
      <c r="L5" s="7">
        <v>1.2500000000000001E-2</v>
      </c>
      <c r="M5" s="8"/>
      <c r="N5" s="8"/>
      <c r="O5" s="6"/>
      <c r="P5" s="6"/>
      <c r="Q5" s="6"/>
      <c r="R5" s="6"/>
      <c r="S5" s="6"/>
      <c r="T5" s="6"/>
      <c r="U5" s="6"/>
      <c r="V5" s="6"/>
    </row>
    <row r="6" spans="1:27" ht="15" customHeight="1" x14ac:dyDescent="0.45">
      <c r="B6" s="183"/>
      <c r="C6" s="184"/>
      <c r="D6" s="188"/>
      <c r="F6" s="183"/>
      <c r="G6" s="192"/>
      <c r="H6" s="194"/>
      <c r="I6" s="6"/>
      <c r="J6" s="6"/>
      <c r="K6" s="6"/>
      <c r="L6" s="6"/>
      <c r="M6" s="9"/>
      <c r="N6" s="6"/>
      <c r="O6" s="6"/>
      <c r="P6" s="6"/>
      <c r="Q6" s="6"/>
      <c r="R6" s="6"/>
      <c r="S6" s="6"/>
      <c r="T6" s="6"/>
      <c r="U6" s="6"/>
      <c r="V6" s="6"/>
    </row>
    <row r="7" spans="1:27" ht="15" customHeight="1" thickBot="1" x14ac:dyDescent="0.5">
      <c r="B7" s="185"/>
      <c r="C7" s="186"/>
      <c r="D7" s="189"/>
      <c r="F7" s="185"/>
      <c r="G7" s="193"/>
      <c r="H7" s="194"/>
      <c r="I7" s="197" t="s">
        <v>54</v>
      </c>
      <c r="J7" s="197"/>
      <c r="K7" s="197"/>
      <c r="L7" s="197"/>
      <c r="M7" s="197"/>
      <c r="N7" s="5"/>
      <c r="O7" s="5"/>
      <c r="P7" s="6"/>
      <c r="Q7" s="6"/>
      <c r="R7" s="6"/>
      <c r="S7" s="6"/>
      <c r="T7" s="6"/>
      <c r="U7" s="6"/>
      <c r="V7" s="6"/>
    </row>
    <row r="8" spans="1:27" ht="14.65" thickBot="1" x14ac:dyDescent="0.5">
      <c r="F8" s="12"/>
      <c r="G8" s="13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4"/>
      <c r="W8" s="12"/>
      <c r="X8" s="12"/>
    </row>
    <row r="9" spans="1:27" ht="14.65" thickBot="1" x14ac:dyDescent="0.5">
      <c r="B9" s="5" t="s">
        <v>8</v>
      </c>
      <c r="C9" s="163" t="s">
        <v>9</v>
      </c>
      <c r="D9" s="163"/>
      <c r="E9" s="163"/>
      <c r="F9" s="15" t="s">
        <v>10</v>
      </c>
      <c r="G9" s="15" t="s">
        <v>11</v>
      </c>
      <c r="H9" s="15" t="s">
        <v>55</v>
      </c>
      <c r="I9" s="52" t="s">
        <v>13</v>
      </c>
      <c r="J9" s="53" t="s">
        <v>14</v>
      </c>
      <c r="K9" s="53" t="s">
        <v>15</v>
      </c>
      <c r="L9" s="53" t="s">
        <v>16</v>
      </c>
      <c r="M9" s="53" t="s">
        <v>17</v>
      </c>
      <c r="N9" s="53" t="s">
        <v>18</v>
      </c>
      <c r="O9" s="53" t="s">
        <v>19</v>
      </c>
      <c r="P9" s="53" t="s">
        <v>20</v>
      </c>
      <c r="Q9" s="53" t="s">
        <v>21</v>
      </c>
      <c r="R9" s="53" t="s">
        <v>22</v>
      </c>
      <c r="S9" s="53" t="s">
        <v>23</v>
      </c>
      <c r="T9" s="53" t="s">
        <v>24</v>
      </c>
      <c r="U9" s="53" t="s">
        <v>25</v>
      </c>
      <c r="V9" s="53" t="s">
        <v>26</v>
      </c>
      <c r="W9" s="53" t="s">
        <v>27</v>
      </c>
      <c r="X9" s="53" t="s">
        <v>28</v>
      </c>
      <c r="Y9" s="53" t="s">
        <v>29</v>
      </c>
      <c r="Z9" s="54" t="s">
        <v>30</v>
      </c>
      <c r="AA9" t="s">
        <v>31</v>
      </c>
    </row>
    <row r="10" spans="1:27" x14ac:dyDescent="0.45">
      <c r="A10">
        <v>0</v>
      </c>
      <c r="B10" s="5">
        <v>2021</v>
      </c>
      <c r="C10" s="110">
        <v>0</v>
      </c>
      <c r="D10" s="56"/>
      <c r="E10" s="56"/>
      <c r="F10" s="13">
        <v>3125</v>
      </c>
      <c r="G10" s="13">
        <v>3125</v>
      </c>
      <c r="H10" s="1">
        <v>833.11</v>
      </c>
      <c r="I10" s="12">
        <v>163.04444398375901</v>
      </c>
      <c r="J10" s="12">
        <v>38.868663031914899</v>
      </c>
      <c r="K10" s="12">
        <v>404.14276609305301</v>
      </c>
      <c r="L10" s="12">
        <v>359.71315272506251</v>
      </c>
      <c r="M10" s="12">
        <v>207.88933372413794</v>
      </c>
      <c r="N10" s="12">
        <v>488.52654587889134</v>
      </c>
      <c r="O10" s="12">
        <v>45.744271658914087</v>
      </c>
      <c r="P10" s="12">
        <v>136.80000000000001</v>
      </c>
      <c r="Q10" s="12">
        <v>23.131940280731602</v>
      </c>
      <c r="R10" s="12">
        <v>42.817472975367714</v>
      </c>
      <c r="S10" s="12">
        <v>142.8663291984202</v>
      </c>
      <c r="T10" s="12">
        <v>88.191977373211969</v>
      </c>
      <c r="U10" s="12">
        <v>179.67721179393848</v>
      </c>
      <c r="V10" s="12">
        <v>11.08</v>
      </c>
      <c r="W10" s="12">
        <v>46.686741814278044</v>
      </c>
      <c r="X10" s="12">
        <v>415.02159068300614</v>
      </c>
      <c r="Y10" s="12">
        <v>16.96</v>
      </c>
      <c r="Z10" s="12">
        <v>833.11</v>
      </c>
      <c r="AA10">
        <f>SUM(H10:Y10)</f>
        <v>3644.2724412146872</v>
      </c>
    </row>
    <row r="11" spans="1:27" x14ac:dyDescent="0.45">
      <c r="A11">
        <v>1</v>
      </c>
      <c r="B11" s="5">
        <v>2022</v>
      </c>
      <c r="C11" s="111">
        <v>4.4999999999999997E-3</v>
      </c>
      <c r="D11" s="56"/>
      <c r="E11" s="56"/>
      <c r="F11" s="13">
        <f>$G$10*(1+C11)</f>
        <v>3139.0625</v>
      </c>
      <c r="G11" s="13">
        <f>$G$10*(1+C11)*((1+$L$3)^(B11-2021))</f>
        <v>3165.7445312499999</v>
      </c>
      <c r="H11" s="13">
        <f>$H$10*(1+C11)*((1+$L$3)^(B11-2021))</f>
        <v>843.97229645749985</v>
      </c>
      <c r="I11" s="12">
        <f>I$10*(1+$C11)</f>
        <v>163.77814398168593</v>
      </c>
      <c r="J11" s="12">
        <f t="shared" ref="J11:AA25" si="0">J$10*(1+$C11)</f>
        <v>39.043572015558517</v>
      </c>
      <c r="K11" s="12">
        <f t="shared" si="0"/>
        <v>405.96140854047172</v>
      </c>
      <c r="L11" s="12">
        <f t="shared" si="0"/>
        <v>361.33186191232528</v>
      </c>
      <c r="M11" s="12">
        <f t="shared" si="0"/>
        <v>208.82483572589655</v>
      </c>
      <c r="N11" s="12">
        <f t="shared" si="0"/>
        <v>490.72491533534634</v>
      </c>
      <c r="O11" s="12">
        <f t="shared" si="0"/>
        <v>45.950120881379199</v>
      </c>
      <c r="P11" s="12">
        <f>P$10*(1+$C11)</f>
        <v>137.41560000000001</v>
      </c>
      <c r="Q11" s="12">
        <f t="shared" si="0"/>
        <v>23.236034011994892</v>
      </c>
      <c r="R11" s="12">
        <f t="shared" si="0"/>
        <v>43.010151603756867</v>
      </c>
      <c r="S11" s="12">
        <f t="shared" si="0"/>
        <v>143.50922767981308</v>
      </c>
      <c r="T11" s="12">
        <f t="shared" si="0"/>
        <v>88.588841271391416</v>
      </c>
      <c r="U11" s="12">
        <f t="shared" si="0"/>
        <v>180.4857592470112</v>
      </c>
      <c r="V11" s="12">
        <f t="shared" si="0"/>
        <v>11.129859999999999</v>
      </c>
      <c r="W11" s="12">
        <f t="shared" si="0"/>
        <v>46.896832152442293</v>
      </c>
      <c r="X11" s="12">
        <f t="shared" si="0"/>
        <v>416.88918784107966</v>
      </c>
      <c r="Y11" s="12">
        <f t="shared" si="0"/>
        <v>17.03632</v>
      </c>
      <c r="Z11" s="12">
        <f t="shared" si="0"/>
        <v>836.85899499999994</v>
      </c>
      <c r="AA11" s="12">
        <f t="shared" si="0"/>
        <v>3660.671667200153</v>
      </c>
    </row>
    <row r="12" spans="1:27" x14ac:dyDescent="0.45">
      <c r="A12">
        <v>2</v>
      </c>
      <c r="B12" s="5">
        <v>2023</v>
      </c>
      <c r="C12" s="111">
        <v>8.9999999999999993E-3</v>
      </c>
      <c r="D12" s="56"/>
      <c r="E12" s="56"/>
      <c r="F12" s="13">
        <f>$G$10*(1+C12)</f>
        <v>3153.1249999999995</v>
      </c>
      <c r="G12" s="13">
        <f t="shared" ref="G12:G75" si="1">$G$10*(1+C12)*((1+$L$3)^(B12-2021))</f>
        <v>3206.9559382812495</v>
      </c>
      <c r="H12" s="13">
        <f>$H$10*(1+C12)*((1+$L$3)^(B12-2021))</f>
        <v>854.95905975727749</v>
      </c>
      <c r="I12" s="12">
        <f>$I$10*(1+C12)</f>
        <v>164.51184397961282</v>
      </c>
      <c r="J12" s="12">
        <f t="shared" si="0"/>
        <v>39.218480999202129</v>
      </c>
      <c r="K12" s="12">
        <f t="shared" si="0"/>
        <v>407.78005098789043</v>
      </c>
      <c r="L12" s="12">
        <f t="shared" si="0"/>
        <v>362.95057109958805</v>
      </c>
      <c r="M12" s="12">
        <f t="shared" si="0"/>
        <v>209.76033772765516</v>
      </c>
      <c r="N12" s="12">
        <f t="shared" si="0"/>
        <v>492.92328479180134</v>
      </c>
      <c r="O12" s="12">
        <f t="shared" si="0"/>
        <v>46.155970103844311</v>
      </c>
      <c r="P12" s="12">
        <f t="shared" si="0"/>
        <v>138.03119999999998</v>
      </c>
      <c r="Q12" s="12">
        <f t="shared" si="0"/>
        <v>23.340127743258183</v>
      </c>
      <c r="R12" s="12">
        <f t="shared" si="0"/>
        <v>43.20283023214602</v>
      </c>
      <c r="S12" s="12">
        <f t="shared" si="0"/>
        <v>144.15212616120598</v>
      </c>
      <c r="T12" s="12">
        <f t="shared" si="0"/>
        <v>88.985705169570863</v>
      </c>
      <c r="U12" s="12">
        <f t="shared" si="0"/>
        <v>181.29430670008392</v>
      </c>
      <c r="V12" s="12">
        <f t="shared" si="0"/>
        <v>11.17972</v>
      </c>
      <c r="W12" s="12">
        <f t="shared" si="0"/>
        <v>47.106922490606543</v>
      </c>
      <c r="X12" s="12">
        <f t="shared" si="0"/>
        <v>418.75678499915313</v>
      </c>
      <c r="Y12" s="12">
        <f t="shared" si="0"/>
        <v>17.112639999999999</v>
      </c>
      <c r="Z12" s="12">
        <f t="shared" si="0"/>
        <v>840.60798999999997</v>
      </c>
      <c r="AA12" s="12">
        <f t="shared" si="0"/>
        <v>3677.0708931856188</v>
      </c>
    </row>
    <row r="13" spans="1:27" x14ac:dyDescent="0.45">
      <c r="A13">
        <v>3</v>
      </c>
      <c r="B13" s="5">
        <v>2024</v>
      </c>
      <c r="C13" s="111">
        <v>1.3499999999999998E-2</v>
      </c>
      <c r="D13" s="56"/>
      <c r="E13" s="56"/>
      <c r="F13" s="13">
        <f t="shared" ref="F13:F76" si="2">$G$10*(1+C13)</f>
        <v>3167.1875</v>
      </c>
      <c r="G13" s="13">
        <f t="shared" si="1"/>
        <v>3248.6392141896481</v>
      </c>
      <c r="H13" s="13">
        <f t="shared" ref="H13:H76" si="3">$H$10*(1+C13)*((1+$L$3)^(B13-2021))</f>
        <v>866.07162103473217</v>
      </c>
      <c r="I13" s="12">
        <f t="shared" ref="I13:I76" si="4">$I$10*(1+C13)</f>
        <v>165.24554397753977</v>
      </c>
      <c r="J13" s="12">
        <f t="shared" si="0"/>
        <v>39.393389982845754</v>
      </c>
      <c r="K13" s="12">
        <f t="shared" si="0"/>
        <v>409.59869343530926</v>
      </c>
      <c r="L13" s="12">
        <f t="shared" si="0"/>
        <v>364.56928028685087</v>
      </c>
      <c r="M13" s="12">
        <f t="shared" si="0"/>
        <v>210.69583972941382</v>
      </c>
      <c r="N13" s="12">
        <f t="shared" si="0"/>
        <v>495.12165424825639</v>
      </c>
      <c r="O13" s="12">
        <f t="shared" si="0"/>
        <v>46.36181932630943</v>
      </c>
      <c r="P13" s="12">
        <f t="shared" si="0"/>
        <v>138.64680000000001</v>
      </c>
      <c r="Q13" s="12">
        <f t="shared" si="0"/>
        <v>23.444221474521481</v>
      </c>
      <c r="R13" s="12">
        <f t="shared" si="0"/>
        <v>43.39550886053518</v>
      </c>
      <c r="S13" s="12">
        <f t="shared" si="0"/>
        <v>144.79502464259889</v>
      </c>
      <c r="T13" s="12">
        <f t="shared" si="0"/>
        <v>89.382569067750339</v>
      </c>
      <c r="U13" s="12">
        <f t="shared" si="0"/>
        <v>182.10285415315667</v>
      </c>
      <c r="V13" s="12">
        <f t="shared" si="0"/>
        <v>11.22958</v>
      </c>
      <c r="W13" s="12">
        <f t="shared" si="0"/>
        <v>47.3170128287708</v>
      </c>
      <c r="X13" s="12">
        <f t="shared" si="0"/>
        <v>420.62438215722676</v>
      </c>
      <c r="Y13" s="12">
        <f t="shared" si="0"/>
        <v>17.188960000000002</v>
      </c>
      <c r="Z13" s="12">
        <f t="shared" si="0"/>
        <v>844.35698500000012</v>
      </c>
      <c r="AA13" s="12">
        <f t="shared" si="0"/>
        <v>3693.4701191710856</v>
      </c>
    </row>
    <row r="14" spans="1:27" x14ac:dyDescent="0.45">
      <c r="A14">
        <v>4</v>
      </c>
      <c r="B14" s="5">
        <v>2025</v>
      </c>
      <c r="C14" s="111">
        <v>1.7999999999999999E-2</v>
      </c>
      <c r="D14" s="56"/>
      <c r="E14" s="56"/>
      <c r="F14" s="13">
        <f>$G$10*(1+C14)</f>
        <v>3181.25</v>
      </c>
      <c r="G14" s="13">
        <f t="shared" si="1"/>
        <v>3290.7994032219485</v>
      </c>
      <c r="H14" s="13">
        <f t="shared" si="3"/>
        <v>877.3113250618361</v>
      </c>
      <c r="I14" s="12">
        <f>$I$10*(1+C14)</f>
        <v>165.97924397546669</v>
      </c>
      <c r="J14" s="12">
        <f>J$10*(1+$C14)</f>
        <v>39.568298966489365</v>
      </c>
      <c r="K14" s="12">
        <f>K$10*(1+$C14)</f>
        <v>411.41733588272797</v>
      </c>
      <c r="L14" s="12">
        <f>L$10*(1+$C14)</f>
        <v>366.18798947411364</v>
      </c>
      <c r="M14" s="12">
        <f t="shared" si="0"/>
        <v>211.63134173117243</v>
      </c>
      <c r="N14" s="12">
        <f t="shared" si="0"/>
        <v>497.32002370471139</v>
      </c>
      <c r="O14" s="12">
        <f t="shared" si="0"/>
        <v>46.567668548774542</v>
      </c>
      <c r="P14" s="12">
        <f t="shared" si="0"/>
        <v>139.26240000000001</v>
      </c>
      <c r="Q14" s="12">
        <f t="shared" si="0"/>
        <v>23.548315205784771</v>
      </c>
      <c r="R14" s="12">
        <f t="shared" si="0"/>
        <v>43.588187488924333</v>
      </c>
      <c r="S14" s="12">
        <f t="shared" si="0"/>
        <v>145.43792312399177</v>
      </c>
      <c r="T14" s="12">
        <f t="shared" si="0"/>
        <v>89.779432965929786</v>
      </c>
      <c r="U14" s="12">
        <f t="shared" si="0"/>
        <v>182.91140160622939</v>
      </c>
      <c r="V14" s="12">
        <f t="shared" si="0"/>
        <v>11.279440000000001</v>
      </c>
      <c r="W14" s="12">
        <f t="shared" si="0"/>
        <v>47.527103166935049</v>
      </c>
      <c r="X14" s="12">
        <f t="shared" si="0"/>
        <v>422.49197931530023</v>
      </c>
      <c r="Y14" s="12">
        <f t="shared" si="0"/>
        <v>17.265280000000001</v>
      </c>
      <c r="Z14" s="12">
        <f t="shared" si="0"/>
        <v>848.10598000000005</v>
      </c>
      <c r="AA14" s="12">
        <f t="shared" si="0"/>
        <v>3709.8693451565518</v>
      </c>
    </row>
    <row r="15" spans="1:27" x14ac:dyDescent="0.45">
      <c r="A15">
        <v>5</v>
      </c>
      <c r="B15" s="5">
        <v>2026</v>
      </c>
      <c r="C15" s="111">
        <v>2.2499999999999999E-2</v>
      </c>
      <c r="D15" s="56"/>
      <c r="E15" s="56"/>
      <c r="F15" s="13">
        <f t="shared" si="2"/>
        <v>3195.3125</v>
      </c>
      <c r="G15" s="13">
        <f t="shared" si="1"/>
        <v>3333.4416012845727</v>
      </c>
      <c r="H15" s="13">
        <f t="shared" si="3"/>
        <v>888.67953038278085</v>
      </c>
      <c r="I15" s="12">
        <f t="shared" si="4"/>
        <v>166.71294397339358</v>
      </c>
      <c r="J15" s="12">
        <f t="shared" si="0"/>
        <v>39.743207950132984</v>
      </c>
      <c r="K15" s="12">
        <f t="shared" si="0"/>
        <v>413.23597833014668</v>
      </c>
      <c r="L15" s="12">
        <f t="shared" si="0"/>
        <v>367.8066986613764</v>
      </c>
      <c r="M15" s="12">
        <f t="shared" si="0"/>
        <v>212.56684373293103</v>
      </c>
      <c r="N15" s="12">
        <f t="shared" si="0"/>
        <v>499.51839316116639</v>
      </c>
      <c r="O15" s="12">
        <f t="shared" si="0"/>
        <v>46.773517771239653</v>
      </c>
      <c r="P15" s="12">
        <f t="shared" si="0"/>
        <v>139.87800000000001</v>
      </c>
      <c r="Q15" s="12">
        <f t="shared" si="0"/>
        <v>23.652408937048062</v>
      </c>
      <c r="R15" s="12">
        <f t="shared" si="0"/>
        <v>43.780866117313487</v>
      </c>
      <c r="S15" s="12">
        <f t="shared" si="0"/>
        <v>146.08082160538464</v>
      </c>
      <c r="T15" s="12">
        <f t="shared" si="0"/>
        <v>90.176296864109233</v>
      </c>
      <c r="U15" s="12">
        <f t="shared" si="0"/>
        <v>183.71994905930208</v>
      </c>
      <c r="V15" s="12">
        <f t="shared" si="0"/>
        <v>11.3293</v>
      </c>
      <c r="W15" s="12">
        <f t="shared" si="0"/>
        <v>47.737193505099299</v>
      </c>
      <c r="X15" s="12">
        <f t="shared" si="0"/>
        <v>424.35957647337375</v>
      </c>
      <c r="Y15" s="12">
        <f t="shared" si="0"/>
        <v>17.3416</v>
      </c>
      <c r="Z15" s="12">
        <f t="shared" si="0"/>
        <v>851.85497499999997</v>
      </c>
      <c r="AA15" s="12">
        <f t="shared" si="0"/>
        <v>3726.2685711420177</v>
      </c>
    </row>
    <row r="16" spans="1:27" x14ac:dyDescent="0.45">
      <c r="A16">
        <v>6</v>
      </c>
      <c r="B16" s="5">
        <v>2027</v>
      </c>
      <c r="C16" s="112">
        <v>3.075E-2</v>
      </c>
      <c r="D16" s="56"/>
      <c r="E16" s="56"/>
      <c r="F16" s="13">
        <f>$G$10*(1+C16)</f>
        <v>3221.09375</v>
      </c>
      <c r="G16" s="13">
        <f t="shared" si="1"/>
        <v>3388.9002077589516</v>
      </c>
      <c r="H16" s="13">
        <f t="shared" si="3"/>
        <v>903.4645286675393</v>
      </c>
      <c r="I16" s="12">
        <f t="shared" si="4"/>
        <v>168.0580606362596</v>
      </c>
      <c r="J16" s="12">
        <f t="shared" si="0"/>
        <v>40.063874420146284</v>
      </c>
      <c r="K16" s="12">
        <f t="shared" si="0"/>
        <v>416.57015615041439</v>
      </c>
      <c r="L16" s="12">
        <f t="shared" si="0"/>
        <v>370.7743321713582</v>
      </c>
      <c r="M16" s="12">
        <f t="shared" si="0"/>
        <v>214.2819307361552</v>
      </c>
      <c r="N16" s="12">
        <f t="shared" si="0"/>
        <v>503.54873716466727</v>
      </c>
      <c r="O16" s="12">
        <f t="shared" si="0"/>
        <v>47.150908012425695</v>
      </c>
      <c r="P16" s="12">
        <f t="shared" si="0"/>
        <v>141.00660000000002</v>
      </c>
      <c r="Q16" s="12">
        <f t="shared" si="0"/>
        <v>23.843247444364099</v>
      </c>
      <c r="R16" s="12">
        <f t="shared" si="0"/>
        <v>44.134110269360271</v>
      </c>
      <c r="S16" s="12">
        <f t="shared" si="0"/>
        <v>147.25946882127164</v>
      </c>
      <c r="T16" s="12">
        <f t="shared" si="0"/>
        <v>90.903880677438238</v>
      </c>
      <c r="U16" s="12">
        <f t="shared" si="0"/>
        <v>185.20228605660211</v>
      </c>
      <c r="V16" s="12">
        <f t="shared" si="0"/>
        <v>11.420710000000001</v>
      </c>
      <c r="W16" s="12">
        <f t="shared" si="0"/>
        <v>48.122359125067099</v>
      </c>
      <c r="X16" s="12">
        <f t="shared" si="0"/>
        <v>427.78350459650858</v>
      </c>
      <c r="Y16" s="12">
        <f t="shared" si="0"/>
        <v>17.481520000000003</v>
      </c>
      <c r="Z16" s="12">
        <f t="shared" si="0"/>
        <v>858.72813250000002</v>
      </c>
      <c r="AA16" s="12">
        <f t="shared" si="0"/>
        <v>3756.3338187820391</v>
      </c>
    </row>
    <row r="17" spans="1:30" x14ac:dyDescent="0.45">
      <c r="A17">
        <v>7</v>
      </c>
      <c r="B17" s="5">
        <v>2028</v>
      </c>
      <c r="C17" s="112">
        <v>3.9E-2</v>
      </c>
      <c r="D17" s="56"/>
      <c r="E17" s="56"/>
      <c r="F17" s="13">
        <f t="shared" si="2"/>
        <v>3246.8749999999995</v>
      </c>
      <c r="G17" s="13">
        <f t="shared" si="1"/>
        <v>3445.0607693877014</v>
      </c>
      <c r="H17" s="13">
        <f t="shared" si="3"/>
        <v>918.43666482706817</v>
      </c>
      <c r="I17" s="12">
        <f t="shared" si="4"/>
        <v>169.40317729912559</v>
      </c>
      <c r="J17" s="12">
        <f t="shared" si="0"/>
        <v>40.384540890159577</v>
      </c>
      <c r="K17" s="12">
        <f t="shared" si="0"/>
        <v>419.90433397068205</v>
      </c>
      <c r="L17" s="12">
        <f t="shared" si="0"/>
        <v>373.74196568133993</v>
      </c>
      <c r="M17" s="12">
        <f t="shared" si="0"/>
        <v>215.99701773937932</v>
      </c>
      <c r="N17" s="12">
        <f t="shared" si="0"/>
        <v>507.57908116816805</v>
      </c>
      <c r="O17" s="12">
        <f t="shared" si="0"/>
        <v>47.52829825361173</v>
      </c>
      <c r="P17" s="12">
        <f t="shared" si="0"/>
        <v>142.1352</v>
      </c>
      <c r="Q17" s="12">
        <f t="shared" si="0"/>
        <v>24.034085951680133</v>
      </c>
      <c r="R17" s="12">
        <f t="shared" si="0"/>
        <v>44.487354421407055</v>
      </c>
      <c r="S17" s="12">
        <f t="shared" si="0"/>
        <v>148.43811603715858</v>
      </c>
      <c r="T17" s="12">
        <f t="shared" si="0"/>
        <v>91.631464490767229</v>
      </c>
      <c r="U17" s="12">
        <f t="shared" si="0"/>
        <v>186.68462305390207</v>
      </c>
      <c r="V17" s="12">
        <f t="shared" si="0"/>
        <v>11.512119999999999</v>
      </c>
      <c r="W17" s="12">
        <f t="shared" si="0"/>
        <v>48.507524745034885</v>
      </c>
      <c r="X17" s="12">
        <f t="shared" si="0"/>
        <v>431.20743271964335</v>
      </c>
      <c r="Y17" s="12">
        <f t="shared" si="0"/>
        <v>17.62144</v>
      </c>
      <c r="Z17" s="12">
        <f t="shared" si="0"/>
        <v>865.60128999999995</v>
      </c>
      <c r="AA17" s="12">
        <f t="shared" si="0"/>
        <v>3786.3990664220596</v>
      </c>
      <c r="AD17" s="58">
        <f>SUM(Z11:Z25)</f>
        <v>13155.848287499999</v>
      </c>
    </row>
    <row r="18" spans="1:30" x14ac:dyDescent="0.45">
      <c r="A18">
        <v>8</v>
      </c>
      <c r="B18" s="5">
        <v>2029</v>
      </c>
      <c r="C18" s="112">
        <v>4.725E-2</v>
      </c>
      <c r="D18" s="56"/>
      <c r="E18" s="56"/>
      <c r="F18" s="13">
        <f t="shared" si="2"/>
        <v>3272.65625</v>
      </c>
      <c r="G18" s="13">
        <f t="shared" si="1"/>
        <v>3501.9312125241304</v>
      </c>
      <c r="H18" s="13">
        <f t="shared" si="3"/>
        <v>933.59805198911306</v>
      </c>
      <c r="I18" s="12">
        <f t="shared" si="4"/>
        <v>170.74829396199164</v>
      </c>
      <c r="J18" s="12">
        <f t="shared" si="0"/>
        <v>40.705207360172878</v>
      </c>
      <c r="K18" s="12">
        <f t="shared" si="0"/>
        <v>423.23851179094976</v>
      </c>
      <c r="L18" s="12">
        <f t="shared" si="0"/>
        <v>376.70959919132173</v>
      </c>
      <c r="M18" s="12">
        <f t="shared" si="0"/>
        <v>217.71210474260346</v>
      </c>
      <c r="N18" s="12">
        <f t="shared" si="0"/>
        <v>511.60942517166899</v>
      </c>
      <c r="O18" s="12">
        <f t="shared" si="0"/>
        <v>47.905688494797779</v>
      </c>
      <c r="P18" s="12">
        <f t="shared" si="0"/>
        <v>143.2638</v>
      </c>
      <c r="Q18" s="12">
        <f t="shared" si="0"/>
        <v>24.224924458996171</v>
      </c>
      <c r="R18" s="12">
        <f t="shared" si="0"/>
        <v>44.840598573453839</v>
      </c>
      <c r="S18" s="12">
        <f t="shared" si="0"/>
        <v>149.61676325304555</v>
      </c>
      <c r="T18" s="12">
        <f t="shared" si="0"/>
        <v>92.359048304096234</v>
      </c>
      <c r="U18" s="12">
        <f t="shared" si="0"/>
        <v>188.16696005120207</v>
      </c>
      <c r="V18" s="12">
        <f t="shared" si="0"/>
        <v>11.603530000000001</v>
      </c>
      <c r="W18" s="12">
        <f t="shared" si="0"/>
        <v>48.892690365002679</v>
      </c>
      <c r="X18" s="12">
        <f t="shared" si="0"/>
        <v>434.63136084277818</v>
      </c>
      <c r="Y18" s="12">
        <f t="shared" si="0"/>
        <v>17.76136</v>
      </c>
      <c r="Z18" s="12">
        <f t="shared" si="0"/>
        <v>872.4744475</v>
      </c>
      <c r="AA18" s="12">
        <f t="shared" si="0"/>
        <v>3816.464314062081</v>
      </c>
    </row>
    <row r="19" spans="1:30" x14ac:dyDescent="0.45">
      <c r="A19">
        <v>9</v>
      </c>
      <c r="B19" s="5">
        <v>2030</v>
      </c>
      <c r="C19" s="112">
        <v>5.5500000000000001E-2</v>
      </c>
      <c r="D19" s="56"/>
      <c r="E19" s="56"/>
      <c r="F19" s="13">
        <f t="shared" si="2"/>
        <v>3298.4375000000005</v>
      </c>
      <c r="G19" s="13">
        <f t="shared" si="1"/>
        <v>3559.5195475532905</v>
      </c>
      <c r="H19" s="13">
        <f t="shared" si="3"/>
        <v>948.95082568387909</v>
      </c>
      <c r="I19" s="12">
        <f t="shared" si="4"/>
        <v>172.09341062485765</v>
      </c>
      <c r="J19" s="12">
        <f t="shared" si="0"/>
        <v>41.025873830186178</v>
      </c>
      <c r="K19" s="12">
        <f t="shared" si="0"/>
        <v>426.57268961121747</v>
      </c>
      <c r="L19" s="12">
        <f t="shared" si="0"/>
        <v>379.67723270130352</v>
      </c>
      <c r="M19" s="12">
        <f t="shared" si="0"/>
        <v>219.42719174582763</v>
      </c>
      <c r="N19" s="12">
        <f t="shared" si="0"/>
        <v>515.63976917516982</v>
      </c>
      <c r="O19" s="12">
        <f t="shared" si="0"/>
        <v>48.283078735983821</v>
      </c>
      <c r="P19" s="12">
        <f t="shared" si="0"/>
        <v>144.39240000000004</v>
      </c>
      <c r="Q19" s="12">
        <f t="shared" si="0"/>
        <v>24.415762966312208</v>
      </c>
      <c r="R19" s="12">
        <f t="shared" si="0"/>
        <v>45.193842725500623</v>
      </c>
      <c r="S19" s="12">
        <f t="shared" si="0"/>
        <v>150.79541046893254</v>
      </c>
      <c r="T19" s="12">
        <f t="shared" si="0"/>
        <v>93.086632117425239</v>
      </c>
      <c r="U19" s="12">
        <f t="shared" si="0"/>
        <v>189.64929704850209</v>
      </c>
      <c r="V19" s="12">
        <f t="shared" si="0"/>
        <v>11.694940000000001</v>
      </c>
      <c r="W19" s="12">
        <f t="shared" si="0"/>
        <v>49.277855984970479</v>
      </c>
      <c r="X19" s="12">
        <f t="shared" si="0"/>
        <v>438.05528896591301</v>
      </c>
      <c r="Y19" s="12">
        <f t="shared" si="0"/>
        <v>17.901280000000003</v>
      </c>
      <c r="Z19" s="12">
        <f t="shared" si="0"/>
        <v>879.34760500000016</v>
      </c>
      <c r="AA19" s="12">
        <f t="shared" si="0"/>
        <v>3846.5295617021029</v>
      </c>
    </row>
    <row r="20" spans="1:30" x14ac:dyDescent="0.45">
      <c r="A20">
        <v>10</v>
      </c>
      <c r="B20" s="5">
        <v>2031</v>
      </c>
      <c r="C20" s="112">
        <v>6.3750000000000001E-2</v>
      </c>
      <c r="D20" s="56"/>
      <c r="E20" s="56"/>
      <c r="F20" s="13">
        <f t="shared" si="2"/>
        <v>3324.21875</v>
      </c>
      <c r="G20" s="13">
        <f t="shared" si="1"/>
        <v>3617.8338697478407</v>
      </c>
      <c r="H20" s="13">
        <f t="shared" si="3"/>
        <v>964.4971440721996</v>
      </c>
      <c r="I20" s="12">
        <f t="shared" si="4"/>
        <v>173.43852728772364</v>
      </c>
      <c r="J20" s="12">
        <f t="shared" si="0"/>
        <v>41.346540300199472</v>
      </c>
      <c r="K20" s="12">
        <f t="shared" si="0"/>
        <v>429.90686743148513</v>
      </c>
      <c r="L20" s="12">
        <f t="shared" si="0"/>
        <v>382.64486621128526</v>
      </c>
      <c r="M20" s="12">
        <f t="shared" si="0"/>
        <v>221.14227874905174</v>
      </c>
      <c r="N20" s="12">
        <f t="shared" si="0"/>
        <v>519.6701131786707</v>
      </c>
      <c r="O20" s="12">
        <f t="shared" si="0"/>
        <v>48.660468977169856</v>
      </c>
      <c r="P20" s="12">
        <f t="shared" si="0"/>
        <v>145.52100000000002</v>
      </c>
      <c r="Q20" s="12">
        <f t="shared" si="0"/>
        <v>24.606601473628242</v>
      </c>
      <c r="R20" s="12">
        <f t="shared" si="0"/>
        <v>45.547086877547407</v>
      </c>
      <c r="S20" s="12">
        <f t="shared" si="0"/>
        <v>151.97405768481948</v>
      </c>
      <c r="T20" s="12">
        <f t="shared" si="0"/>
        <v>93.81421593075423</v>
      </c>
      <c r="U20" s="12">
        <f t="shared" si="0"/>
        <v>191.13163404580206</v>
      </c>
      <c r="V20" s="12">
        <f t="shared" si="0"/>
        <v>11.786350000000001</v>
      </c>
      <c r="W20" s="12">
        <f t="shared" si="0"/>
        <v>49.663021604938265</v>
      </c>
      <c r="X20" s="12">
        <f t="shared" si="0"/>
        <v>441.47921708904778</v>
      </c>
      <c r="Y20" s="12">
        <f t="shared" si="0"/>
        <v>18.0412</v>
      </c>
      <c r="Z20" s="12">
        <f t="shared" si="0"/>
        <v>886.22076249999998</v>
      </c>
      <c r="AA20" s="12">
        <f t="shared" si="0"/>
        <v>3876.5948093421234</v>
      </c>
    </row>
    <row r="21" spans="1:30" x14ac:dyDescent="0.45">
      <c r="A21">
        <v>11</v>
      </c>
      <c r="B21" s="5">
        <v>2032</v>
      </c>
      <c r="C21" s="112">
        <v>7.4999999999999997E-2</v>
      </c>
      <c r="D21" s="12"/>
      <c r="E21" s="56"/>
      <c r="F21" s="13">
        <f t="shared" si="2"/>
        <v>3359.375</v>
      </c>
      <c r="G21" s="13">
        <f t="shared" si="1"/>
        <v>3687.1721428566384</v>
      </c>
      <c r="H21" s="13">
        <f t="shared" si="3"/>
        <v>982.982394859294</v>
      </c>
      <c r="I21" s="12">
        <f t="shared" si="4"/>
        <v>175.27277728254091</v>
      </c>
      <c r="J21" s="12">
        <f t="shared" si="0"/>
        <v>41.783812759308518</v>
      </c>
      <c r="K21" s="12">
        <f t="shared" si="0"/>
        <v>434.45347355003196</v>
      </c>
      <c r="L21" s="12">
        <f t="shared" si="0"/>
        <v>386.69163917944218</v>
      </c>
      <c r="M21" s="12">
        <f t="shared" si="0"/>
        <v>223.48103375344829</v>
      </c>
      <c r="N21" s="12">
        <f t="shared" si="0"/>
        <v>525.16603681980814</v>
      </c>
      <c r="O21" s="12">
        <f t="shared" si="0"/>
        <v>49.175092033332639</v>
      </c>
      <c r="P21" s="12">
        <f t="shared" si="0"/>
        <v>147.06</v>
      </c>
      <c r="Q21" s="12">
        <f t="shared" si="0"/>
        <v>24.866835801786472</v>
      </c>
      <c r="R21" s="12">
        <f t="shared" si="0"/>
        <v>46.028783448520294</v>
      </c>
      <c r="S21" s="12">
        <f t="shared" si="0"/>
        <v>153.5813038883017</v>
      </c>
      <c r="T21" s="12">
        <f t="shared" si="0"/>
        <v>94.806375676202862</v>
      </c>
      <c r="U21" s="12">
        <f t="shared" si="0"/>
        <v>193.15300267848386</v>
      </c>
      <c r="V21" s="12">
        <f t="shared" si="0"/>
        <v>11.911</v>
      </c>
      <c r="W21" s="12">
        <f t="shared" si="0"/>
        <v>50.188247450348896</v>
      </c>
      <c r="X21" s="12">
        <f t="shared" si="0"/>
        <v>446.14820998423158</v>
      </c>
      <c r="Y21" s="12">
        <f t="shared" si="0"/>
        <v>18.231999999999999</v>
      </c>
      <c r="Z21" s="12">
        <f t="shared" si="0"/>
        <v>895.59325000000001</v>
      </c>
      <c r="AA21" s="12">
        <f t="shared" si="0"/>
        <v>3917.5928743057884</v>
      </c>
    </row>
    <row r="22" spans="1:30" x14ac:dyDescent="0.45">
      <c r="A22">
        <v>12</v>
      </c>
      <c r="B22" s="5">
        <v>2033</v>
      </c>
      <c r="C22" s="112">
        <v>8.6249999999999993E-2</v>
      </c>
      <c r="D22" s="56"/>
      <c r="E22" s="56"/>
      <c r="F22" s="13">
        <f t="shared" si="2"/>
        <v>3394.53125</v>
      </c>
      <c r="G22" s="13">
        <f t="shared" si="1"/>
        <v>3757.4277781111969</v>
      </c>
      <c r="H22" s="13">
        <f t="shared" si="3"/>
        <v>1001.7122099911102</v>
      </c>
      <c r="I22" s="12">
        <f t="shared" si="4"/>
        <v>177.10702727735821</v>
      </c>
      <c r="J22" s="12">
        <f t="shared" si="0"/>
        <v>42.221085218417556</v>
      </c>
      <c r="K22" s="12">
        <f t="shared" si="0"/>
        <v>439.00007966857879</v>
      </c>
      <c r="L22" s="12">
        <f t="shared" si="0"/>
        <v>390.73841214759915</v>
      </c>
      <c r="M22" s="12">
        <f t="shared" si="0"/>
        <v>225.81978875784483</v>
      </c>
      <c r="N22" s="12">
        <f t="shared" si="0"/>
        <v>530.66196046094569</v>
      </c>
      <c r="O22" s="12">
        <f t="shared" si="0"/>
        <v>49.689715089495422</v>
      </c>
      <c r="P22" s="12">
        <f t="shared" si="0"/>
        <v>148.59900000000002</v>
      </c>
      <c r="Q22" s="12">
        <f t="shared" si="0"/>
        <v>25.127070129944702</v>
      </c>
      <c r="R22" s="12">
        <f t="shared" si="0"/>
        <v>46.51048001949318</v>
      </c>
      <c r="S22" s="12">
        <f t="shared" si="0"/>
        <v>155.18855009178392</v>
      </c>
      <c r="T22" s="12">
        <f t="shared" si="0"/>
        <v>95.798535421651493</v>
      </c>
      <c r="U22" s="12">
        <f t="shared" si="0"/>
        <v>195.17437131116566</v>
      </c>
      <c r="V22" s="12">
        <f t="shared" si="0"/>
        <v>12.035649999999999</v>
      </c>
      <c r="W22" s="12">
        <f t="shared" si="0"/>
        <v>50.71347329575952</v>
      </c>
      <c r="X22" s="12">
        <f t="shared" si="0"/>
        <v>450.81720287941539</v>
      </c>
      <c r="Y22" s="12">
        <f t="shared" si="0"/>
        <v>18.422799999999999</v>
      </c>
      <c r="Z22" s="12">
        <f t="shared" si="0"/>
        <v>904.96573749999993</v>
      </c>
      <c r="AA22" s="12">
        <f t="shared" si="0"/>
        <v>3958.5909392694539</v>
      </c>
    </row>
    <row r="23" spans="1:30" x14ac:dyDescent="0.45">
      <c r="A23">
        <v>13</v>
      </c>
      <c r="B23" s="5">
        <v>2034</v>
      </c>
      <c r="C23" s="112">
        <v>9.7499999999999989E-2</v>
      </c>
      <c r="D23" s="56"/>
      <c r="E23" s="56"/>
      <c r="F23" s="13">
        <f t="shared" si="2"/>
        <v>3429.6874999999995</v>
      </c>
      <c r="G23" s="13">
        <f t="shared" si="1"/>
        <v>3828.6113609777613</v>
      </c>
      <c r="H23" s="13">
        <f t="shared" si="3"/>
        <v>1020.6894115021386</v>
      </c>
      <c r="I23" s="12">
        <f t="shared" si="4"/>
        <v>178.94127727217551</v>
      </c>
      <c r="J23" s="12">
        <f t="shared" si="0"/>
        <v>42.658357677526595</v>
      </c>
      <c r="K23" s="12">
        <f t="shared" si="0"/>
        <v>443.54668578712563</v>
      </c>
      <c r="L23" s="12">
        <f t="shared" si="0"/>
        <v>394.78518511575606</v>
      </c>
      <c r="M23" s="12">
        <f t="shared" si="0"/>
        <v>228.15854376224138</v>
      </c>
      <c r="N23" s="12">
        <f t="shared" si="0"/>
        <v>536.15788410208324</v>
      </c>
      <c r="O23" s="12">
        <f t="shared" si="0"/>
        <v>50.204338145658205</v>
      </c>
      <c r="P23" s="12">
        <f t="shared" si="0"/>
        <v>150.13800000000001</v>
      </c>
      <c r="Q23" s="12">
        <f t="shared" si="0"/>
        <v>25.387304458102932</v>
      </c>
      <c r="R23" s="12">
        <f t="shared" si="0"/>
        <v>46.992176590466066</v>
      </c>
      <c r="S23" s="12">
        <f t="shared" si="0"/>
        <v>156.79579629526617</v>
      </c>
      <c r="T23" s="12">
        <f t="shared" si="0"/>
        <v>96.790695167100125</v>
      </c>
      <c r="U23" s="12">
        <f t="shared" si="0"/>
        <v>197.19573994384746</v>
      </c>
      <c r="V23" s="12">
        <f t="shared" si="0"/>
        <v>12.160299999999999</v>
      </c>
      <c r="W23" s="12">
        <f t="shared" si="0"/>
        <v>51.238699141170152</v>
      </c>
      <c r="X23" s="12">
        <f t="shared" si="0"/>
        <v>455.4861957745992</v>
      </c>
      <c r="Y23" s="12">
        <f t="shared" si="0"/>
        <v>18.613599999999998</v>
      </c>
      <c r="Z23" s="12">
        <f t="shared" si="0"/>
        <v>914.33822499999997</v>
      </c>
      <c r="AA23" s="12">
        <f t="shared" si="0"/>
        <v>3999.5890042331189</v>
      </c>
    </row>
    <row r="24" spans="1:30" x14ac:dyDescent="0.45">
      <c r="A24">
        <v>14</v>
      </c>
      <c r="B24" s="5">
        <v>2035</v>
      </c>
      <c r="C24" s="112">
        <v>0.10874999999999999</v>
      </c>
      <c r="D24" s="56"/>
      <c r="E24" s="56"/>
      <c r="F24" s="13">
        <f t="shared" si="2"/>
        <v>3464.8437499999995</v>
      </c>
      <c r="G24" s="13">
        <f t="shared" si="1"/>
        <v>3900.7335905960886</v>
      </c>
      <c r="H24" s="13">
        <f t="shared" si="3"/>
        <v>1039.9168517316823</v>
      </c>
      <c r="I24" s="12">
        <f t="shared" si="4"/>
        <v>180.77552726699278</v>
      </c>
      <c r="J24" s="12">
        <f t="shared" si="0"/>
        <v>43.095630136635641</v>
      </c>
      <c r="K24" s="12">
        <f t="shared" si="0"/>
        <v>448.09329190567252</v>
      </c>
      <c r="L24" s="12">
        <f t="shared" si="0"/>
        <v>398.83195808391304</v>
      </c>
      <c r="M24" s="12">
        <f t="shared" si="0"/>
        <v>230.49729876663793</v>
      </c>
      <c r="N24" s="12">
        <f t="shared" si="0"/>
        <v>541.65380774322068</v>
      </c>
      <c r="O24" s="12">
        <f t="shared" si="0"/>
        <v>50.718961201820989</v>
      </c>
      <c r="P24" s="12">
        <f t="shared" si="0"/>
        <v>151.67699999999999</v>
      </c>
      <c r="Q24" s="12">
        <f t="shared" si="0"/>
        <v>25.647538786261162</v>
      </c>
      <c r="R24" s="12">
        <f t="shared" si="0"/>
        <v>47.473873161438952</v>
      </c>
      <c r="S24" s="12">
        <f t="shared" si="0"/>
        <v>158.40304249874839</v>
      </c>
      <c r="T24" s="12">
        <f t="shared" si="0"/>
        <v>97.782854912548757</v>
      </c>
      <c r="U24" s="12">
        <f t="shared" si="0"/>
        <v>199.21710857652928</v>
      </c>
      <c r="V24" s="12">
        <f t="shared" si="0"/>
        <v>12.284949999999998</v>
      </c>
      <c r="W24" s="12">
        <f t="shared" si="0"/>
        <v>51.763924986580776</v>
      </c>
      <c r="X24" s="12">
        <f t="shared" si="0"/>
        <v>460.155188669783</v>
      </c>
      <c r="Y24" s="12">
        <f t="shared" si="0"/>
        <v>18.804399999999998</v>
      </c>
      <c r="Z24" s="12">
        <f t="shared" si="0"/>
        <v>923.71071249999989</v>
      </c>
      <c r="AA24" s="12">
        <f t="shared" si="0"/>
        <v>4040.5870691967839</v>
      </c>
    </row>
    <row r="25" spans="1:30" x14ac:dyDescent="0.45">
      <c r="A25">
        <v>15</v>
      </c>
      <c r="B25" s="5">
        <v>2036</v>
      </c>
      <c r="C25" s="112">
        <v>0.11999999999999998</v>
      </c>
      <c r="D25" s="56"/>
      <c r="E25" s="56"/>
      <c r="F25" s="13">
        <f t="shared" si="2"/>
        <v>3499.9999999999995</v>
      </c>
      <c r="G25" s="13">
        <f t="shared" si="1"/>
        <v>3973.8052809470969</v>
      </c>
      <c r="H25" s="13">
        <f t="shared" si="3"/>
        <v>1059.3974136351476</v>
      </c>
      <c r="I25" s="12">
        <f t="shared" si="4"/>
        <v>182.60977726181008</v>
      </c>
      <c r="J25" s="12">
        <f t="shared" si="0"/>
        <v>43.53290259574468</v>
      </c>
      <c r="K25" s="12">
        <f t="shared" si="0"/>
        <v>452.63989802421935</v>
      </c>
      <c r="L25" s="12">
        <f t="shared" si="0"/>
        <v>402.87873105206995</v>
      </c>
      <c r="M25" s="12">
        <f t="shared" si="0"/>
        <v>232.83605377103447</v>
      </c>
      <c r="N25" s="12">
        <f t="shared" si="0"/>
        <v>547.14973138435823</v>
      </c>
      <c r="O25" s="12">
        <f t="shared" si="0"/>
        <v>51.233584257983772</v>
      </c>
      <c r="P25" s="12">
        <f t="shared" si="0"/>
        <v>153.21600000000001</v>
      </c>
      <c r="Q25" s="12">
        <f t="shared" ref="Q25:AA40" si="5">Q$10*(1+$C25)</f>
        <v>25.907773114419392</v>
      </c>
      <c r="R25" s="12">
        <f t="shared" si="5"/>
        <v>47.955569732411838</v>
      </c>
      <c r="S25" s="12">
        <f t="shared" si="5"/>
        <v>160.01028870223061</v>
      </c>
      <c r="T25" s="12">
        <f t="shared" si="5"/>
        <v>98.775014657997389</v>
      </c>
      <c r="U25" s="12">
        <f t="shared" si="5"/>
        <v>201.23847720921108</v>
      </c>
      <c r="V25" s="12">
        <f t="shared" si="5"/>
        <v>12.409599999999999</v>
      </c>
      <c r="W25" s="12">
        <f t="shared" si="5"/>
        <v>52.289150831991407</v>
      </c>
      <c r="X25" s="12">
        <f t="shared" si="5"/>
        <v>464.82418156496681</v>
      </c>
      <c r="Y25" s="12">
        <f t="shared" si="5"/>
        <v>18.995200000000001</v>
      </c>
      <c r="Z25" s="12">
        <f t="shared" si="5"/>
        <v>933.08319999999992</v>
      </c>
      <c r="AA25" s="12">
        <f t="shared" si="5"/>
        <v>4081.5851341604493</v>
      </c>
    </row>
    <row r="26" spans="1:30" x14ac:dyDescent="0.45">
      <c r="A26">
        <v>16</v>
      </c>
      <c r="B26" s="5">
        <v>2037</v>
      </c>
      <c r="C26" s="112">
        <v>0.13349999999999998</v>
      </c>
      <c r="D26" s="56"/>
      <c r="E26" s="56"/>
      <c r="F26" s="13">
        <f t="shared" si="2"/>
        <v>3542.1875</v>
      </c>
      <c r="G26" s="13">
        <f t="shared" si="1"/>
        <v>4055.8883092715537</v>
      </c>
      <c r="H26" s="13">
        <f t="shared" si="3"/>
        <v>1081.2803549879118</v>
      </c>
      <c r="I26" s="12">
        <f t="shared" si="4"/>
        <v>184.81087725559084</v>
      </c>
      <c r="J26" s="12">
        <f t="shared" ref="J26:Y41" si="6">J$10*(1+$C26)</f>
        <v>44.057629546675535</v>
      </c>
      <c r="K26" s="12">
        <f t="shared" si="6"/>
        <v>458.09582536647559</v>
      </c>
      <c r="L26" s="12">
        <f t="shared" si="6"/>
        <v>407.73485861385836</v>
      </c>
      <c r="M26" s="12">
        <f t="shared" si="6"/>
        <v>235.64255977631035</v>
      </c>
      <c r="N26" s="12">
        <f t="shared" si="6"/>
        <v>553.74483975372334</v>
      </c>
      <c r="O26" s="12">
        <f t="shared" si="6"/>
        <v>51.851131925379114</v>
      </c>
      <c r="P26" s="12">
        <f t="shared" si="6"/>
        <v>155.06280000000001</v>
      </c>
      <c r="Q26" s="12">
        <f t="shared" si="6"/>
        <v>26.220054308209271</v>
      </c>
      <c r="R26" s="12">
        <f t="shared" si="6"/>
        <v>48.533605617579305</v>
      </c>
      <c r="S26" s="12">
        <f t="shared" si="6"/>
        <v>161.9389841464093</v>
      </c>
      <c r="T26" s="12">
        <f t="shared" si="5"/>
        <v>99.965606352535758</v>
      </c>
      <c r="U26" s="12">
        <f t="shared" si="5"/>
        <v>203.66411956842927</v>
      </c>
      <c r="V26" s="12">
        <f t="shared" si="5"/>
        <v>12.55918</v>
      </c>
      <c r="W26" s="12">
        <f t="shared" si="5"/>
        <v>52.919421846484163</v>
      </c>
      <c r="X26" s="12">
        <f t="shared" si="5"/>
        <v>470.42697303918743</v>
      </c>
      <c r="Y26" s="12">
        <f t="shared" si="5"/>
        <v>19.224160000000001</v>
      </c>
      <c r="Z26" s="12">
        <f t="shared" si="5"/>
        <v>944.33018500000003</v>
      </c>
      <c r="AA26" s="12">
        <f t="shared" si="5"/>
        <v>4130.7828121168477</v>
      </c>
    </row>
    <row r="27" spans="1:30" x14ac:dyDescent="0.45">
      <c r="A27">
        <v>17</v>
      </c>
      <c r="B27" s="5">
        <v>2038</v>
      </c>
      <c r="C27" s="112">
        <v>0.14699999999999999</v>
      </c>
      <c r="D27" s="56"/>
      <c r="E27" s="56"/>
      <c r="F27" s="13">
        <f t="shared" si="2"/>
        <v>3584.375</v>
      </c>
      <c r="G27" s="13">
        <f t="shared" si="1"/>
        <v>4139.0796416459762</v>
      </c>
      <c r="H27" s="13">
        <f t="shared" si="3"/>
        <v>1103.4587648805375</v>
      </c>
      <c r="I27" s="12">
        <f t="shared" si="4"/>
        <v>187.0119772493716</v>
      </c>
      <c r="J27" s="12">
        <f t="shared" si="6"/>
        <v>44.582356497606391</v>
      </c>
      <c r="K27" s="12">
        <f t="shared" si="6"/>
        <v>463.55175270873184</v>
      </c>
      <c r="L27" s="12">
        <f t="shared" si="6"/>
        <v>412.59098617564672</v>
      </c>
      <c r="M27" s="12">
        <f t="shared" si="6"/>
        <v>238.44906578158623</v>
      </c>
      <c r="N27" s="12">
        <f t="shared" si="6"/>
        <v>560.33994812308833</v>
      </c>
      <c r="O27" s="12">
        <f t="shared" si="6"/>
        <v>52.468679592774457</v>
      </c>
      <c r="P27" s="12">
        <f t="shared" si="6"/>
        <v>156.90960000000001</v>
      </c>
      <c r="Q27" s="12">
        <f t="shared" si="6"/>
        <v>26.532335501999146</v>
      </c>
      <c r="R27" s="12">
        <f t="shared" si="6"/>
        <v>49.111641502746771</v>
      </c>
      <c r="S27" s="12">
        <f t="shared" si="6"/>
        <v>163.86767959058798</v>
      </c>
      <c r="T27" s="12">
        <f t="shared" si="5"/>
        <v>101.15619804707413</v>
      </c>
      <c r="U27" s="12">
        <f t="shared" si="5"/>
        <v>206.08976192764743</v>
      </c>
      <c r="V27" s="12">
        <f t="shared" si="5"/>
        <v>12.70876</v>
      </c>
      <c r="W27" s="12">
        <f t="shared" si="5"/>
        <v>53.549692860976918</v>
      </c>
      <c r="X27" s="12">
        <f t="shared" si="5"/>
        <v>476.02976451340805</v>
      </c>
      <c r="Y27" s="12">
        <f t="shared" si="5"/>
        <v>19.453120000000002</v>
      </c>
      <c r="Z27" s="12">
        <f t="shared" si="5"/>
        <v>955.57717000000002</v>
      </c>
      <c r="AA27" s="12">
        <f t="shared" si="5"/>
        <v>4179.9804900732461</v>
      </c>
    </row>
    <row r="28" spans="1:30" x14ac:dyDescent="0.45">
      <c r="A28">
        <v>18</v>
      </c>
      <c r="B28" s="5">
        <v>2039</v>
      </c>
      <c r="C28" s="112">
        <v>0.1605</v>
      </c>
      <c r="D28" s="56"/>
      <c r="E28" s="56"/>
      <c r="F28" s="13">
        <f t="shared" si="2"/>
        <v>3626.5625000000005</v>
      </c>
      <c r="G28" s="13">
        <f t="shared" si="1"/>
        <v>4223.3921887404213</v>
      </c>
      <c r="H28" s="13">
        <f t="shared" si="3"/>
        <v>1125.9360852356904</v>
      </c>
      <c r="I28" s="12">
        <f t="shared" si="4"/>
        <v>189.21307724315236</v>
      </c>
      <c r="J28" s="12">
        <f t="shared" si="6"/>
        <v>45.107083448537246</v>
      </c>
      <c r="K28" s="12">
        <f t="shared" si="6"/>
        <v>469.00768005098803</v>
      </c>
      <c r="L28" s="12">
        <f t="shared" si="6"/>
        <v>417.44711373743507</v>
      </c>
      <c r="M28" s="12">
        <f t="shared" si="6"/>
        <v>241.25557178686211</v>
      </c>
      <c r="N28" s="12">
        <f t="shared" si="6"/>
        <v>566.93505649245344</v>
      </c>
      <c r="O28" s="12">
        <f t="shared" si="6"/>
        <v>53.0862272601698</v>
      </c>
      <c r="P28" s="12">
        <f t="shared" si="6"/>
        <v>158.75640000000001</v>
      </c>
      <c r="Q28" s="12">
        <f t="shared" si="6"/>
        <v>26.844616695789025</v>
      </c>
      <c r="R28" s="12">
        <f t="shared" si="6"/>
        <v>49.689677387914237</v>
      </c>
      <c r="S28" s="12">
        <f t="shared" si="6"/>
        <v>165.79637503476667</v>
      </c>
      <c r="T28" s="12">
        <f t="shared" si="5"/>
        <v>102.3467897416125</v>
      </c>
      <c r="U28" s="12">
        <f t="shared" si="5"/>
        <v>208.51540428686562</v>
      </c>
      <c r="V28" s="12">
        <f t="shared" si="5"/>
        <v>12.858340000000002</v>
      </c>
      <c r="W28" s="12">
        <f t="shared" si="5"/>
        <v>54.179963875469674</v>
      </c>
      <c r="X28" s="12">
        <f t="shared" si="5"/>
        <v>481.63255598762868</v>
      </c>
      <c r="Y28" s="12">
        <f t="shared" si="5"/>
        <v>19.682080000000003</v>
      </c>
      <c r="Z28" s="12">
        <f t="shared" si="5"/>
        <v>966.82415500000013</v>
      </c>
      <c r="AA28" s="12">
        <f t="shared" si="5"/>
        <v>4229.1781680296444</v>
      </c>
    </row>
    <row r="29" spans="1:30" x14ac:dyDescent="0.45">
      <c r="A29">
        <v>19</v>
      </c>
      <c r="B29" s="5">
        <v>2040</v>
      </c>
      <c r="C29" s="112">
        <v>0.17400000000000002</v>
      </c>
      <c r="D29" s="56"/>
      <c r="E29" s="56"/>
      <c r="F29" s="13">
        <f t="shared" si="2"/>
        <v>3668.75</v>
      </c>
      <c r="G29" s="13">
        <f t="shared" si="1"/>
        <v>4308.8390006313612</v>
      </c>
      <c r="H29" s="13">
        <f t="shared" si="3"/>
        <v>1148.7157951411177</v>
      </c>
      <c r="I29" s="12">
        <f t="shared" si="4"/>
        <v>191.41417723693306</v>
      </c>
      <c r="J29" s="12">
        <f t="shared" si="6"/>
        <v>45.631810399468087</v>
      </c>
      <c r="K29" s="12">
        <f t="shared" si="6"/>
        <v>474.46360739324422</v>
      </c>
      <c r="L29" s="12">
        <f t="shared" si="6"/>
        <v>422.30324129922337</v>
      </c>
      <c r="M29" s="12">
        <f t="shared" si="6"/>
        <v>244.06207779213793</v>
      </c>
      <c r="N29" s="12">
        <f t="shared" si="6"/>
        <v>573.53016486181843</v>
      </c>
      <c r="O29" s="12">
        <f t="shared" si="6"/>
        <v>53.703774927565135</v>
      </c>
      <c r="P29" s="12">
        <f t="shared" si="6"/>
        <v>160.60320000000002</v>
      </c>
      <c r="Q29" s="12">
        <f t="shared" si="6"/>
        <v>27.1568978895789</v>
      </c>
      <c r="R29" s="12">
        <f t="shared" si="6"/>
        <v>50.267713273081696</v>
      </c>
      <c r="S29" s="12">
        <f t="shared" si="6"/>
        <v>167.7250704789453</v>
      </c>
      <c r="T29" s="12">
        <f t="shared" si="5"/>
        <v>103.53738143615085</v>
      </c>
      <c r="U29" s="12">
        <f t="shared" si="5"/>
        <v>210.94104664608378</v>
      </c>
      <c r="V29" s="12">
        <f t="shared" si="5"/>
        <v>13.007919999999999</v>
      </c>
      <c r="W29" s="12">
        <f t="shared" si="5"/>
        <v>54.810234889962423</v>
      </c>
      <c r="X29" s="12">
        <f t="shared" si="5"/>
        <v>487.23534746184919</v>
      </c>
      <c r="Y29" s="12">
        <f t="shared" si="5"/>
        <v>19.91104</v>
      </c>
      <c r="Z29" s="12">
        <f t="shared" si="5"/>
        <v>978.07114000000001</v>
      </c>
      <c r="AA29" s="12">
        <f t="shared" si="5"/>
        <v>4278.3758459860428</v>
      </c>
    </row>
    <row r="30" spans="1:30" ht="14.2" customHeight="1" thickBot="1" x14ac:dyDescent="0.5">
      <c r="A30" s="28">
        <v>20</v>
      </c>
      <c r="B30" s="5">
        <v>2041</v>
      </c>
      <c r="C30" s="113">
        <v>0.18750000000000003</v>
      </c>
      <c r="D30" s="56">
        <f>(F30-$F$10)/$F$10</f>
        <v>0.1875</v>
      </c>
      <c r="E30" s="160">
        <f>(G30-$G$10)/$G$10</f>
        <v>0.40653864583641958</v>
      </c>
      <c r="F30" s="13">
        <f t="shared" si="2"/>
        <v>3710.9375</v>
      </c>
      <c r="G30" s="13">
        <f t="shared" si="1"/>
        <v>4395.4332682388113</v>
      </c>
      <c r="H30" s="13">
        <f t="shared" si="3"/>
        <v>1171.8014112327794</v>
      </c>
      <c r="I30" s="12">
        <f t="shared" si="4"/>
        <v>193.61527723071382</v>
      </c>
      <c r="J30" s="12">
        <f t="shared" si="6"/>
        <v>46.156537350398942</v>
      </c>
      <c r="K30" s="12">
        <f t="shared" si="6"/>
        <v>479.91953473550046</v>
      </c>
      <c r="L30" s="12">
        <f t="shared" si="6"/>
        <v>427.15936886101173</v>
      </c>
      <c r="M30" s="12">
        <f t="shared" si="6"/>
        <v>246.86858379741381</v>
      </c>
      <c r="N30" s="12">
        <f t="shared" si="6"/>
        <v>580.12527323118343</v>
      </c>
      <c r="O30" s="12">
        <f t="shared" si="6"/>
        <v>54.321322594960478</v>
      </c>
      <c r="P30" s="12">
        <f t="shared" si="6"/>
        <v>162.45000000000002</v>
      </c>
      <c r="Q30" s="12">
        <f t="shared" si="6"/>
        <v>27.469179083368775</v>
      </c>
      <c r="R30" s="12">
        <f t="shared" si="6"/>
        <v>50.845749158249163</v>
      </c>
      <c r="S30" s="12">
        <f t="shared" si="6"/>
        <v>169.65376592312398</v>
      </c>
      <c r="T30" s="12">
        <f t="shared" si="5"/>
        <v>104.72797313068921</v>
      </c>
      <c r="U30" s="12">
        <f t="shared" si="5"/>
        <v>213.36668900530194</v>
      </c>
      <c r="V30" s="12">
        <f t="shared" si="5"/>
        <v>13.157500000000001</v>
      </c>
      <c r="W30" s="12">
        <f t="shared" si="5"/>
        <v>55.440505904455179</v>
      </c>
      <c r="X30" s="12">
        <f t="shared" si="5"/>
        <v>492.83813893606981</v>
      </c>
      <c r="Y30" s="12">
        <f t="shared" si="5"/>
        <v>20.14</v>
      </c>
      <c r="Z30" s="12">
        <f t="shared" si="5"/>
        <v>989.31812500000001</v>
      </c>
      <c r="AA30" s="12">
        <f t="shared" si="5"/>
        <v>4327.5735239424412</v>
      </c>
    </row>
    <row r="31" spans="1:30" ht="14.2" customHeight="1" x14ac:dyDescent="0.45">
      <c r="A31">
        <v>21</v>
      </c>
      <c r="B31" s="5">
        <v>2042</v>
      </c>
      <c r="C31" s="60">
        <f t="shared" ref="C31:C94" si="7">6*(($D$5-392)/100)*(1/40)*((B31-B30)/20)+C30</f>
        <v>0.20100000000000004</v>
      </c>
      <c r="D31" s="56">
        <f t="shared" ref="D31:D94" si="8">(F31-$F$10)/$F$10</f>
        <v>0.20100000000000001</v>
      </c>
      <c r="E31" s="160">
        <f t="shared" ref="E31:E94" si="9">(G31-$G$10)/$G$10</f>
        <v>0.43462026392889325</v>
      </c>
      <c r="F31" s="13">
        <f t="shared" si="2"/>
        <v>3753.125</v>
      </c>
      <c r="G31" s="13">
        <f t="shared" si="1"/>
        <v>4483.1883247777914</v>
      </c>
      <c r="H31" s="13">
        <f t="shared" si="3"/>
        <v>1195.1964880818005</v>
      </c>
      <c r="I31" s="12">
        <f t="shared" si="4"/>
        <v>195.81637722449457</v>
      </c>
      <c r="J31" s="12">
        <f t="shared" si="6"/>
        <v>46.681264301329797</v>
      </c>
      <c r="K31" s="12">
        <f t="shared" si="6"/>
        <v>485.37546207775671</v>
      </c>
      <c r="L31" s="12">
        <f t="shared" si="6"/>
        <v>432.01549642280008</v>
      </c>
      <c r="M31" s="12">
        <f t="shared" si="6"/>
        <v>249.67508980268968</v>
      </c>
      <c r="N31" s="12">
        <f t="shared" si="6"/>
        <v>586.72038160054854</v>
      </c>
      <c r="O31" s="12">
        <f t="shared" si="6"/>
        <v>54.93887026235582</v>
      </c>
      <c r="P31" s="12">
        <f t="shared" si="6"/>
        <v>164.29680000000002</v>
      </c>
      <c r="Q31" s="12">
        <f t="shared" si="6"/>
        <v>27.781460277158654</v>
      </c>
      <c r="R31" s="12">
        <f t="shared" si="6"/>
        <v>51.423785043416629</v>
      </c>
      <c r="S31" s="12">
        <f t="shared" si="6"/>
        <v>171.58246136730267</v>
      </c>
      <c r="T31" s="12">
        <f t="shared" si="5"/>
        <v>105.91856482522758</v>
      </c>
      <c r="U31" s="12">
        <f t="shared" si="5"/>
        <v>215.79233136452012</v>
      </c>
      <c r="V31" s="12">
        <f t="shared" si="5"/>
        <v>13.307080000000001</v>
      </c>
      <c r="W31" s="12">
        <f t="shared" si="5"/>
        <v>56.070776918947935</v>
      </c>
      <c r="X31" s="12">
        <f t="shared" si="5"/>
        <v>498.44093041029038</v>
      </c>
      <c r="Y31" s="12">
        <f t="shared" si="5"/>
        <v>20.368960000000001</v>
      </c>
      <c r="Z31" s="12">
        <f t="shared" si="5"/>
        <v>1000.5651100000001</v>
      </c>
      <c r="AA31" s="12">
        <f t="shared" si="5"/>
        <v>4376.7712018988395</v>
      </c>
    </row>
    <row r="32" spans="1:30" ht="14.2" customHeight="1" x14ac:dyDescent="0.45">
      <c r="A32">
        <v>22</v>
      </c>
      <c r="B32" s="5">
        <v>2043</v>
      </c>
      <c r="C32" s="60">
        <f t="shared" si="7"/>
        <v>0.21450000000000005</v>
      </c>
      <c r="D32" s="56">
        <f t="shared" si="8"/>
        <v>0.21450000000000014</v>
      </c>
      <c r="E32" s="160">
        <f t="shared" si="9"/>
        <v>0.4630776471117779</v>
      </c>
      <c r="F32" s="13">
        <f t="shared" si="2"/>
        <v>3795.3125000000005</v>
      </c>
      <c r="G32" s="13">
        <f t="shared" si="1"/>
        <v>4572.117647224306</v>
      </c>
      <c r="H32" s="13">
        <f t="shared" si="3"/>
        <v>1218.9046185852933</v>
      </c>
      <c r="I32" s="12">
        <f t="shared" si="4"/>
        <v>198.01747721827533</v>
      </c>
      <c r="J32" s="12">
        <f t="shared" si="6"/>
        <v>47.205991252260652</v>
      </c>
      <c r="K32" s="12">
        <f t="shared" si="6"/>
        <v>490.83138942001295</v>
      </c>
      <c r="L32" s="12">
        <f t="shared" si="6"/>
        <v>436.8716239845885</v>
      </c>
      <c r="M32" s="12">
        <f t="shared" si="6"/>
        <v>252.48159580796556</v>
      </c>
      <c r="N32" s="12">
        <f t="shared" si="6"/>
        <v>593.31548996991364</v>
      </c>
      <c r="O32" s="12">
        <f t="shared" si="6"/>
        <v>55.556417929751163</v>
      </c>
      <c r="P32" s="12">
        <f t="shared" si="6"/>
        <v>166.14360000000002</v>
      </c>
      <c r="Q32" s="12">
        <f t="shared" si="6"/>
        <v>28.093741470948533</v>
      </c>
      <c r="R32" s="12">
        <f t="shared" si="6"/>
        <v>52.001820928584095</v>
      </c>
      <c r="S32" s="12">
        <f t="shared" si="6"/>
        <v>173.51115681148136</v>
      </c>
      <c r="T32" s="12">
        <f t="shared" si="5"/>
        <v>107.10915651976595</v>
      </c>
      <c r="U32" s="12">
        <f t="shared" si="5"/>
        <v>218.21797372373831</v>
      </c>
      <c r="V32" s="12">
        <f t="shared" si="5"/>
        <v>13.456660000000001</v>
      </c>
      <c r="W32" s="12">
        <f t="shared" si="5"/>
        <v>56.701047933440691</v>
      </c>
      <c r="X32" s="12">
        <f t="shared" si="5"/>
        <v>504.043721884511</v>
      </c>
      <c r="Y32" s="12">
        <f t="shared" si="5"/>
        <v>20.597920000000002</v>
      </c>
      <c r="Z32" s="12">
        <f t="shared" si="5"/>
        <v>1011.8120950000001</v>
      </c>
      <c r="AA32" s="12">
        <f t="shared" si="5"/>
        <v>4425.9688798552379</v>
      </c>
    </row>
    <row r="33" spans="1:27" ht="14.2" customHeight="1" x14ac:dyDescent="0.45">
      <c r="A33">
        <v>23</v>
      </c>
      <c r="B33" s="5">
        <v>2044</v>
      </c>
      <c r="C33" s="60">
        <f t="shared" si="7"/>
        <v>0.22800000000000006</v>
      </c>
      <c r="D33" s="56">
        <f t="shared" si="8"/>
        <v>0.22800000000000001</v>
      </c>
      <c r="E33" s="160">
        <f t="shared" si="9"/>
        <v>0.49191515449470169</v>
      </c>
      <c r="F33" s="13">
        <f t="shared" si="2"/>
        <v>3837.5</v>
      </c>
      <c r="G33" s="13">
        <f t="shared" si="1"/>
        <v>4662.2348577959428</v>
      </c>
      <c r="H33" s="13">
        <f t="shared" si="3"/>
        <v>1242.9294343610809</v>
      </c>
      <c r="I33" s="12">
        <f t="shared" si="4"/>
        <v>200.21857721205606</v>
      </c>
      <c r="J33" s="12">
        <f t="shared" si="6"/>
        <v>47.730718203191493</v>
      </c>
      <c r="K33" s="12">
        <f t="shared" si="6"/>
        <v>496.28731676226909</v>
      </c>
      <c r="L33" s="12">
        <f t="shared" si="6"/>
        <v>441.72775154637674</v>
      </c>
      <c r="M33" s="12">
        <f t="shared" si="6"/>
        <v>255.28810181324138</v>
      </c>
      <c r="N33" s="12">
        <f t="shared" si="6"/>
        <v>599.91059833927852</v>
      </c>
      <c r="O33" s="12">
        <f t="shared" si="6"/>
        <v>56.173965597146498</v>
      </c>
      <c r="P33" s="12">
        <f t="shared" si="6"/>
        <v>167.99040000000002</v>
      </c>
      <c r="Q33" s="12">
        <f t="shared" si="6"/>
        <v>28.406022664738405</v>
      </c>
      <c r="R33" s="12">
        <f t="shared" si="6"/>
        <v>52.579856813751555</v>
      </c>
      <c r="S33" s="12">
        <f t="shared" si="6"/>
        <v>175.43985225566001</v>
      </c>
      <c r="T33" s="12">
        <f t="shared" si="5"/>
        <v>108.2997482143043</v>
      </c>
      <c r="U33" s="12">
        <f t="shared" si="5"/>
        <v>220.64361608295644</v>
      </c>
      <c r="V33" s="12">
        <f t="shared" si="5"/>
        <v>13.60624</v>
      </c>
      <c r="W33" s="12">
        <f t="shared" si="5"/>
        <v>57.33131894793344</v>
      </c>
      <c r="X33" s="12">
        <f t="shared" si="5"/>
        <v>509.64651335873151</v>
      </c>
      <c r="Y33" s="12">
        <f t="shared" si="5"/>
        <v>20.826879999999999</v>
      </c>
      <c r="Z33" s="12">
        <f t="shared" si="5"/>
        <v>1023.05908</v>
      </c>
      <c r="AA33" s="12">
        <f t="shared" si="5"/>
        <v>4475.1665578116363</v>
      </c>
    </row>
    <row r="34" spans="1:27" ht="14.2" customHeight="1" x14ac:dyDescent="0.45">
      <c r="A34">
        <v>24</v>
      </c>
      <c r="B34" s="5">
        <v>2045</v>
      </c>
      <c r="C34" s="60">
        <f t="shared" si="7"/>
        <v>0.24150000000000008</v>
      </c>
      <c r="D34" s="56">
        <f t="shared" si="8"/>
        <v>0.24149999999999999</v>
      </c>
      <c r="E34" s="160">
        <f t="shared" si="9"/>
        <v>0.52113719214313226</v>
      </c>
      <c r="F34" s="13">
        <f t="shared" si="2"/>
        <v>3879.6875</v>
      </c>
      <c r="G34" s="13">
        <f t="shared" si="1"/>
        <v>4753.5537254472883</v>
      </c>
      <c r="H34" s="13">
        <f t="shared" si="3"/>
        <v>1267.2746061463649</v>
      </c>
      <c r="I34" s="12">
        <f t="shared" si="4"/>
        <v>202.41967720583682</v>
      </c>
      <c r="J34" s="12">
        <f t="shared" si="6"/>
        <v>48.255445154122349</v>
      </c>
      <c r="K34" s="12">
        <f t="shared" si="6"/>
        <v>501.74324410452533</v>
      </c>
      <c r="L34" s="12">
        <f t="shared" si="6"/>
        <v>446.58387910816515</v>
      </c>
      <c r="M34" s="12">
        <f t="shared" si="6"/>
        <v>258.09460781851726</v>
      </c>
      <c r="N34" s="12">
        <f t="shared" si="6"/>
        <v>606.50570670864363</v>
      </c>
      <c r="O34" s="12">
        <f t="shared" si="6"/>
        <v>56.791513264541841</v>
      </c>
      <c r="P34" s="12">
        <f t="shared" si="6"/>
        <v>169.83720000000002</v>
      </c>
      <c r="Q34" s="12">
        <f t="shared" si="6"/>
        <v>28.718303858528284</v>
      </c>
      <c r="R34" s="12">
        <f t="shared" si="6"/>
        <v>53.157892698919021</v>
      </c>
      <c r="S34" s="12">
        <f t="shared" si="6"/>
        <v>177.3685476998387</v>
      </c>
      <c r="T34" s="12">
        <f t="shared" si="5"/>
        <v>109.49033990884267</v>
      </c>
      <c r="U34" s="12">
        <f t="shared" si="5"/>
        <v>223.06925844217463</v>
      </c>
      <c r="V34" s="12">
        <f t="shared" si="5"/>
        <v>13.75582</v>
      </c>
      <c r="W34" s="12">
        <f t="shared" si="5"/>
        <v>57.961589962426196</v>
      </c>
      <c r="X34" s="12">
        <f t="shared" si="5"/>
        <v>515.24930483295213</v>
      </c>
      <c r="Y34" s="12">
        <f t="shared" si="5"/>
        <v>21.055840000000003</v>
      </c>
      <c r="Z34" s="12">
        <f t="shared" si="5"/>
        <v>1034.306065</v>
      </c>
      <c r="AA34" s="12">
        <f t="shared" si="5"/>
        <v>4524.3642357680346</v>
      </c>
    </row>
    <row r="35" spans="1:27" ht="14.2" customHeight="1" x14ac:dyDescent="0.45">
      <c r="A35">
        <v>25</v>
      </c>
      <c r="B35" s="5">
        <v>2046</v>
      </c>
      <c r="C35" s="60">
        <f t="shared" si="7"/>
        <v>0.25500000000000006</v>
      </c>
      <c r="D35" s="56">
        <f t="shared" si="8"/>
        <v>0.25500000000000017</v>
      </c>
      <c r="E35" s="160">
        <f t="shared" si="9"/>
        <v>0.55074821356167381</v>
      </c>
      <c r="F35" s="13">
        <f t="shared" si="2"/>
        <v>3921.8750000000005</v>
      </c>
      <c r="G35" s="13">
        <f t="shared" si="1"/>
        <v>4846.0881673802305</v>
      </c>
      <c r="H35" s="13">
        <f t="shared" si="3"/>
        <v>1291.9438442003664</v>
      </c>
      <c r="I35" s="12">
        <f t="shared" si="4"/>
        <v>204.62077719961758</v>
      </c>
      <c r="J35" s="12">
        <f t="shared" si="6"/>
        <v>48.780172105053204</v>
      </c>
      <c r="K35" s="12">
        <f t="shared" si="6"/>
        <v>507.19917144678158</v>
      </c>
      <c r="L35" s="12">
        <f t="shared" si="6"/>
        <v>451.4400066699535</v>
      </c>
      <c r="M35" s="12">
        <f t="shared" si="6"/>
        <v>260.90111382379314</v>
      </c>
      <c r="N35" s="12">
        <f t="shared" si="6"/>
        <v>613.10081507800874</v>
      </c>
      <c r="O35" s="12">
        <f t="shared" si="6"/>
        <v>57.409060931937184</v>
      </c>
      <c r="P35" s="12">
        <f t="shared" si="6"/>
        <v>171.68400000000003</v>
      </c>
      <c r="Q35" s="12">
        <f t="shared" si="6"/>
        <v>29.030585052318163</v>
      </c>
      <c r="R35" s="12">
        <f t="shared" si="6"/>
        <v>53.735928584086487</v>
      </c>
      <c r="S35" s="12">
        <f t="shared" si="6"/>
        <v>179.29724314401736</v>
      </c>
      <c r="T35" s="12">
        <f t="shared" si="5"/>
        <v>110.68093160338103</v>
      </c>
      <c r="U35" s="12">
        <f t="shared" si="5"/>
        <v>225.49490080139282</v>
      </c>
      <c r="V35" s="12">
        <f t="shared" si="5"/>
        <v>13.905400000000002</v>
      </c>
      <c r="W35" s="12">
        <f t="shared" si="5"/>
        <v>58.591860976918952</v>
      </c>
      <c r="X35" s="12">
        <f t="shared" si="5"/>
        <v>520.8520963071727</v>
      </c>
      <c r="Y35" s="12">
        <f t="shared" si="5"/>
        <v>21.284800000000004</v>
      </c>
      <c r="Z35" s="12">
        <f t="shared" si="5"/>
        <v>1045.5530500000002</v>
      </c>
      <c r="AA35" s="12">
        <f t="shared" si="5"/>
        <v>4573.561913724433</v>
      </c>
    </row>
    <row r="36" spans="1:27" ht="14.2" customHeight="1" x14ac:dyDescent="0.45">
      <c r="A36">
        <v>26</v>
      </c>
      <c r="B36" s="5">
        <v>2047</v>
      </c>
      <c r="C36" s="60">
        <f>6*(($D$5-392)/100)*(1/40)*((B36-B35)/20)+C35</f>
        <v>0.26850000000000007</v>
      </c>
      <c r="D36" s="56">
        <f t="shared" si="8"/>
        <v>0.26850000000000002</v>
      </c>
      <c r="E36" s="160">
        <f t="shared" si="9"/>
        <v>0.58075272018219815</v>
      </c>
      <c r="F36" s="13">
        <f t="shared" si="2"/>
        <v>3964.0625</v>
      </c>
      <c r="G36" s="13">
        <f t="shared" si="1"/>
        <v>4939.8522505693691</v>
      </c>
      <c r="H36" s="13">
        <f t="shared" si="3"/>
        <v>1316.940898710991</v>
      </c>
      <c r="I36" s="12">
        <f t="shared" si="4"/>
        <v>206.82187719339831</v>
      </c>
      <c r="J36" s="12">
        <f t="shared" si="6"/>
        <v>49.304899055984045</v>
      </c>
      <c r="K36" s="12">
        <f t="shared" si="6"/>
        <v>512.65509878903777</v>
      </c>
      <c r="L36" s="12">
        <f t="shared" si="6"/>
        <v>456.2961342317418</v>
      </c>
      <c r="M36" s="12">
        <f t="shared" si="6"/>
        <v>263.70761982906896</v>
      </c>
      <c r="N36" s="12">
        <f t="shared" si="6"/>
        <v>619.69592344737362</v>
      </c>
      <c r="O36" s="12">
        <f t="shared" si="6"/>
        <v>58.026608599332519</v>
      </c>
      <c r="P36" s="12">
        <f t="shared" si="6"/>
        <v>173.5308</v>
      </c>
      <c r="Q36" s="12">
        <f t="shared" si="6"/>
        <v>29.342866246108034</v>
      </c>
      <c r="R36" s="12">
        <f t="shared" si="6"/>
        <v>54.313964469253946</v>
      </c>
      <c r="S36" s="12">
        <f t="shared" si="6"/>
        <v>181.22593858819602</v>
      </c>
      <c r="T36" s="12">
        <f t="shared" si="5"/>
        <v>111.87152329791938</v>
      </c>
      <c r="U36" s="12">
        <f t="shared" si="5"/>
        <v>227.92054316061095</v>
      </c>
      <c r="V36" s="12">
        <f t="shared" si="5"/>
        <v>14.05498</v>
      </c>
      <c r="W36" s="12">
        <f t="shared" si="5"/>
        <v>59.222131991411693</v>
      </c>
      <c r="X36" s="12">
        <f t="shared" si="5"/>
        <v>526.45488778139327</v>
      </c>
      <c r="Y36" s="12">
        <f t="shared" si="5"/>
        <v>21.513760000000001</v>
      </c>
      <c r="Z36" s="12">
        <f t="shared" si="5"/>
        <v>1056.800035</v>
      </c>
      <c r="AA36" s="12">
        <f t="shared" si="5"/>
        <v>4622.7595916808305</v>
      </c>
    </row>
    <row r="37" spans="1:27" ht="14.2" customHeight="1" x14ac:dyDescent="0.45">
      <c r="A37">
        <v>27</v>
      </c>
      <c r="B37" s="5">
        <v>2048</v>
      </c>
      <c r="C37" s="60">
        <f t="shared" si="7"/>
        <v>0.28200000000000008</v>
      </c>
      <c r="D37" s="56">
        <f t="shared" si="8"/>
        <v>0.28199999999999997</v>
      </c>
      <c r="E37" s="160">
        <f t="shared" si="9"/>
        <v>0.6111552618568411</v>
      </c>
      <c r="F37" s="13">
        <f t="shared" si="2"/>
        <v>4006.25</v>
      </c>
      <c r="G37" s="13">
        <f t="shared" si="1"/>
        <v>5034.8601933026284</v>
      </c>
      <c r="H37" s="13">
        <f t="shared" si="3"/>
        <v>1342.2695602055528</v>
      </c>
      <c r="I37" s="12">
        <f t="shared" si="4"/>
        <v>209.02297718717907</v>
      </c>
      <c r="J37" s="12">
        <f t="shared" si="6"/>
        <v>49.8296260069149</v>
      </c>
      <c r="K37" s="12">
        <f t="shared" si="6"/>
        <v>518.11102613129401</v>
      </c>
      <c r="L37" s="12">
        <f t="shared" si="6"/>
        <v>461.15226179353016</v>
      </c>
      <c r="M37" s="12">
        <f t="shared" si="6"/>
        <v>266.51412583434484</v>
      </c>
      <c r="N37" s="12">
        <f t="shared" si="6"/>
        <v>626.29103181673872</v>
      </c>
      <c r="O37" s="12">
        <f t="shared" si="6"/>
        <v>58.644156266727862</v>
      </c>
      <c r="P37" s="12">
        <f t="shared" si="6"/>
        <v>175.37760000000003</v>
      </c>
      <c r="Q37" s="12">
        <f t="shared" si="6"/>
        <v>29.655147439897913</v>
      </c>
      <c r="R37" s="12">
        <f t="shared" si="6"/>
        <v>54.892000354421413</v>
      </c>
      <c r="S37" s="12">
        <f t="shared" si="6"/>
        <v>183.1546340323747</v>
      </c>
      <c r="T37" s="12">
        <f t="shared" si="5"/>
        <v>113.06211499245775</v>
      </c>
      <c r="U37" s="12">
        <f t="shared" si="5"/>
        <v>230.34618551982913</v>
      </c>
      <c r="V37" s="12">
        <f t="shared" si="5"/>
        <v>14.204560000000001</v>
      </c>
      <c r="W37" s="12">
        <f t="shared" si="5"/>
        <v>59.852403005904456</v>
      </c>
      <c r="X37" s="12">
        <f t="shared" si="5"/>
        <v>532.05767925561383</v>
      </c>
      <c r="Y37" s="12">
        <f t="shared" si="5"/>
        <v>21.742720000000002</v>
      </c>
      <c r="Z37" s="12">
        <f t="shared" si="5"/>
        <v>1068.04702</v>
      </c>
      <c r="AA37" s="12">
        <f t="shared" si="5"/>
        <v>4671.9572696372288</v>
      </c>
    </row>
    <row r="38" spans="1:27" ht="14.2" customHeight="1" x14ac:dyDescent="0.45">
      <c r="A38">
        <v>28</v>
      </c>
      <c r="B38" s="5">
        <v>2049</v>
      </c>
      <c r="C38" s="60">
        <f t="shared" si="7"/>
        <v>0.2955000000000001</v>
      </c>
      <c r="D38" s="56">
        <f t="shared" si="8"/>
        <v>0.29550000000000015</v>
      </c>
      <c r="E38" s="160">
        <f t="shared" si="9"/>
        <v>0.64196043735592045</v>
      </c>
      <c r="F38" s="13">
        <f t="shared" si="2"/>
        <v>4048.4375000000005</v>
      </c>
      <c r="G38" s="13">
        <f t="shared" si="1"/>
        <v>5131.1263667372514</v>
      </c>
      <c r="H38" s="13">
        <f t="shared" si="3"/>
        <v>1367.9336599655908</v>
      </c>
      <c r="I38" s="12">
        <f t="shared" si="4"/>
        <v>211.22407718095982</v>
      </c>
      <c r="J38" s="12">
        <f t="shared" si="6"/>
        <v>50.354352957845755</v>
      </c>
      <c r="K38" s="12">
        <f t="shared" si="6"/>
        <v>523.56695347355026</v>
      </c>
      <c r="L38" s="12">
        <f t="shared" si="6"/>
        <v>466.00838935531851</v>
      </c>
      <c r="M38" s="12">
        <f t="shared" si="6"/>
        <v>269.32063183962072</v>
      </c>
      <c r="N38" s="12">
        <f t="shared" si="6"/>
        <v>632.88614018610383</v>
      </c>
      <c r="O38" s="12">
        <f t="shared" si="6"/>
        <v>59.261703934123204</v>
      </c>
      <c r="P38" s="12">
        <f t="shared" si="6"/>
        <v>177.22440000000003</v>
      </c>
      <c r="Q38" s="12">
        <f t="shared" si="6"/>
        <v>29.967428633687792</v>
      </c>
      <c r="R38" s="12">
        <f t="shared" si="6"/>
        <v>55.470036239588879</v>
      </c>
      <c r="S38" s="12">
        <f t="shared" si="6"/>
        <v>185.08332947655339</v>
      </c>
      <c r="T38" s="12">
        <f t="shared" si="5"/>
        <v>114.25270668699612</v>
      </c>
      <c r="U38" s="12">
        <f t="shared" si="5"/>
        <v>232.77182787904732</v>
      </c>
      <c r="V38" s="12">
        <f t="shared" si="5"/>
        <v>14.354140000000001</v>
      </c>
      <c r="W38" s="12">
        <f t="shared" si="5"/>
        <v>60.482674020397212</v>
      </c>
      <c r="X38" s="12">
        <f t="shared" si="5"/>
        <v>537.66047072983451</v>
      </c>
      <c r="Y38" s="12">
        <f t="shared" si="5"/>
        <v>21.971680000000003</v>
      </c>
      <c r="Z38" s="12">
        <f t="shared" si="5"/>
        <v>1079.2940050000002</v>
      </c>
      <c r="AA38" s="12">
        <f t="shared" si="5"/>
        <v>4721.1549475936272</v>
      </c>
    </row>
    <row r="39" spans="1:27" ht="14.2" customHeight="1" x14ac:dyDescent="0.45">
      <c r="A39">
        <v>29</v>
      </c>
      <c r="B39" s="5">
        <v>2050</v>
      </c>
      <c r="C39" s="60">
        <f t="shared" si="7"/>
        <v>0.30900000000000011</v>
      </c>
      <c r="D39" s="56">
        <f t="shared" si="8"/>
        <v>0.30900000000000016</v>
      </c>
      <c r="E39" s="160">
        <f t="shared" si="9"/>
        <v>0.67317289487081466</v>
      </c>
      <c r="F39" s="13">
        <f t="shared" si="2"/>
        <v>4090.6250000000005</v>
      </c>
      <c r="G39" s="13">
        <f t="shared" si="1"/>
        <v>5228.6652964712957</v>
      </c>
      <c r="H39" s="13">
        <f t="shared" si="3"/>
        <v>1393.9370704458245</v>
      </c>
      <c r="I39" s="12">
        <f t="shared" si="4"/>
        <v>213.42517717474058</v>
      </c>
      <c r="J39" s="12">
        <f t="shared" si="6"/>
        <v>50.87907990877661</v>
      </c>
      <c r="K39" s="12">
        <f t="shared" si="6"/>
        <v>529.0228808158065</v>
      </c>
      <c r="L39" s="12">
        <f t="shared" si="6"/>
        <v>470.86451691710687</v>
      </c>
      <c r="M39" s="12">
        <f t="shared" si="6"/>
        <v>272.12713784489659</v>
      </c>
      <c r="N39" s="12">
        <f t="shared" si="6"/>
        <v>639.48124855546882</v>
      </c>
      <c r="O39" s="12">
        <f t="shared" si="6"/>
        <v>59.879251601518547</v>
      </c>
      <c r="P39" s="12">
        <f t="shared" si="6"/>
        <v>179.07120000000003</v>
      </c>
      <c r="Q39" s="12">
        <f t="shared" si="6"/>
        <v>30.279709827477671</v>
      </c>
      <c r="R39" s="12">
        <f t="shared" si="6"/>
        <v>56.048072124756345</v>
      </c>
      <c r="S39" s="12">
        <f t="shared" si="6"/>
        <v>187.01202492073207</v>
      </c>
      <c r="T39" s="12">
        <f t="shared" si="5"/>
        <v>115.44329838153448</v>
      </c>
      <c r="U39" s="12">
        <f t="shared" si="5"/>
        <v>235.19747023826551</v>
      </c>
      <c r="V39" s="12">
        <f t="shared" si="5"/>
        <v>14.503720000000001</v>
      </c>
      <c r="W39" s="12">
        <f t="shared" si="5"/>
        <v>61.112945034889968</v>
      </c>
      <c r="X39" s="12">
        <f t="shared" si="5"/>
        <v>543.26326220405508</v>
      </c>
      <c r="Y39" s="12">
        <f t="shared" si="5"/>
        <v>22.200640000000003</v>
      </c>
      <c r="Z39" s="12">
        <f t="shared" si="5"/>
        <v>1090.5409900000002</v>
      </c>
      <c r="AA39" s="12">
        <f t="shared" si="5"/>
        <v>4770.3526255500265</v>
      </c>
    </row>
    <row r="40" spans="1:27" ht="14.2" customHeight="1" x14ac:dyDescent="0.45">
      <c r="A40">
        <v>30</v>
      </c>
      <c r="B40" s="5">
        <v>2051</v>
      </c>
      <c r="C40" s="60">
        <f t="shared" si="7"/>
        <v>0.32250000000000012</v>
      </c>
      <c r="D40" s="56">
        <f t="shared" si="8"/>
        <v>0.32250000000000029</v>
      </c>
      <c r="E40" s="160">
        <f t="shared" si="9"/>
        <v>0.70479733252186327</v>
      </c>
      <c r="F40" s="13">
        <f t="shared" si="2"/>
        <v>4132.8125000000009</v>
      </c>
      <c r="G40" s="13">
        <f t="shared" si="1"/>
        <v>5327.4916641308228</v>
      </c>
      <c r="H40" s="13">
        <f t="shared" si="3"/>
        <v>1420.2837056972894</v>
      </c>
      <c r="I40" s="12">
        <f t="shared" si="4"/>
        <v>215.62627716852134</v>
      </c>
      <c r="J40" s="12">
        <f t="shared" si="6"/>
        <v>51.403806859707466</v>
      </c>
      <c r="K40" s="12">
        <f t="shared" si="6"/>
        <v>534.47880815806275</v>
      </c>
      <c r="L40" s="12">
        <f t="shared" si="6"/>
        <v>475.72064447889528</v>
      </c>
      <c r="M40" s="12">
        <f t="shared" si="6"/>
        <v>274.93364385017247</v>
      </c>
      <c r="N40" s="12">
        <f t="shared" si="6"/>
        <v>646.07635692483393</v>
      </c>
      <c r="O40" s="12">
        <f t="shared" si="6"/>
        <v>60.49679926891389</v>
      </c>
      <c r="P40" s="12">
        <f t="shared" si="6"/>
        <v>180.91800000000003</v>
      </c>
      <c r="Q40" s="12">
        <f t="shared" si="6"/>
        <v>30.59199102126755</v>
      </c>
      <c r="R40" s="12">
        <f t="shared" si="6"/>
        <v>56.626108009923811</v>
      </c>
      <c r="S40" s="12">
        <f t="shared" si="6"/>
        <v>188.94072036491076</v>
      </c>
      <c r="T40" s="12">
        <f t="shared" si="5"/>
        <v>116.63389007607284</v>
      </c>
      <c r="U40" s="12">
        <f t="shared" si="5"/>
        <v>237.6231125974837</v>
      </c>
      <c r="V40" s="12">
        <f t="shared" si="5"/>
        <v>14.653300000000003</v>
      </c>
      <c r="W40" s="12">
        <f t="shared" si="5"/>
        <v>61.743216049382724</v>
      </c>
      <c r="X40" s="12">
        <f t="shared" si="5"/>
        <v>548.86605367827576</v>
      </c>
      <c r="Y40" s="12">
        <f t="shared" si="5"/>
        <v>22.429600000000004</v>
      </c>
      <c r="Z40" s="12">
        <f t="shared" si="5"/>
        <v>1101.7879750000002</v>
      </c>
      <c r="AA40" s="12">
        <f t="shared" si="5"/>
        <v>4819.5503035064248</v>
      </c>
    </row>
    <row r="41" spans="1:27" ht="14.2" customHeight="1" x14ac:dyDescent="0.45">
      <c r="A41">
        <v>31</v>
      </c>
      <c r="B41" s="5">
        <v>2052</v>
      </c>
      <c r="C41" s="60">
        <f t="shared" si="7"/>
        <v>0.33600000000000013</v>
      </c>
      <c r="D41" s="56">
        <f t="shared" si="8"/>
        <v>0.33600000000000002</v>
      </c>
      <c r="E41" s="160">
        <f t="shared" si="9"/>
        <v>0.73683849887132502</v>
      </c>
      <c r="F41" s="13">
        <f t="shared" si="2"/>
        <v>4175</v>
      </c>
      <c r="G41" s="13">
        <f t="shared" si="1"/>
        <v>5427.6203089728906</v>
      </c>
      <c r="H41" s="13">
        <f t="shared" si="3"/>
        <v>1446.9775217946897</v>
      </c>
      <c r="I41" s="12">
        <f t="shared" si="4"/>
        <v>217.82737716230204</v>
      </c>
      <c r="J41" s="12">
        <f t="shared" si="6"/>
        <v>51.928533810638307</v>
      </c>
      <c r="K41" s="12">
        <f t="shared" si="6"/>
        <v>539.93473550031888</v>
      </c>
      <c r="L41" s="12">
        <f t="shared" si="6"/>
        <v>480.57677204068352</v>
      </c>
      <c r="M41" s="12">
        <f t="shared" si="6"/>
        <v>277.74014985544829</v>
      </c>
      <c r="N41" s="12">
        <f t="shared" si="6"/>
        <v>652.67146529419892</v>
      </c>
      <c r="O41" s="12">
        <f t="shared" si="6"/>
        <v>61.114346936309225</v>
      </c>
      <c r="P41" s="12">
        <f t="shared" si="6"/>
        <v>182.76480000000004</v>
      </c>
      <c r="Q41" s="12">
        <f t="shared" si="6"/>
        <v>30.904272215057421</v>
      </c>
      <c r="R41" s="12">
        <f t="shared" si="6"/>
        <v>57.204143895091271</v>
      </c>
      <c r="S41" s="12">
        <f t="shared" si="6"/>
        <v>190.86941580908939</v>
      </c>
      <c r="T41" s="12">
        <f t="shared" si="6"/>
        <v>117.8244817706112</v>
      </c>
      <c r="U41" s="12">
        <f t="shared" si="6"/>
        <v>240.04875495670183</v>
      </c>
      <c r="V41" s="12">
        <f t="shared" si="6"/>
        <v>14.802880000000002</v>
      </c>
      <c r="W41" s="12">
        <f t="shared" si="6"/>
        <v>62.373487063875473</v>
      </c>
      <c r="X41" s="12">
        <f t="shared" si="6"/>
        <v>554.46884515249621</v>
      </c>
      <c r="Y41" s="12">
        <f t="shared" si="6"/>
        <v>22.658560000000001</v>
      </c>
      <c r="Z41" s="12">
        <f t="shared" ref="Z41:AA56" si="10">Z$10*(1+$C41)</f>
        <v>1113.0349600000002</v>
      </c>
      <c r="AA41" s="12">
        <f t="shared" si="10"/>
        <v>4868.7479814628223</v>
      </c>
    </row>
    <row r="42" spans="1:27" ht="14.2" customHeight="1" x14ac:dyDescent="0.45">
      <c r="A42">
        <v>32</v>
      </c>
      <c r="B42" s="5">
        <v>2053</v>
      </c>
      <c r="C42" s="60">
        <f t="shared" si="7"/>
        <v>0.34950000000000014</v>
      </c>
      <c r="D42" s="56">
        <f t="shared" si="8"/>
        <v>0.34949999999999998</v>
      </c>
      <c r="E42" s="160">
        <f t="shared" si="9"/>
        <v>0.76930119344145298</v>
      </c>
      <c r="F42" s="13">
        <f t="shared" si="2"/>
        <v>4217.1875</v>
      </c>
      <c r="G42" s="13">
        <f t="shared" si="1"/>
        <v>5529.0662295045404</v>
      </c>
      <c r="H42" s="13">
        <f t="shared" si="3"/>
        <v>1474.0225172680091</v>
      </c>
      <c r="I42" s="12">
        <f t="shared" si="4"/>
        <v>220.0284771560828</v>
      </c>
      <c r="J42" s="12">
        <f t="shared" ref="J42:Y57" si="11">J$10*(1+$C42)</f>
        <v>52.453260761569162</v>
      </c>
      <c r="K42" s="12">
        <f t="shared" si="11"/>
        <v>545.39066284257513</v>
      </c>
      <c r="L42" s="12">
        <f t="shared" si="11"/>
        <v>485.43289960247193</v>
      </c>
      <c r="M42" s="12">
        <f t="shared" si="11"/>
        <v>280.54665586072417</v>
      </c>
      <c r="N42" s="12">
        <f t="shared" si="11"/>
        <v>659.26657366356392</v>
      </c>
      <c r="O42" s="12">
        <f t="shared" si="11"/>
        <v>61.731894603704568</v>
      </c>
      <c r="P42" s="12">
        <f t="shared" si="11"/>
        <v>184.61160000000004</v>
      </c>
      <c r="Q42" s="12">
        <f t="shared" si="11"/>
        <v>31.2165534088473</v>
      </c>
      <c r="R42" s="12">
        <f t="shared" si="11"/>
        <v>57.782179780258737</v>
      </c>
      <c r="S42" s="12">
        <f t="shared" si="11"/>
        <v>192.79811125326808</v>
      </c>
      <c r="T42" s="12">
        <f t="shared" si="11"/>
        <v>119.01507346514957</v>
      </c>
      <c r="U42" s="12">
        <f t="shared" si="11"/>
        <v>242.47439731592002</v>
      </c>
      <c r="V42" s="12">
        <f t="shared" si="11"/>
        <v>14.952460000000002</v>
      </c>
      <c r="W42" s="12">
        <f t="shared" si="11"/>
        <v>63.003758078368229</v>
      </c>
      <c r="X42" s="12">
        <f t="shared" si="11"/>
        <v>560.0716366267169</v>
      </c>
      <c r="Y42" s="12">
        <f t="shared" si="11"/>
        <v>22.887520000000002</v>
      </c>
      <c r="Z42" s="12">
        <f t="shared" si="10"/>
        <v>1124.2819450000002</v>
      </c>
      <c r="AA42" s="12">
        <f t="shared" si="10"/>
        <v>4917.9456594192206</v>
      </c>
    </row>
    <row r="43" spans="1:27" ht="14.2" customHeight="1" x14ac:dyDescent="0.45">
      <c r="A43">
        <v>33</v>
      </c>
      <c r="B43" s="5">
        <v>2054</v>
      </c>
      <c r="C43" s="60">
        <f t="shared" si="7"/>
        <v>0.36300000000000016</v>
      </c>
      <c r="D43" s="56">
        <f t="shared" si="8"/>
        <v>0.36300000000000027</v>
      </c>
      <c r="E43" s="160">
        <f t="shared" si="9"/>
        <v>0.80219026723773013</v>
      </c>
      <c r="F43" s="13">
        <f t="shared" si="2"/>
        <v>4259.3750000000009</v>
      </c>
      <c r="G43" s="13">
        <f t="shared" si="1"/>
        <v>5631.8445851179067</v>
      </c>
      <c r="H43" s="13">
        <f t="shared" si="3"/>
        <v>1501.4227335384253</v>
      </c>
      <c r="I43" s="12">
        <f t="shared" si="4"/>
        <v>222.22957714986356</v>
      </c>
      <c r="J43" s="12">
        <f t="shared" si="11"/>
        <v>52.977987712500017</v>
      </c>
      <c r="K43" s="12">
        <f t="shared" si="11"/>
        <v>550.84659018483137</v>
      </c>
      <c r="L43" s="12">
        <f t="shared" si="11"/>
        <v>490.28902716426029</v>
      </c>
      <c r="M43" s="12">
        <f t="shared" si="11"/>
        <v>283.35316186600005</v>
      </c>
      <c r="N43" s="12">
        <f t="shared" si="11"/>
        <v>665.86168203292902</v>
      </c>
      <c r="O43" s="12">
        <f t="shared" si="11"/>
        <v>62.34944227109991</v>
      </c>
      <c r="P43" s="12">
        <f t="shared" si="11"/>
        <v>186.45840000000004</v>
      </c>
      <c r="Q43" s="12">
        <f t="shared" si="11"/>
        <v>31.528834602637179</v>
      </c>
      <c r="R43" s="12">
        <f t="shared" si="11"/>
        <v>58.360215665426203</v>
      </c>
      <c r="S43" s="12">
        <f t="shared" si="11"/>
        <v>194.72680669744676</v>
      </c>
      <c r="T43" s="12">
        <f t="shared" si="11"/>
        <v>120.20566515968794</v>
      </c>
      <c r="U43" s="12">
        <f t="shared" si="11"/>
        <v>244.9000396751382</v>
      </c>
      <c r="V43" s="12">
        <f t="shared" si="11"/>
        <v>15.102040000000002</v>
      </c>
      <c r="W43" s="12">
        <f t="shared" si="11"/>
        <v>63.634029092860985</v>
      </c>
      <c r="X43" s="12">
        <f t="shared" si="11"/>
        <v>565.67442810093746</v>
      </c>
      <c r="Y43" s="12">
        <f t="shared" si="11"/>
        <v>23.116480000000006</v>
      </c>
      <c r="Z43" s="12">
        <f t="shared" si="10"/>
        <v>1135.5289300000002</v>
      </c>
      <c r="AA43" s="12">
        <f t="shared" si="10"/>
        <v>4967.143337375619</v>
      </c>
    </row>
    <row r="44" spans="1:27" ht="14.2" customHeight="1" x14ac:dyDescent="0.45">
      <c r="A44">
        <v>34</v>
      </c>
      <c r="B44" s="5">
        <v>2055</v>
      </c>
      <c r="C44" s="60">
        <f t="shared" si="7"/>
        <v>0.37650000000000017</v>
      </c>
      <c r="D44" s="56">
        <f t="shared" si="8"/>
        <v>0.3765</v>
      </c>
      <c r="E44" s="160">
        <f t="shared" si="9"/>
        <v>0.83551062327731718</v>
      </c>
      <c r="F44" s="13">
        <f t="shared" si="2"/>
        <v>4301.5625</v>
      </c>
      <c r="G44" s="13">
        <f t="shared" si="1"/>
        <v>5735.9706977416163</v>
      </c>
      <c r="H44" s="13">
        <f t="shared" si="3"/>
        <v>1529.182255358566</v>
      </c>
      <c r="I44" s="12">
        <f t="shared" si="4"/>
        <v>224.43067714364429</v>
      </c>
      <c r="J44" s="12">
        <f t="shared" si="11"/>
        <v>53.502714663430858</v>
      </c>
      <c r="K44" s="12">
        <f t="shared" si="11"/>
        <v>556.3025175270875</v>
      </c>
      <c r="L44" s="12">
        <f t="shared" si="11"/>
        <v>495.14515472604859</v>
      </c>
      <c r="M44" s="12">
        <f t="shared" si="11"/>
        <v>286.15966787127587</v>
      </c>
      <c r="N44" s="12">
        <f t="shared" si="11"/>
        <v>672.4567904022939</v>
      </c>
      <c r="O44" s="12">
        <f t="shared" si="11"/>
        <v>62.966989938495246</v>
      </c>
      <c r="P44" s="12">
        <f t="shared" si="11"/>
        <v>188.30520000000001</v>
      </c>
      <c r="Q44" s="12">
        <f t="shared" si="11"/>
        <v>31.841115796427051</v>
      </c>
      <c r="R44" s="12">
        <f t="shared" si="11"/>
        <v>58.938251550593662</v>
      </c>
      <c r="S44" s="12">
        <f t="shared" si="11"/>
        <v>196.65550214162542</v>
      </c>
      <c r="T44" s="12">
        <f t="shared" si="11"/>
        <v>121.39625685422628</v>
      </c>
      <c r="U44" s="12">
        <f t="shared" si="11"/>
        <v>247.32568203435633</v>
      </c>
      <c r="V44" s="12">
        <f t="shared" si="11"/>
        <v>15.251620000000001</v>
      </c>
      <c r="W44" s="12">
        <f t="shared" si="11"/>
        <v>64.264300107353733</v>
      </c>
      <c r="X44" s="12">
        <f t="shared" si="11"/>
        <v>571.27721957515803</v>
      </c>
      <c r="Y44" s="12">
        <f t="shared" si="11"/>
        <v>23.345440000000004</v>
      </c>
      <c r="Z44" s="12">
        <f t="shared" si="10"/>
        <v>1146.7759150000002</v>
      </c>
      <c r="AA44" s="12">
        <f t="shared" si="10"/>
        <v>5016.3410153320174</v>
      </c>
    </row>
    <row r="45" spans="1:27" ht="14.2" customHeight="1" x14ac:dyDescent="0.45">
      <c r="A45">
        <v>35</v>
      </c>
      <c r="B45" s="5">
        <v>2056</v>
      </c>
      <c r="C45" s="60">
        <f t="shared" si="7"/>
        <v>0.39000000000000018</v>
      </c>
      <c r="D45" s="56">
        <f t="shared" si="8"/>
        <v>0.39</v>
      </c>
      <c r="E45" s="160">
        <f t="shared" si="9"/>
        <v>0.86926721712276955</v>
      </c>
      <c r="F45" s="13">
        <f t="shared" si="2"/>
        <v>4343.75</v>
      </c>
      <c r="G45" s="13">
        <f t="shared" si="1"/>
        <v>5841.4600535086547</v>
      </c>
      <c r="H45" s="13">
        <f t="shared" si="3"/>
        <v>1557.3052112571506</v>
      </c>
      <c r="I45" s="12">
        <f t="shared" si="4"/>
        <v>226.63177713742505</v>
      </c>
      <c r="J45" s="12">
        <f t="shared" si="11"/>
        <v>54.027441614361713</v>
      </c>
      <c r="K45" s="12">
        <f t="shared" si="11"/>
        <v>561.75844486934375</v>
      </c>
      <c r="L45" s="12">
        <f t="shared" si="11"/>
        <v>500.00128228783694</v>
      </c>
      <c r="M45" s="12">
        <f t="shared" si="11"/>
        <v>288.96617387655175</v>
      </c>
      <c r="N45" s="12">
        <f t="shared" si="11"/>
        <v>679.05189877165901</v>
      </c>
      <c r="O45" s="12">
        <f t="shared" si="11"/>
        <v>63.584537605890588</v>
      </c>
      <c r="P45" s="12">
        <f t="shared" si="11"/>
        <v>190.15200000000004</v>
      </c>
      <c r="Q45" s="12">
        <f t="shared" si="11"/>
        <v>32.153396990216926</v>
      </c>
      <c r="R45" s="12">
        <f t="shared" si="11"/>
        <v>59.516287435761129</v>
      </c>
      <c r="S45" s="12">
        <f t="shared" si="11"/>
        <v>198.58419758580411</v>
      </c>
      <c r="T45" s="12">
        <f t="shared" si="11"/>
        <v>122.58684854876465</v>
      </c>
      <c r="U45" s="12">
        <f t="shared" si="11"/>
        <v>249.75132439357452</v>
      </c>
      <c r="V45" s="12">
        <f t="shared" si="11"/>
        <v>15.401200000000001</v>
      </c>
      <c r="W45" s="12">
        <f t="shared" si="11"/>
        <v>64.894571121846482</v>
      </c>
      <c r="X45" s="12">
        <f t="shared" si="11"/>
        <v>576.8800110493786</v>
      </c>
      <c r="Y45" s="12">
        <f t="shared" si="11"/>
        <v>23.574400000000004</v>
      </c>
      <c r="Z45" s="12">
        <f t="shared" si="10"/>
        <v>1158.0229000000002</v>
      </c>
      <c r="AA45" s="12">
        <f t="shared" si="10"/>
        <v>5065.5386932884157</v>
      </c>
    </row>
    <row r="46" spans="1:27" ht="14.2" customHeight="1" x14ac:dyDescent="0.45">
      <c r="A46">
        <v>36</v>
      </c>
      <c r="B46" s="5">
        <v>2057</v>
      </c>
      <c r="C46" s="60">
        <f t="shared" si="7"/>
        <v>0.40350000000000019</v>
      </c>
      <c r="D46" s="56">
        <f t="shared" si="8"/>
        <v>0.4035000000000003</v>
      </c>
      <c r="E46" s="160">
        <f t="shared" si="9"/>
        <v>0.9034650574210632</v>
      </c>
      <c r="F46" s="13">
        <f t="shared" si="2"/>
        <v>4385.9375000000009</v>
      </c>
      <c r="G46" s="13">
        <f t="shared" si="1"/>
        <v>5948.3283044408226</v>
      </c>
      <c r="H46" s="13">
        <f t="shared" si="3"/>
        <v>1585.7957739880619</v>
      </c>
      <c r="I46" s="12">
        <f t="shared" si="4"/>
        <v>228.83287713120581</v>
      </c>
      <c r="J46" s="12">
        <f t="shared" si="11"/>
        <v>54.552168565292568</v>
      </c>
      <c r="K46" s="12">
        <f t="shared" si="11"/>
        <v>567.21437221159999</v>
      </c>
      <c r="L46" s="12">
        <f t="shared" si="11"/>
        <v>504.8574098496253</v>
      </c>
      <c r="M46" s="12">
        <f t="shared" si="11"/>
        <v>291.77267988182763</v>
      </c>
      <c r="N46" s="12">
        <f t="shared" si="11"/>
        <v>685.64700714102412</v>
      </c>
      <c r="O46" s="12">
        <f t="shared" si="11"/>
        <v>64.202085273285931</v>
      </c>
      <c r="P46" s="12">
        <f t="shared" si="11"/>
        <v>191.99880000000005</v>
      </c>
      <c r="Q46" s="12">
        <f t="shared" si="11"/>
        <v>32.465678184006805</v>
      </c>
      <c r="R46" s="12">
        <f t="shared" si="11"/>
        <v>60.094323320928595</v>
      </c>
      <c r="S46" s="12">
        <f t="shared" si="11"/>
        <v>200.51289302998279</v>
      </c>
      <c r="T46" s="12">
        <f t="shared" si="11"/>
        <v>123.77744024330302</v>
      </c>
      <c r="U46" s="12">
        <f t="shared" si="11"/>
        <v>252.17696675279271</v>
      </c>
      <c r="V46" s="12">
        <f t="shared" si="11"/>
        <v>15.550780000000001</v>
      </c>
      <c r="W46" s="12">
        <f t="shared" si="11"/>
        <v>65.524842136339245</v>
      </c>
      <c r="X46" s="12">
        <f t="shared" si="11"/>
        <v>582.48280252359916</v>
      </c>
      <c r="Y46" s="12">
        <f t="shared" si="11"/>
        <v>23.803360000000005</v>
      </c>
      <c r="Z46" s="12">
        <f t="shared" si="10"/>
        <v>1169.2698850000002</v>
      </c>
      <c r="AA46" s="12">
        <f t="shared" si="10"/>
        <v>5114.7363712448141</v>
      </c>
    </row>
    <row r="47" spans="1:27" ht="14.2" customHeight="1" x14ac:dyDescent="0.45">
      <c r="A47">
        <v>37</v>
      </c>
      <c r="B47" s="5">
        <v>2058</v>
      </c>
      <c r="C47" s="60">
        <f t="shared" si="7"/>
        <v>0.4170000000000002</v>
      </c>
      <c r="D47" s="56">
        <f t="shared" si="8"/>
        <v>0.41700000000000031</v>
      </c>
      <c r="E47" s="160">
        <f t="shared" si="9"/>
        <v>0.93810920644799012</v>
      </c>
      <c r="F47" s="13">
        <f t="shared" si="2"/>
        <v>4428.1250000000009</v>
      </c>
      <c r="G47" s="13">
        <f t="shared" si="1"/>
        <v>6056.5912701499692</v>
      </c>
      <c r="H47" s="13">
        <f t="shared" si="3"/>
        <v>1614.658160983885</v>
      </c>
      <c r="I47" s="12">
        <f t="shared" si="4"/>
        <v>231.03397712498656</v>
      </c>
      <c r="J47" s="12">
        <f t="shared" si="11"/>
        <v>55.076895516223423</v>
      </c>
      <c r="K47" s="12">
        <f t="shared" si="11"/>
        <v>572.67029955385624</v>
      </c>
      <c r="L47" s="12">
        <f t="shared" si="11"/>
        <v>509.71353741141365</v>
      </c>
      <c r="M47" s="12">
        <f t="shared" si="11"/>
        <v>294.57918588710351</v>
      </c>
      <c r="N47" s="12">
        <f t="shared" si="11"/>
        <v>692.24211551038911</v>
      </c>
      <c r="O47" s="12">
        <f t="shared" si="11"/>
        <v>64.819632940681274</v>
      </c>
      <c r="P47" s="12">
        <f t="shared" si="11"/>
        <v>193.84560000000005</v>
      </c>
      <c r="Q47" s="12">
        <f t="shared" si="11"/>
        <v>32.777959377796684</v>
      </c>
      <c r="R47" s="12">
        <f t="shared" si="11"/>
        <v>60.672359206096061</v>
      </c>
      <c r="S47" s="12">
        <f t="shared" si="11"/>
        <v>202.44158847416148</v>
      </c>
      <c r="T47" s="12">
        <f t="shared" si="11"/>
        <v>124.96803193784139</v>
      </c>
      <c r="U47" s="12">
        <f t="shared" si="11"/>
        <v>254.60260911201087</v>
      </c>
      <c r="V47" s="12">
        <f t="shared" si="11"/>
        <v>15.700360000000003</v>
      </c>
      <c r="W47" s="12">
        <f t="shared" si="11"/>
        <v>66.155113150831994</v>
      </c>
      <c r="X47" s="12">
        <f t="shared" si="11"/>
        <v>588.08559399781984</v>
      </c>
      <c r="Y47" s="12">
        <f t="shared" si="11"/>
        <v>24.032320000000006</v>
      </c>
      <c r="Z47" s="12">
        <f t="shared" si="10"/>
        <v>1180.5168700000002</v>
      </c>
      <c r="AA47" s="12">
        <f t="shared" si="10"/>
        <v>5163.9340492012125</v>
      </c>
    </row>
    <row r="48" spans="1:27" ht="14.2" customHeight="1" x14ac:dyDescent="0.45">
      <c r="A48">
        <v>38</v>
      </c>
      <c r="B48" s="5">
        <v>2059</v>
      </c>
      <c r="C48" s="60">
        <f t="shared" si="7"/>
        <v>0.43050000000000022</v>
      </c>
      <c r="D48" s="56">
        <f t="shared" si="8"/>
        <v>0.43050000000000027</v>
      </c>
      <c r="E48" s="160">
        <f t="shared" si="9"/>
        <v>0.97320478065797655</v>
      </c>
      <c r="F48" s="13">
        <f t="shared" si="2"/>
        <v>4470.3125000000009</v>
      </c>
      <c r="G48" s="13">
        <f t="shared" si="1"/>
        <v>6166.2649395561766</v>
      </c>
      <c r="H48" s="13">
        <f t="shared" si="3"/>
        <v>1643.896634813967</v>
      </c>
      <c r="I48" s="12">
        <f t="shared" si="4"/>
        <v>233.23507711876732</v>
      </c>
      <c r="J48" s="12">
        <f t="shared" si="11"/>
        <v>55.601622467154279</v>
      </c>
      <c r="K48" s="12">
        <f t="shared" si="11"/>
        <v>578.12622689611248</v>
      </c>
      <c r="L48" s="12">
        <f t="shared" si="11"/>
        <v>514.56966497320207</v>
      </c>
      <c r="M48" s="12">
        <f t="shared" si="11"/>
        <v>297.38569189237938</v>
      </c>
      <c r="N48" s="12">
        <f t="shared" si="11"/>
        <v>698.83722387975422</v>
      </c>
      <c r="O48" s="12">
        <f t="shared" si="11"/>
        <v>65.437180608076616</v>
      </c>
      <c r="P48" s="12">
        <f t="shared" si="11"/>
        <v>195.69240000000005</v>
      </c>
      <c r="Q48" s="12">
        <f t="shared" si="11"/>
        <v>33.090240571586563</v>
      </c>
      <c r="R48" s="12">
        <f t="shared" si="11"/>
        <v>61.250395091263528</v>
      </c>
      <c r="S48" s="12">
        <f t="shared" si="11"/>
        <v>204.37028391834014</v>
      </c>
      <c r="T48" s="12">
        <f t="shared" si="11"/>
        <v>126.15862363237976</v>
      </c>
      <c r="U48" s="12">
        <f t="shared" si="11"/>
        <v>257.02825147122905</v>
      </c>
      <c r="V48" s="12">
        <f t="shared" si="11"/>
        <v>15.849940000000004</v>
      </c>
      <c r="W48" s="12">
        <f t="shared" si="11"/>
        <v>66.785384165324757</v>
      </c>
      <c r="X48" s="12">
        <f t="shared" si="11"/>
        <v>593.68838547204041</v>
      </c>
      <c r="Y48" s="12">
        <f t="shared" si="11"/>
        <v>24.261280000000006</v>
      </c>
      <c r="Z48" s="12">
        <f t="shared" si="10"/>
        <v>1191.7638550000004</v>
      </c>
      <c r="AA48" s="12">
        <f t="shared" si="10"/>
        <v>5213.1317271576108</v>
      </c>
    </row>
    <row r="49" spans="1:27" ht="14.2" customHeight="1" x14ac:dyDescent="0.45">
      <c r="A49">
        <v>39</v>
      </c>
      <c r="B49" s="5">
        <v>2060</v>
      </c>
      <c r="C49" s="60">
        <f t="shared" si="7"/>
        <v>0.44400000000000023</v>
      </c>
      <c r="D49" s="56">
        <f t="shared" si="8"/>
        <v>0.44400000000000028</v>
      </c>
      <c r="E49" s="160">
        <f t="shared" si="9"/>
        <v>1.0087569512393664</v>
      </c>
      <c r="F49" s="13">
        <f t="shared" si="2"/>
        <v>4512.5000000000009</v>
      </c>
      <c r="G49" s="13">
        <f t="shared" si="1"/>
        <v>6277.3654726230197</v>
      </c>
      <c r="H49" s="13">
        <f t="shared" si="3"/>
        <v>1673.5155036470285</v>
      </c>
      <c r="I49" s="12">
        <f t="shared" si="4"/>
        <v>235.43617711254805</v>
      </c>
      <c r="J49" s="12">
        <f t="shared" si="11"/>
        <v>56.12634941808512</v>
      </c>
      <c r="K49" s="12">
        <f t="shared" si="11"/>
        <v>583.58215423836862</v>
      </c>
      <c r="L49" s="12">
        <f t="shared" si="11"/>
        <v>519.42579253499036</v>
      </c>
      <c r="M49" s="12">
        <f t="shared" si="11"/>
        <v>300.19219789765521</v>
      </c>
      <c r="N49" s="12">
        <f t="shared" si="11"/>
        <v>705.43233224911921</v>
      </c>
      <c r="O49" s="12">
        <f t="shared" si="11"/>
        <v>66.054728275471945</v>
      </c>
      <c r="P49" s="12">
        <f t="shared" si="11"/>
        <v>197.53920000000005</v>
      </c>
      <c r="Q49" s="12">
        <f t="shared" si="11"/>
        <v>33.402521765376434</v>
      </c>
      <c r="R49" s="12">
        <f t="shared" si="11"/>
        <v>61.828430976430987</v>
      </c>
      <c r="S49" s="12">
        <f t="shared" si="11"/>
        <v>206.29897936251879</v>
      </c>
      <c r="T49" s="12">
        <f t="shared" si="11"/>
        <v>127.3492153269181</v>
      </c>
      <c r="U49" s="12">
        <f t="shared" si="11"/>
        <v>259.45389383044721</v>
      </c>
      <c r="V49" s="12">
        <f t="shared" si="11"/>
        <v>15.999520000000002</v>
      </c>
      <c r="W49" s="12">
        <f t="shared" si="11"/>
        <v>67.415655179817506</v>
      </c>
      <c r="X49" s="12">
        <f t="shared" si="11"/>
        <v>599.29117694626098</v>
      </c>
      <c r="Y49" s="12">
        <f t="shared" si="11"/>
        <v>24.490240000000004</v>
      </c>
      <c r="Z49" s="12">
        <f t="shared" si="10"/>
        <v>1203.0108400000001</v>
      </c>
      <c r="AA49" s="12">
        <f t="shared" si="10"/>
        <v>5262.3294051140092</v>
      </c>
    </row>
    <row r="50" spans="1:27" ht="14.2" customHeight="1" x14ac:dyDescent="0.45">
      <c r="A50" s="28">
        <v>40</v>
      </c>
      <c r="B50" s="5">
        <v>2061</v>
      </c>
      <c r="C50" s="106">
        <f t="shared" si="7"/>
        <v>0.45750000000000024</v>
      </c>
      <c r="D50" s="56">
        <f t="shared" si="8"/>
        <v>0.4575000000000003</v>
      </c>
      <c r="E50" s="160">
        <f t="shared" si="9"/>
        <v>1.0447709446752378</v>
      </c>
      <c r="F50" s="13">
        <f t="shared" si="2"/>
        <v>4554.6875000000009</v>
      </c>
      <c r="G50" s="13">
        <f t="shared" si="1"/>
        <v>6389.9092021101178</v>
      </c>
      <c r="H50" s="13">
        <f t="shared" si="3"/>
        <v>1703.5191217183872</v>
      </c>
      <c r="I50" s="12">
        <f t="shared" si="4"/>
        <v>237.63727710632878</v>
      </c>
      <c r="J50" s="12">
        <f t="shared" si="11"/>
        <v>56.651076369015975</v>
      </c>
      <c r="K50" s="12">
        <f t="shared" si="11"/>
        <v>589.03808158062486</v>
      </c>
      <c r="L50" s="12">
        <f t="shared" si="11"/>
        <v>524.28192009677866</v>
      </c>
      <c r="M50" s="12">
        <f t="shared" si="11"/>
        <v>302.99870390293108</v>
      </c>
      <c r="N50" s="12">
        <f t="shared" si="11"/>
        <v>712.02744061848421</v>
      </c>
      <c r="O50" s="12">
        <f t="shared" si="11"/>
        <v>66.672275942867287</v>
      </c>
      <c r="P50" s="12">
        <f t="shared" si="11"/>
        <v>199.38600000000005</v>
      </c>
      <c r="Q50" s="12">
        <f t="shared" si="11"/>
        <v>33.714802959166313</v>
      </c>
      <c r="R50" s="12">
        <f t="shared" si="11"/>
        <v>62.406466861598453</v>
      </c>
      <c r="S50" s="12">
        <f t="shared" si="11"/>
        <v>208.22767480669748</v>
      </c>
      <c r="T50" s="12">
        <f t="shared" si="11"/>
        <v>128.53980702145645</v>
      </c>
      <c r="U50" s="12">
        <f t="shared" si="11"/>
        <v>261.87953618966537</v>
      </c>
      <c r="V50" s="12">
        <f t="shared" si="11"/>
        <v>16.149100000000004</v>
      </c>
      <c r="W50" s="12">
        <f t="shared" si="11"/>
        <v>68.045926194310255</v>
      </c>
      <c r="X50" s="12">
        <f t="shared" si="11"/>
        <v>604.89396842048154</v>
      </c>
      <c r="Y50" s="12">
        <f t="shared" si="11"/>
        <v>24.719200000000004</v>
      </c>
      <c r="Z50" s="12">
        <f t="shared" si="10"/>
        <v>1214.2578250000001</v>
      </c>
      <c r="AA50" s="12">
        <f t="shared" si="10"/>
        <v>5311.5270830704076</v>
      </c>
    </row>
    <row r="51" spans="1:27" ht="14.2" customHeight="1" x14ac:dyDescent="0.45">
      <c r="A51">
        <v>41</v>
      </c>
      <c r="B51" s="5">
        <v>2062</v>
      </c>
      <c r="C51" s="60">
        <f t="shared" si="7"/>
        <v>0.47100000000000025</v>
      </c>
      <c r="D51" s="56">
        <f t="shared" si="8"/>
        <v>0.47100000000000031</v>
      </c>
      <c r="E51" s="160">
        <f t="shared" si="9"/>
        <v>1.0812520433097919</v>
      </c>
      <c r="F51" s="13">
        <f t="shared" si="2"/>
        <v>4596.8750000000009</v>
      </c>
      <c r="G51" s="13">
        <f t="shared" si="1"/>
        <v>6503.9126353430993</v>
      </c>
      <c r="H51" s="13">
        <f t="shared" si="3"/>
        <v>1733.9118898018207</v>
      </c>
      <c r="I51" s="12">
        <f t="shared" si="4"/>
        <v>239.83837710010954</v>
      </c>
      <c r="J51" s="12">
        <f t="shared" si="11"/>
        <v>57.17580331994683</v>
      </c>
      <c r="K51" s="12">
        <f t="shared" si="11"/>
        <v>594.49400892288111</v>
      </c>
      <c r="L51" s="12">
        <f t="shared" si="11"/>
        <v>529.13804765856707</v>
      </c>
      <c r="M51" s="12">
        <f t="shared" si="11"/>
        <v>305.80520990820696</v>
      </c>
      <c r="N51" s="12">
        <f t="shared" si="11"/>
        <v>718.62254898784931</v>
      </c>
      <c r="O51" s="12">
        <f t="shared" si="11"/>
        <v>67.28982361026263</v>
      </c>
      <c r="P51" s="12">
        <f t="shared" si="11"/>
        <v>201.23280000000005</v>
      </c>
      <c r="Q51" s="12">
        <f t="shared" si="11"/>
        <v>34.027084152956192</v>
      </c>
      <c r="R51" s="12">
        <f t="shared" si="11"/>
        <v>62.984502746765919</v>
      </c>
      <c r="S51" s="12">
        <f t="shared" si="11"/>
        <v>210.15637025087617</v>
      </c>
      <c r="T51" s="12">
        <f t="shared" si="11"/>
        <v>129.73039871599482</v>
      </c>
      <c r="U51" s="12">
        <f t="shared" si="11"/>
        <v>264.30517854888359</v>
      </c>
      <c r="V51" s="12">
        <f t="shared" si="11"/>
        <v>16.298680000000004</v>
      </c>
      <c r="W51" s="12">
        <f t="shared" si="11"/>
        <v>68.676197208803018</v>
      </c>
      <c r="X51" s="12">
        <f t="shared" si="11"/>
        <v>610.49675989470211</v>
      </c>
      <c r="Y51" s="12">
        <f t="shared" si="11"/>
        <v>24.948160000000005</v>
      </c>
      <c r="Z51" s="12">
        <f t="shared" si="10"/>
        <v>1225.5048100000004</v>
      </c>
      <c r="AA51" s="12">
        <f t="shared" si="10"/>
        <v>5360.7247610268059</v>
      </c>
    </row>
    <row r="52" spans="1:27" ht="14.2" customHeight="1" x14ac:dyDescent="0.45">
      <c r="A52">
        <v>42</v>
      </c>
      <c r="B52" s="5">
        <v>2063</v>
      </c>
      <c r="C52" s="60">
        <f t="shared" si="7"/>
        <v>0.48450000000000026</v>
      </c>
      <c r="D52" s="56">
        <f t="shared" si="8"/>
        <v>0.48450000000000026</v>
      </c>
      <c r="E52" s="160">
        <f t="shared" si="9"/>
        <v>1.1182055859203808</v>
      </c>
      <c r="F52" s="13">
        <f t="shared" si="2"/>
        <v>4639.0625000000009</v>
      </c>
      <c r="G52" s="13">
        <f t="shared" si="1"/>
        <v>6619.3924560011901</v>
      </c>
      <c r="H52" s="13">
        <f t="shared" si="3"/>
        <v>1764.6982556861283</v>
      </c>
      <c r="I52" s="12">
        <f t="shared" si="4"/>
        <v>242.03947709389027</v>
      </c>
      <c r="J52" s="12">
        <f t="shared" si="11"/>
        <v>57.700530270877671</v>
      </c>
      <c r="K52" s="12">
        <f t="shared" si="11"/>
        <v>599.94993626513724</v>
      </c>
      <c r="L52" s="12">
        <f t="shared" si="11"/>
        <v>533.99417522035537</v>
      </c>
      <c r="M52" s="12">
        <f t="shared" si="11"/>
        <v>308.61171591348278</v>
      </c>
      <c r="N52" s="12">
        <f t="shared" si="11"/>
        <v>725.21765735721431</v>
      </c>
      <c r="O52" s="12">
        <f t="shared" si="11"/>
        <v>67.907371277657973</v>
      </c>
      <c r="P52" s="12">
        <f t="shared" si="11"/>
        <v>203.07960000000003</v>
      </c>
      <c r="Q52" s="12">
        <f t="shared" si="11"/>
        <v>34.339365346746064</v>
      </c>
      <c r="R52" s="12">
        <f t="shared" si="11"/>
        <v>63.562538631933378</v>
      </c>
      <c r="S52" s="12">
        <f t="shared" si="11"/>
        <v>212.08506569505482</v>
      </c>
      <c r="T52" s="12">
        <f t="shared" si="11"/>
        <v>130.92099041053319</v>
      </c>
      <c r="U52" s="12">
        <f t="shared" si="11"/>
        <v>266.73082090810169</v>
      </c>
      <c r="V52" s="12">
        <f t="shared" si="11"/>
        <v>16.448260000000001</v>
      </c>
      <c r="W52" s="12">
        <f t="shared" si="11"/>
        <v>69.306468223295767</v>
      </c>
      <c r="X52" s="12">
        <f t="shared" si="11"/>
        <v>616.09955136892268</v>
      </c>
      <c r="Y52" s="12">
        <f t="shared" si="11"/>
        <v>25.177120000000002</v>
      </c>
      <c r="Z52" s="12">
        <f t="shared" si="10"/>
        <v>1236.7517950000001</v>
      </c>
      <c r="AA52" s="12">
        <f t="shared" si="10"/>
        <v>5409.9224389832034</v>
      </c>
    </row>
    <row r="53" spans="1:27" ht="14.2" customHeight="1" x14ac:dyDescent="0.45">
      <c r="A53">
        <v>43</v>
      </c>
      <c r="B53" s="5">
        <v>2064</v>
      </c>
      <c r="C53" s="60">
        <f t="shared" si="7"/>
        <v>0.49800000000000028</v>
      </c>
      <c r="D53" s="56">
        <f t="shared" si="8"/>
        <v>0.49800000000000028</v>
      </c>
      <c r="E53" s="160">
        <f t="shared" si="9"/>
        <v>1.1556369682952197</v>
      </c>
      <c r="F53" s="13">
        <f t="shared" si="2"/>
        <v>4681.2500000000009</v>
      </c>
      <c r="G53" s="13">
        <f t="shared" si="1"/>
        <v>6736.3655259225616</v>
      </c>
      <c r="H53" s="13">
        <f t="shared" si="3"/>
        <v>1795.8827146564304</v>
      </c>
      <c r="I53" s="12">
        <f t="shared" si="4"/>
        <v>244.24057708767103</v>
      </c>
      <c r="J53" s="12">
        <f t="shared" si="11"/>
        <v>58.225257221808526</v>
      </c>
      <c r="K53" s="12">
        <f t="shared" si="11"/>
        <v>605.40586360739348</v>
      </c>
      <c r="L53" s="12">
        <f t="shared" si="11"/>
        <v>538.85030278214367</v>
      </c>
      <c r="M53" s="12">
        <f t="shared" si="11"/>
        <v>311.41822191875866</v>
      </c>
      <c r="N53" s="12">
        <f t="shared" si="11"/>
        <v>731.8127657265793</v>
      </c>
      <c r="O53" s="12">
        <f t="shared" si="11"/>
        <v>68.524918945053315</v>
      </c>
      <c r="P53" s="12">
        <f t="shared" si="11"/>
        <v>204.92640000000006</v>
      </c>
      <c r="Q53" s="12">
        <f t="shared" si="11"/>
        <v>34.651646540535943</v>
      </c>
      <c r="R53" s="12">
        <f t="shared" si="11"/>
        <v>64.140574517100845</v>
      </c>
      <c r="S53" s="12">
        <f t="shared" si="11"/>
        <v>214.01376113923351</v>
      </c>
      <c r="T53" s="12">
        <f t="shared" si="11"/>
        <v>132.11158210507156</v>
      </c>
      <c r="U53" s="12">
        <f t="shared" si="11"/>
        <v>269.15646326731991</v>
      </c>
      <c r="V53" s="12">
        <f t="shared" si="11"/>
        <v>16.597840000000001</v>
      </c>
      <c r="W53" s="12">
        <f t="shared" si="11"/>
        <v>69.936739237788515</v>
      </c>
      <c r="X53" s="12">
        <f t="shared" si="11"/>
        <v>621.70234284314324</v>
      </c>
      <c r="Y53" s="12">
        <f t="shared" si="11"/>
        <v>25.406080000000006</v>
      </c>
      <c r="Z53" s="12">
        <f t="shared" si="10"/>
        <v>1247.9987800000001</v>
      </c>
      <c r="AA53" s="12">
        <f t="shared" si="10"/>
        <v>5459.1201169396027</v>
      </c>
    </row>
    <row r="54" spans="1:27" ht="14.2" customHeight="1" x14ac:dyDescent="0.45">
      <c r="A54" s="28">
        <v>44</v>
      </c>
      <c r="B54" s="5">
        <v>2065</v>
      </c>
      <c r="C54" s="60">
        <f t="shared" si="7"/>
        <v>0.51150000000000029</v>
      </c>
      <c r="D54" s="56">
        <f t="shared" si="8"/>
        <v>0.51150000000000029</v>
      </c>
      <c r="E54" s="160">
        <f t="shared" si="9"/>
        <v>1.1935516438168492</v>
      </c>
      <c r="F54" s="13">
        <f t="shared" si="2"/>
        <v>4723.4375000000009</v>
      </c>
      <c r="G54" s="13">
        <f t="shared" si="1"/>
        <v>6854.8488869276534</v>
      </c>
      <c r="H54" s="13">
        <f t="shared" si="3"/>
        <v>1827.4698099802554</v>
      </c>
      <c r="I54" s="12">
        <f t="shared" si="4"/>
        <v>246.44167708145179</v>
      </c>
      <c r="J54" s="12">
        <f t="shared" si="11"/>
        <v>58.749984172739381</v>
      </c>
      <c r="K54" s="12">
        <f t="shared" si="11"/>
        <v>610.86179094964973</v>
      </c>
      <c r="L54" s="12">
        <f t="shared" si="11"/>
        <v>543.70643034393208</v>
      </c>
      <c r="M54" s="12">
        <f t="shared" si="11"/>
        <v>314.22472792403454</v>
      </c>
      <c r="N54" s="12">
        <f t="shared" si="11"/>
        <v>738.40787409594441</v>
      </c>
      <c r="O54" s="12">
        <f t="shared" si="11"/>
        <v>69.142466612448658</v>
      </c>
      <c r="P54" s="12">
        <f t="shared" si="11"/>
        <v>206.77320000000006</v>
      </c>
      <c r="Q54" s="12">
        <f t="shared" si="11"/>
        <v>34.963927734325821</v>
      </c>
      <c r="R54" s="12">
        <f t="shared" si="11"/>
        <v>64.718610402268311</v>
      </c>
      <c r="S54" s="12">
        <f t="shared" si="11"/>
        <v>215.94245658341217</v>
      </c>
      <c r="T54" s="12">
        <f t="shared" si="11"/>
        <v>133.3021737996099</v>
      </c>
      <c r="U54" s="12">
        <f t="shared" si="11"/>
        <v>271.58210562653807</v>
      </c>
      <c r="V54" s="12">
        <f t="shared" si="11"/>
        <v>16.747420000000002</v>
      </c>
      <c r="W54" s="12">
        <f t="shared" si="11"/>
        <v>70.567010252281278</v>
      </c>
      <c r="X54" s="12">
        <f t="shared" si="11"/>
        <v>627.30513431736392</v>
      </c>
      <c r="Y54" s="12">
        <f t="shared" si="11"/>
        <v>25.635040000000007</v>
      </c>
      <c r="Z54" s="12">
        <f t="shared" si="10"/>
        <v>1259.2457650000003</v>
      </c>
      <c r="AA54" s="12">
        <f t="shared" si="10"/>
        <v>5508.317794896001</v>
      </c>
    </row>
    <row r="55" spans="1:27" ht="14.2" customHeight="1" x14ac:dyDescent="0.45">
      <c r="A55">
        <v>45</v>
      </c>
      <c r="B55" s="5">
        <v>2066</v>
      </c>
      <c r="C55" s="60">
        <f t="shared" si="7"/>
        <v>0.52500000000000024</v>
      </c>
      <c r="D55" s="56">
        <f t="shared" si="8"/>
        <v>0.52500000000000024</v>
      </c>
      <c r="E55" s="160">
        <f t="shared" si="9"/>
        <v>1.2319551240513866</v>
      </c>
      <c r="F55" s="13">
        <f t="shared" si="2"/>
        <v>4765.6250000000009</v>
      </c>
      <c r="G55" s="13">
        <f t="shared" si="1"/>
        <v>6974.8597626605833</v>
      </c>
      <c r="H55" s="13">
        <f t="shared" si="3"/>
        <v>1859.4641333984509</v>
      </c>
      <c r="I55" s="12">
        <f t="shared" si="4"/>
        <v>248.64277707523254</v>
      </c>
      <c r="J55" s="12">
        <f t="shared" si="11"/>
        <v>59.274711123670237</v>
      </c>
      <c r="K55" s="12">
        <f t="shared" si="11"/>
        <v>616.31771829190598</v>
      </c>
      <c r="L55" s="12">
        <f t="shared" si="11"/>
        <v>548.5625579057205</v>
      </c>
      <c r="M55" s="12">
        <f t="shared" si="11"/>
        <v>317.03123392931042</v>
      </c>
      <c r="N55" s="12">
        <f t="shared" si="11"/>
        <v>745.00298246530951</v>
      </c>
      <c r="O55" s="12">
        <f t="shared" si="11"/>
        <v>69.760014279844</v>
      </c>
      <c r="P55" s="12">
        <f t="shared" si="11"/>
        <v>208.62000000000006</v>
      </c>
      <c r="Q55" s="12">
        <f t="shared" si="11"/>
        <v>35.2762089281157</v>
      </c>
      <c r="R55" s="12">
        <f t="shared" si="11"/>
        <v>65.296646287435777</v>
      </c>
      <c r="S55" s="12">
        <f t="shared" si="11"/>
        <v>217.87115202759085</v>
      </c>
      <c r="T55" s="12">
        <f t="shared" si="11"/>
        <v>134.49276549414827</v>
      </c>
      <c r="U55" s="12">
        <f t="shared" si="11"/>
        <v>274.00774798575623</v>
      </c>
      <c r="V55" s="12">
        <f t="shared" si="11"/>
        <v>16.897000000000006</v>
      </c>
      <c r="W55" s="12">
        <f t="shared" si="11"/>
        <v>71.197281266774027</v>
      </c>
      <c r="X55" s="12">
        <f t="shared" si="11"/>
        <v>632.90792579158449</v>
      </c>
      <c r="Y55" s="12">
        <f t="shared" si="11"/>
        <v>25.864000000000008</v>
      </c>
      <c r="Z55" s="12">
        <f t="shared" si="10"/>
        <v>1270.4927500000003</v>
      </c>
      <c r="AA55" s="12">
        <f t="shared" si="10"/>
        <v>5557.5154728523994</v>
      </c>
    </row>
    <row r="56" spans="1:27" ht="14.2" customHeight="1" x14ac:dyDescent="0.45">
      <c r="A56">
        <v>46</v>
      </c>
      <c r="B56" s="5">
        <v>2067</v>
      </c>
      <c r="C56" s="60">
        <f t="shared" si="7"/>
        <v>0.5385000000000002</v>
      </c>
      <c r="D56" s="56">
        <f t="shared" si="8"/>
        <v>0.53850000000000031</v>
      </c>
      <c r="E56" s="160">
        <f t="shared" si="9"/>
        <v>1.2708529793436449</v>
      </c>
      <c r="F56" s="13">
        <f t="shared" si="2"/>
        <v>4807.8125000000009</v>
      </c>
      <c r="G56" s="13">
        <f t="shared" si="1"/>
        <v>7096.4155604488906</v>
      </c>
      <c r="H56" s="13">
        <f t="shared" si="3"/>
        <v>1891.870325620984</v>
      </c>
      <c r="I56" s="12">
        <f t="shared" si="4"/>
        <v>250.84387706901327</v>
      </c>
      <c r="J56" s="12">
        <f t="shared" si="11"/>
        <v>59.799438074601078</v>
      </c>
      <c r="K56" s="12">
        <f t="shared" si="11"/>
        <v>621.77364563416211</v>
      </c>
      <c r="L56" s="12">
        <f t="shared" si="11"/>
        <v>553.41868546750879</v>
      </c>
      <c r="M56" s="12">
        <f t="shared" si="11"/>
        <v>319.83773993458624</v>
      </c>
      <c r="N56" s="12">
        <f t="shared" si="11"/>
        <v>751.59809083467439</v>
      </c>
      <c r="O56" s="12">
        <f t="shared" si="11"/>
        <v>70.377561947239329</v>
      </c>
      <c r="P56" s="12">
        <f t="shared" si="11"/>
        <v>210.46680000000003</v>
      </c>
      <c r="Q56" s="12">
        <f t="shared" si="11"/>
        <v>35.588490121905572</v>
      </c>
      <c r="R56" s="12">
        <f t="shared" si="11"/>
        <v>65.874682172603244</v>
      </c>
      <c r="S56" s="12">
        <f t="shared" si="11"/>
        <v>219.79984747176951</v>
      </c>
      <c r="T56" s="12">
        <f t="shared" si="11"/>
        <v>135.68335718868664</v>
      </c>
      <c r="U56" s="12">
        <f t="shared" si="11"/>
        <v>276.43339034497438</v>
      </c>
      <c r="V56" s="12">
        <f t="shared" si="11"/>
        <v>17.046580000000002</v>
      </c>
      <c r="W56" s="12">
        <f t="shared" si="11"/>
        <v>71.827552281266776</v>
      </c>
      <c r="X56" s="12">
        <f t="shared" si="11"/>
        <v>638.51071726580506</v>
      </c>
      <c r="Y56" s="12">
        <f t="shared" si="11"/>
        <v>26.092960000000005</v>
      </c>
      <c r="Z56" s="12">
        <f t="shared" si="10"/>
        <v>1281.7397350000001</v>
      </c>
      <c r="AA56" s="12">
        <f t="shared" si="10"/>
        <v>5606.7131508087969</v>
      </c>
    </row>
    <row r="57" spans="1:27" ht="14.2" customHeight="1" x14ac:dyDescent="0.45">
      <c r="A57">
        <v>47</v>
      </c>
      <c r="B57" s="5">
        <v>2068</v>
      </c>
      <c r="C57" s="60">
        <f t="shared" si="7"/>
        <v>0.55200000000000016</v>
      </c>
      <c r="D57" s="56">
        <f t="shared" si="8"/>
        <v>0.55200000000000005</v>
      </c>
      <c r="E57" s="160">
        <f t="shared" si="9"/>
        <v>1.3102508394181591</v>
      </c>
      <c r="F57" s="13">
        <f t="shared" si="2"/>
        <v>4850</v>
      </c>
      <c r="G57" s="13">
        <f t="shared" si="1"/>
        <v>7219.5338731817474</v>
      </c>
      <c r="H57" s="13">
        <f t="shared" si="3"/>
        <v>1924.6930768276627</v>
      </c>
      <c r="I57" s="12">
        <f t="shared" si="4"/>
        <v>253.044977062794</v>
      </c>
      <c r="J57" s="12">
        <f t="shared" si="11"/>
        <v>60.324165025531926</v>
      </c>
      <c r="K57" s="12">
        <f t="shared" si="11"/>
        <v>627.22957297641824</v>
      </c>
      <c r="L57" s="12">
        <f t="shared" si="11"/>
        <v>558.27481302929709</v>
      </c>
      <c r="M57" s="12">
        <f t="shared" si="11"/>
        <v>322.64424593986212</v>
      </c>
      <c r="N57" s="12">
        <f t="shared" si="11"/>
        <v>758.19319920403939</v>
      </c>
      <c r="O57" s="12">
        <f t="shared" si="11"/>
        <v>70.995109614634671</v>
      </c>
      <c r="P57" s="12">
        <f t="shared" si="11"/>
        <v>212.31360000000004</v>
      </c>
      <c r="Q57" s="12">
        <f t="shared" si="11"/>
        <v>35.900771315695444</v>
      </c>
      <c r="R57" s="12">
        <f t="shared" si="11"/>
        <v>66.452718057770696</v>
      </c>
      <c r="S57" s="12">
        <f t="shared" si="11"/>
        <v>221.72854291594817</v>
      </c>
      <c r="T57" s="12">
        <f t="shared" si="11"/>
        <v>136.87394888322498</v>
      </c>
      <c r="U57" s="12">
        <f t="shared" si="11"/>
        <v>278.85903270419254</v>
      </c>
      <c r="V57" s="12">
        <f t="shared" si="11"/>
        <v>17.196159999999999</v>
      </c>
      <c r="W57" s="12">
        <f t="shared" si="11"/>
        <v>72.457823295759525</v>
      </c>
      <c r="X57" s="12">
        <f t="shared" si="11"/>
        <v>644.11350874002551</v>
      </c>
      <c r="Y57" s="12">
        <f t="shared" ref="Y57:AA72" si="12">Y$10*(1+$C57)</f>
        <v>26.321920000000002</v>
      </c>
      <c r="Z57" s="12">
        <f t="shared" si="12"/>
        <v>1292.9867200000001</v>
      </c>
      <c r="AA57" s="12">
        <f t="shared" si="12"/>
        <v>5655.9108287651943</v>
      </c>
    </row>
    <row r="58" spans="1:27" ht="14.2" customHeight="1" x14ac:dyDescent="0.45">
      <c r="A58" s="28">
        <v>48</v>
      </c>
      <c r="B58" s="5">
        <v>2069</v>
      </c>
      <c r="C58" s="60">
        <f t="shared" si="7"/>
        <v>0.56550000000000011</v>
      </c>
      <c r="D58" s="56">
        <f t="shared" si="8"/>
        <v>0.5655</v>
      </c>
      <c r="E58" s="160">
        <f t="shared" si="9"/>
        <v>1.3501543939861831</v>
      </c>
      <c r="F58" s="13">
        <f t="shared" si="2"/>
        <v>4892.1875</v>
      </c>
      <c r="G58" s="13">
        <f t="shared" si="1"/>
        <v>7344.2324812068218</v>
      </c>
      <c r="H58" s="13">
        <f t="shared" si="3"/>
        <v>1957.9371271738291</v>
      </c>
      <c r="I58" s="12">
        <f t="shared" si="4"/>
        <v>255.24607705657473</v>
      </c>
      <c r="J58" s="12">
        <f t="shared" ref="J58:Y73" si="13">J$10*(1+$C58)</f>
        <v>60.848891976462781</v>
      </c>
      <c r="K58" s="12">
        <f t="shared" si="13"/>
        <v>632.68550031867449</v>
      </c>
      <c r="L58" s="12">
        <f t="shared" si="13"/>
        <v>563.13094059108539</v>
      </c>
      <c r="M58" s="12">
        <f t="shared" si="13"/>
        <v>325.45075194513799</v>
      </c>
      <c r="N58" s="12">
        <f t="shared" si="13"/>
        <v>764.7883075734045</v>
      </c>
      <c r="O58" s="12">
        <f t="shared" si="13"/>
        <v>71.612657282030014</v>
      </c>
      <c r="P58" s="12">
        <f t="shared" si="13"/>
        <v>214.16040000000004</v>
      </c>
      <c r="Q58" s="12">
        <f t="shared" si="13"/>
        <v>36.213052509485323</v>
      </c>
      <c r="R58" s="12">
        <f t="shared" si="13"/>
        <v>67.030753942938162</v>
      </c>
      <c r="S58" s="12">
        <f t="shared" si="13"/>
        <v>223.65723836012685</v>
      </c>
      <c r="T58" s="12">
        <f t="shared" si="13"/>
        <v>138.06454057776335</v>
      </c>
      <c r="U58" s="12">
        <f t="shared" si="13"/>
        <v>281.2846750634107</v>
      </c>
      <c r="V58" s="12">
        <f t="shared" si="13"/>
        <v>17.345740000000003</v>
      </c>
      <c r="W58" s="12">
        <f t="shared" si="13"/>
        <v>73.088094310252288</v>
      </c>
      <c r="X58" s="12">
        <f t="shared" si="13"/>
        <v>649.71630021424619</v>
      </c>
      <c r="Y58" s="12">
        <f t="shared" si="13"/>
        <v>26.550880000000003</v>
      </c>
      <c r="Z58" s="12">
        <f t="shared" si="12"/>
        <v>1304.2337050000001</v>
      </c>
      <c r="AA58" s="12">
        <f t="shared" si="12"/>
        <v>5705.1085067215936</v>
      </c>
    </row>
    <row r="59" spans="1:27" ht="14.2" customHeight="1" x14ac:dyDescent="0.45">
      <c r="A59">
        <v>49</v>
      </c>
      <c r="B59" s="5">
        <v>2070</v>
      </c>
      <c r="C59" s="60">
        <f t="shared" si="7"/>
        <v>0.57900000000000007</v>
      </c>
      <c r="D59" s="56">
        <f t="shared" si="8"/>
        <v>0.57900000000000029</v>
      </c>
      <c r="E59" s="160">
        <f t="shared" si="9"/>
        <v>1.3905693933587151</v>
      </c>
      <c r="F59" s="13">
        <f t="shared" si="2"/>
        <v>4934.3750000000009</v>
      </c>
      <c r="G59" s="13">
        <f t="shared" si="1"/>
        <v>7470.5293542459849</v>
      </c>
      <c r="H59" s="13">
        <f t="shared" si="3"/>
        <v>1991.607267301079</v>
      </c>
      <c r="I59" s="12">
        <f t="shared" si="4"/>
        <v>257.44717705035549</v>
      </c>
      <c r="J59" s="12">
        <f t="shared" si="13"/>
        <v>61.373618927393629</v>
      </c>
      <c r="K59" s="12">
        <f t="shared" si="13"/>
        <v>638.14142766093073</v>
      </c>
      <c r="L59" s="12">
        <f t="shared" si="13"/>
        <v>567.9870681528738</v>
      </c>
      <c r="M59" s="12">
        <f t="shared" si="13"/>
        <v>328.25725795041387</v>
      </c>
      <c r="N59" s="12">
        <f t="shared" si="13"/>
        <v>771.38341594276949</v>
      </c>
      <c r="O59" s="12">
        <f t="shared" si="13"/>
        <v>72.230204949425357</v>
      </c>
      <c r="P59" s="12">
        <f t="shared" si="13"/>
        <v>216.00720000000004</v>
      </c>
      <c r="Q59" s="12">
        <f t="shared" si="13"/>
        <v>36.525333703275201</v>
      </c>
      <c r="R59" s="12">
        <f t="shared" si="13"/>
        <v>67.608789828105628</v>
      </c>
      <c r="S59" s="12">
        <f t="shared" si="13"/>
        <v>225.58593380430554</v>
      </c>
      <c r="T59" s="12">
        <f t="shared" si="13"/>
        <v>139.25513227230172</v>
      </c>
      <c r="U59" s="12">
        <f t="shared" si="13"/>
        <v>283.71031742262892</v>
      </c>
      <c r="V59" s="12">
        <f t="shared" si="13"/>
        <v>17.495320000000003</v>
      </c>
      <c r="W59" s="12">
        <f t="shared" si="13"/>
        <v>73.718365324745037</v>
      </c>
      <c r="X59" s="12">
        <f t="shared" si="13"/>
        <v>655.31909168846676</v>
      </c>
      <c r="Y59" s="12">
        <f t="shared" si="13"/>
        <v>26.779840000000004</v>
      </c>
      <c r="Z59" s="12">
        <f t="shared" si="12"/>
        <v>1315.4806900000001</v>
      </c>
      <c r="AA59" s="12">
        <f t="shared" si="12"/>
        <v>5754.306184677992</v>
      </c>
    </row>
    <row r="60" spans="1:27" ht="14.2" customHeight="1" x14ac:dyDescent="0.45">
      <c r="A60">
        <v>50</v>
      </c>
      <c r="B60" s="5">
        <v>2071</v>
      </c>
      <c r="C60" s="106">
        <f t="shared" si="7"/>
        <v>0.59250000000000003</v>
      </c>
      <c r="D60" s="56">
        <f t="shared" si="8"/>
        <v>0.59250000000000003</v>
      </c>
      <c r="E60" s="160">
        <f t="shared" si="9"/>
        <v>1.4315016490656149</v>
      </c>
      <c r="F60" s="13">
        <f t="shared" si="2"/>
        <v>4976.5625</v>
      </c>
      <c r="G60" s="13">
        <f t="shared" si="1"/>
        <v>7598.4426533300466</v>
      </c>
      <c r="H60" s="13">
        <f t="shared" si="3"/>
        <v>2025.7083388530546</v>
      </c>
      <c r="I60" s="12">
        <f t="shared" si="4"/>
        <v>259.64827704413625</v>
      </c>
      <c r="J60" s="12">
        <f t="shared" si="13"/>
        <v>61.898345878324477</v>
      </c>
      <c r="K60" s="12">
        <f t="shared" si="13"/>
        <v>643.59735500318698</v>
      </c>
      <c r="L60" s="12">
        <f t="shared" si="13"/>
        <v>572.8431957146621</v>
      </c>
      <c r="M60" s="12">
        <f t="shared" si="13"/>
        <v>331.06376395568969</v>
      </c>
      <c r="N60" s="12">
        <f t="shared" si="13"/>
        <v>777.97852431213448</v>
      </c>
      <c r="O60" s="12">
        <f t="shared" si="13"/>
        <v>72.847752616820685</v>
      </c>
      <c r="P60" s="12">
        <f t="shared" si="13"/>
        <v>217.85400000000001</v>
      </c>
      <c r="Q60" s="12">
        <f t="shared" si="13"/>
        <v>36.837614897065073</v>
      </c>
      <c r="R60" s="12">
        <f t="shared" si="13"/>
        <v>68.18682571327308</v>
      </c>
      <c r="S60" s="12">
        <f t="shared" si="13"/>
        <v>227.51462924848417</v>
      </c>
      <c r="T60" s="12">
        <f t="shared" si="13"/>
        <v>140.44572396684006</v>
      </c>
      <c r="U60" s="12">
        <f t="shared" si="13"/>
        <v>286.13595978184702</v>
      </c>
      <c r="V60" s="12">
        <f t="shared" si="13"/>
        <v>17.6449</v>
      </c>
      <c r="W60" s="12">
        <f t="shared" si="13"/>
        <v>74.348636339237785</v>
      </c>
      <c r="X60" s="12">
        <f t="shared" si="13"/>
        <v>660.92188316268732</v>
      </c>
      <c r="Y60" s="12">
        <f t="shared" si="13"/>
        <v>27.008800000000001</v>
      </c>
      <c r="Z60" s="12">
        <f t="shared" si="12"/>
        <v>1326.7276750000001</v>
      </c>
      <c r="AA60" s="12">
        <f t="shared" si="12"/>
        <v>5803.5038626343894</v>
      </c>
    </row>
    <row r="61" spans="1:27" ht="14.2" customHeight="1" x14ac:dyDescent="0.45">
      <c r="A61">
        <v>51</v>
      </c>
      <c r="B61" s="5">
        <v>2072</v>
      </c>
      <c r="C61" s="60">
        <f t="shared" si="7"/>
        <v>0.60599999999999998</v>
      </c>
      <c r="D61" s="56">
        <f t="shared" si="8"/>
        <v>0.60599999999999998</v>
      </c>
      <c r="E61" s="160">
        <f t="shared" si="9"/>
        <v>1.4729570344808613</v>
      </c>
      <c r="F61" s="13">
        <f t="shared" si="2"/>
        <v>5018.75</v>
      </c>
      <c r="G61" s="13">
        <f t="shared" si="1"/>
        <v>7727.9907327526917</v>
      </c>
      <c r="H61" s="13">
        <f t="shared" si="3"/>
        <v>2060.2452349963501</v>
      </c>
      <c r="I61" s="12">
        <f t="shared" si="4"/>
        <v>261.84937703791695</v>
      </c>
      <c r="J61" s="12">
        <f t="shared" si="13"/>
        <v>62.423072829255325</v>
      </c>
      <c r="K61" s="12">
        <f t="shared" si="13"/>
        <v>649.05328234544311</v>
      </c>
      <c r="L61" s="12">
        <f t="shared" si="13"/>
        <v>577.6993232764504</v>
      </c>
      <c r="M61" s="12">
        <f t="shared" si="13"/>
        <v>333.87026996096552</v>
      </c>
      <c r="N61" s="12">
        <f t="shared" si="13"/>
        <v>784.57363268149948</v>
      </c>
      <c r="O61" s="12">
        <f t="shared" si="13"/>
        <v>73.465300284216013</v>
      </c>
      <c r="P61" s="12">
        <f t="shared" si="13"/>
        <v>219.70079999999999</v>
      </c>
      <c r="Q61" s="12">
        <f t="shared" si="13"/>
        <v>37.149896090854952</v>
      </c>
      <c r="R61" s="12">
        <f t="shared" si="13"/>
        <v>68.764861598440547</v>
      </c>
      <c r="S61" s="12">
        <f t="shared" si="13"/>
        <v>229.44332469266283</v>
      </c>
      <c r="T61" s="12">
        <f t="shared" si="13"/>
        <v>141.6363156613784</v>
      </c>
      <c r="U61" s="12">
        <f t="shared" si="13"/>
        <v>288.56160214106518</v>
      </c>
      <c r="V61" s="12">
        <f t="shared" si="13"/>
        <v>17.79448</v>
      </c>
      <c r="W61" s="12">
        <f t="shared" si="13"/>
        <v>74.978907353730534</v>
      </c>
      <c r="X61" s="12">
        <f t="shared" si="13"/>
        <v>666.52467463690778</v>
      </c>
      <c r="Y61" s="12">
        <f t="shared" si="13"/>
        <v>27.237759999999998</v>
      </c>
      <c r="Z61" s="12">
        <f t="shared" si="12"/>
        <v>1337.9746599999999</v>
      </c>
      <c r="AA61" s="12">
        <f t="shared" si="12"/>
        <v>5852.7015405907869</v>
      </c>
    </row>
    <row r="62" spans="1:27" ht="14.2" customHeight="1" x14ac:dyDescent="0.45">
      <c r="A62" s="28">
        <v>52</v>
      </c>
      <c r="B62" s="5">
        <v>2073</v>
      </c>
      <c r="C62" s="60">
        <f t="shared" si="7"/>
        <v>0.61949999999999994</v>
      </c>
      <c r="D62" s="56">
        <f t="shared" si="8"/>
        <v>0.61950000000000005</v>
      </c>
      <c r="E62" s="160">
        <f t="shared" si="9"/>
        <v>1.5149414854540222</v>
      </c>
      <c r="F62" s="13">
        <f t="shared" si="2"/>
        <v>5060.9375</v>
      </c>
      <c r="G62" s="13">
        <f t="shared" si="1"/>
        <v>7859.1921420438193</v>
      </c>
      <c r="H62" s="13">
        <f t="shared" si="3"/>
        <v>2095.2229009466005</v>
      </c>
      <c r="I62" s="12">
        <f t="shared" si="4"/>
        <v>264.05047703169771</v>
      </c>
      <c r="J62" s="12">
        <f t="shared" si="13"/>
        <v>62.947799780186173</v>
      </c>
      <c r="K62" s="12">
        <f t="shared" si="13"/>
        <v>654.50920968769935</v>
      </c>
      <c r="L62" s="12">
        <f t="shared" si="13"/>
        <v>582.5554508382387</v>
      </c>
      <c r="M62" s="12">
        <f t="shared" si="13"/>
        <v>336.67677596624139</v>
      </c>
      <c r="N62" s="12">
        <f t="shared" si="13"/>
        <v>791.16874105086447</v>
      </c>
      <c r="O62" s="12">
        <f t="shared" si="13"/>
        <v>74.082847951611356</v>
      </c>
      <c r="P62" s="12">
        <f t="shared" si="13"/>
        <v>221.54760000000002</v>
      </c>
      <c r="Q62" s="12">
        <f t="shared" si="13"/>
        <v>37.462177284644831</v>
      </c>
      <c r="R62" s="12">
        <f t="shared" si="13"/>
        <v>69.342897483608013</v>
      </c>
      <c r="S62" s="12">
        <f t="shared" si="13"/>
        <v>231.37202013684151</v>
      </c>
      <c r="T62" s="12">
        <f t="shared" si="13"/>
        <v>142.82690735591677</v>
      </c>
      <c r="U62" s="12">
        <f t="shared" si="13"/>
        <v>290.98724450028334</v>
      </c>
      <c r="V62" s="12">
        <f t="shared" si="13"/>
        <v>17.94406</v>
      </c>
      <c r="W62" s="12">
        <f t="shared" si="13"/>
        <v>75.609178368223283</v>
      </c>
      <c r="X62" s="12">
        <f t="shared" si="13"/>
        <v>672.12746611112846</v>
      </c>
      <c r="Y62" s="12">
        <f t="shared" si="13"/>
        <v>27.466719999999999</v>
      </c>
      <c r="Z62" s="12">
        <f t="shared" si="12"/>
        <v>1349.2216450000001</v>
      </c>
      <c r="AA62" s="12">
        <f t="shared" si="12"/>
        <v>5901.8992185471861</v>
      </c>
    </row>
    <row r="63" spans="1:27" ht="14.2" customHeight="1" x14ac:dyDescent="0.45">
      <c r="A63">
        <v>53</v>
      </c>
      <c r="B63" s="5">
        <v>2074</v>
      </c>
      <c r="C63" s="60">
        <f t="shared" si="7"/>
        <v>0.6329999999999999</v>
      </c>
      <c r="D63" s="56">
        <f t="shared" si="8"/>
        <v>0.63300000000000001</v>
      </c>
      <c r="E63" s="160">
        <f t="shared" si="9"/>
        <v>1.5574610009479855</v>
      </c>
      <c r="F63" s="13">
        <f t="shared" si="2"/>
        <v>5103.125</v>
      </c>
      <c r="G63" s="13">
        <f t="shared" si="1"/>
        <v>7992.0656279624545</v>
      </c>
      <c r="H63" s="13">
        <f t="shared" si="3"/>
        <v>2130.6463344997765</v>
      </c>
      <c r="I63" s="12">
        <f t="shared" si="4"/>
        <v>266.25157702547847</v>
      </c>
      <c r="J63" s="12">
        <f t="shared" si="13"/>
        <v>63.472526731117028</v>
      </c>
      <c r="K63" s="12">
        <f t="shared" si="13"/>
        <v>659.9651370299556</v>
      </c>
      <c r="L63" s="12">
        <f t="shared" si="13"/>
        <v>587.41157840002711</v>
      </c>
      <c r="M63" s="12">
        <f t="shared" si="13"/>
        <v>339.48328197151727</v>
      </c>
      <c r="N63" s="12">
        <f t="shared" si="13"/>
        <v>797.76384942022958</v>
      </c>
      <c r="O63" s="12">
        <f t="shared" si="13"/>
        <v>74.700395619006699</v>
      </c>
      <c r="P63" s="12">
        <f t="shared" si="13"/>
        <v>223.39440000000002</v>
      </c>
      <c r="Q63" s="12">
        <f t="shared" si="13"/>
        <v>37.774458478434703</v>
      </c>
      <c r="R63" s="12">
        <f t="shared" si="13"/>
        <v>69.920933368775479</v>
      </c>
      <c r="S63" s="12">
        <f t="shared" si="13"/>
        <v>233.3007155810202</v>
      </c>
      <c r="T63" s="12">
        <f t="shared" si="13"/>
        <v>144.01749905045514</v>
      </c>
      <c r="U63" s="12">
        <f t="shared" si="13"/>
        <v>293.41288685950155</v>
      </c>
      <c r="V63" s="12">
        <f t="shared" si="13"/>
        <v>18.093640000000001</v>
      </c>
      <c r="W63" s="12">
        <f t="shared" si="13"/>
        <v>76.239449382716046</v>
      </c>
      <c r="X63" s="12">
        <f t="shared" si="13"/>
        <v>677.73025758534902</v>
      </c>
      <c r="Y63" s="12">
        <f t="shared" si="13"/>
        <v>27.695680000000003</v>
      </c>
      <c r="Z63" s="12">
        <f t="shared" si="12"/>
        <v>1360.4686300000001</v>
      </c>
      <c r="AA63" s="12">
        <f t="shared" si="12"/>
        <v>5951.0968965035845</v>
      </c>
    </row>
    <row r="64" spans="1:27" ht="14.2" customHeight="1" x14ac:dyDescent="0.45">
      <c r="A64">
        <v>54</v>
      </c>
      <c r="B64" s="5">
        <v>2075</v>
      </c>
      <c r="C64" s="60">
        <f t="shared" si="7"/>
        <v>0.64649999999999985</v>
      </c>
      <c r="D64" s="56">
        <f t="shared" si="8"/>
        <v>0.64649999999999974</v>
      </c>
      <c r="E64" s="160">
        <f t="shared" si="9"/>
        <v>1.6005216436830221</v>
      </c>
      <c r="F64" s="13">
        <f t="shared" si="2"/>
        <v>5145.3124999999991</v>
      </c>
      <c r="G64" s="13">
        <f t="shared" si="1"/>
        <v>8126.6301365094441</v>
      </c>
      <c r="H64" s="13">
        <f t="shared" si="3"/>
        <v>2166.5205865687626</v>
      </c>
      <c r="I64" s="12">
        <f t="shared" si="4"/>
        <v>268.45267701925917</v>
      </c>
      <c r="J64" s="12">
        <f t="shared" si="13"/>
        <v>63.997253682047877</v>
      </c>
      <c r="K64" s="12">
        <f t="shared" si="13"/>
        <v>665.42106437221173</v>
      </c>
      <c r="L64" s="12">
        <f t="shared" si="13"/>
        <v>592.26770596181541</v>
      </c>
      <c r="M64" s="12">
        <f t="shared" si="13"/>
        <v>342.28978797679309</v>
      </c>
      <c r="N64" s="12">
        <f t="shared" si="13"/>
        <v>804.35895778959457</v>
      </c>
      <c r="O64" s="12">
        <f t="shared" si="13"/>
        <v>75.317943286402041</v>
      </c>
      <c r="P64" s="12">
        <f t="shared" si="13"/>
        <v>225.24119999999999</v>
      </c>
      <c r="Q64" s="12">
        <f t="shared" si="13"/>
        <v>38.086739672224581</v>
      </c>
      <c r="R64" s="12">
        <f t="shared" si="13"/>
        <v>70.498969253942931</v>
      </c>
      <c r="S64" s="12">
        <f t="shared" si="13"/>
        <v>235.22941102519886</v>
      </c>
      <c r="T64" s="12">
        <f t="shared" si="13"/>
        <v>145.20809074499348</v>
      </c>
      <c r="U64" s="12">
        <f t="shared" si="13"/>
        <v>295.83852921871971</v>
      </c>
      <c r="V64" s="12">
        <f t="shared" si="13"/>
        <v>18.243219999999997</v>
      </c>
      <c r="W64" s="12">
        <f t="shared" si="13"/>
        <v>76.869720397208795</v>
      </c>
      <c r="X64" s="12">
        <f t="shared" si="13"/>
        <v>683.33304905956959</v>
      </c>
      <c r="Y64" s="12">
        <f t="shared" si="13"/>
        <v>27.92464</v>
      </c>
      <c r="Z64" s="12">
        <f t="shared" si="12"/>
        <v>1371.7156149999998</v>
      </c>
      <c r="AA64" s="12">
        <f t="shared" si="12"/>
        <v>6000.294574459982</v>
      </c>
    </row>
    <row r="65" spans="1:27" ht="14.2" customHeight="1" x14ac:dyDescent="0.45">
      <c r="A65">
        <v>55</v>
      </c>
      <c r="B65" s="5">
        <v>2076</v>
      </c>
      <c r="C65" s="60">
        <f t="shared" si="7"/>
        <v>0.65999999999999981</v>
      </c>
      <c r="D65" s="56">
        <f t="shared" si="8"/>
        <v>0.6599999999999997</v>
      </c>
      <c r="E65" s="160">
        <f t="shared" si="9"/>
        <v>1.6441295407872356</v>
      </c>
      <c r="F65" s="13">
        <f t="shared" si="2"/>
        <v>5187.4999999999991</v>
      </c>
      <c r="G65" s="13">
        <f t="shared" si="1"/>
        <v>8262.9048149601113</v>
      </c>
      <c r="H65" s="13">
        <f t="shared" si="3"/>
        <v>2202.850761725254</v>
      </c>
      <c r="I65" s="12">
        <f t="shared" si="4"/>
        <v>270.65377701303993</v>
      </c>
      <c r="J65" s="12">
        <f t="shared" si="13"/>
        <v>64.521980632978725</v>
      </c>
      <c r="K65" s="12">
        <f t="shared" si="13"/>
        <v>670.87699171446786</v>
      </c>
      <c r="L65" s="12">
        <f t="shared" si="13"/>
        <v>597.12383352360371</v>
      </c>
      <c r="M65" s="12">
        <f t="shared" si="13"/>
        <v>345.09629398206891</v>
      </c>
      <c r="N65" s="12">
        <f t="shared" si="13"/>
        <v>810.95406615895945</v>
      </c>
      <c r="O65" s="12">
        <f t="shared" si="13"/>
        <v>75.93549095379737</v>
      </c>
      <c r="P65" s="12">
        <f t="shared" si="13"/>
        <v>227.08799999999997</v>
      </c>
      <c r="Q65" s="12">
        <f t="shared" si="13"/>
        <v>38.399020866014453</v>
      </c>
      <c r="R65" s="12">
        <f t="shared" si="13"/>
        <v>71.077005139110398</v>
      </c>
      <c r="S65" s="12">
        <f t="shared" si="13"/>
        <v>237.15810646937749</v>
      </c>
      <c r="T65" s="12">
        <f t="shared" si="13"/>
        <v>146.39868243953185</v>
      </c>
      <c r="U65" s="12">
        <f t="shared" si="13"/>
        <v>298.26417157793782</v>
      </c>
      <c r="V65" s="12">
        <f t="shared" si="13"/>
        <v>18.392799999999998</v>
      </c>
      <c r="W65" s="12">
        <f t="shared" si="13"/>
        <v>77.499991411701544</v>
      </c>
      <c r="X65" s="12">
        <f t="shared" si="13"/>
        <v>688.93584053379004</v>
      </c>
      <c r="Y65" s="12">
        <f t="shared" si="13"/>
        <v>28.153599999999997</v>
      </c>
      <c r="Z65" s="12">
        <f t="shared" si="12"/>
        <v>1382.9625999999998</v>
      </c>
      <c r="AA65" s="12">
        <f t="shared" si="12"/>
        <v>6049.4922524163794</v>
      </c>
    </row>
    <row r="66" spans="1:27" ht="14.2" customHeight="1" x14ac:dyDescent="0.45">
      <c r="A66" s="28">
        <v>56</v>
      </c>
      <c r="B66" s="5">
        <v>2077</v>
      </c>
      <c r="C66" s="60">
        <f t="shared" si="7"/>
        <v>0.67349999999999977</v>
      </c>
      <c r="D66" s="56">
        <f t="shared" si="8"/>
        <v>0.67349999999999965</v>
      </c>
      <c r="E66" s="160">
        <f t="shared" si="9"/>
        <v>1.6882908844534652</v>
      </c>
      <c r="F66" s="13">
        <f t="shared" si="2"/>
        <v>5229.6874999999991</v>
      </c>
      <c r="G66" s="13">
        <f t="shared" si="1"/>
        <v>8400.9090139170785</v>
      </c>
      <c r="H66" s="13">
        <f t="shared" si="3"/>
        <v>2239.6420187470267</v>
      </c>
      <c r="I66" s="12">
        <f t="shared" si="4"/>
        <v>272.85487700682069</v>
      </c>
      <c r="J66" s="12">
        <f t="shared" si="13"/>
        <v>65.04670758390958</v>
      </c>
      <c r="K66" s="12">
        <f t="shared" si="13"/>
        <v>676.33291905672411</v>
      </c>
      <c r="L66" s="12">
        <f t="shared" si="13"/>
        <v>601.97996108539201</v>
      </c>
      <c r="M66" s="12">
        <f t="shared" si="13"/>
        <v>347.90279998734479</v>
      </c>
      <c r="N66" s="12">
        <f t="shared" si="13"/>
        <v>817.54917452832456</v>
      </c>
      <c r="O66" s="12">
        <f t="shared" si="13"/>
        <v>76.553038621192712</v>
      </c>
      <c r="P66" s="12">
        <f t="shared" si="13"/>
        <v>228.9348</v>
      </c>
      <c r="Q66" s="12">
        <f t="shared" si="13"/>
        <v>38.711302059804332</v>
      </c>
      <c r="R66" s="12">
        <f t="shared" si="13"/>
        <v>71.655041024277864</v>
      </c>
      <c r="S66" s="12">
        <f t="shared" si="13"/>
        <v>239.08680191355617</v>
      </c>
      <c r="T66" s="12">
        <f t="shared" si="13"/>
        <v>147.58927413407022</v>
      </c>
      <c r="U66" s="12">
        <f t="shared" si="13"/>
        <v>300.68981393715603</v>
      </c>
      <c r="V66" s="12">
        <f t="shared" si="13"/>
        <v>18.542379999999998</v>
      </c>
      <c r="W66" s="12">
        <f t="shared" si="13"/>
        <v>78.130262426194292</v>
      </c>
      <c r="X66" s="12">
        <f t="shared" si="13"/>
        <v>694.53863200801072</v>
      </c>
      <c r="Y66" s="12">
        <f t="shared" si="13"/>
        <v>28.382559999999998</v>
      </c>
      <c r="Z66" s="12">
        <f t="shared" si="12"/>
        <v>1394.2095849999998</v>
      </c>
      <c r="AA66" s="12">
        <f t="shared" si="12"/>
        <v>6098.6899303727778</v>
      </c>
    </row>
    <row r="67" spans="1:27" ht="14.2" customHeight="1" x14ac:dyDescent="0.45">
      <c r="A67">
        <v>57</v>
      </c>
      <c r="B67" s="5">
        <v>2078</v>
      </c>
      <c r="C67" s="60">
        <f t="shared" si="7"/>
        <v>0.68699999999999972</v>
      </c>
      <c r="D67" s="56">
        <f t="shared" si="8"/>
        <v>0.68699999999999972</v>
      </c>
      <c r="E67" s="160">
        <f t="shared" si="9"/>
        <v>1.7330119326026987</v>
      </c>
      <c r="F67" s="13">
        <f t="shared" si="2"/>
        <v>5271.8749999999991</v>
      </c>
      <c r="G67" s="13">
        <f t="shared" si="1"/>
        <v>8540.6622893834337</v>
      </c>
      <c r="H67" s="13">
        <f t="shared" si="3"/>
        <v>2276.8995711706348</v>
      </c>
      <c r="I67" s="12">
        <f t="shared" si="4"/>
        <v>275.05597700060144</v>
      </c>
      <c r="J67" s="12">
        <f t="shared" si="13"/>
        <v>65.571434534840435</v>
      </c>
      <c r="K67" s="12">
        <f t="shared" si="13"/>
        <v>681.78884639898035</v>
      </c>
      <c r="L67" s="12">
        <f t="shared" si="13"/>
        <v>606.83608864718042</v>
      </c>
      <c r="M67" s="12">
        <f t="shared" si="13"/>
        <v>350.70930599262067</v>
      </c>
      <c r="N67" s="12">
        <f t="shared" si="13"/>
        <v>824.14428289768966</v>
      </c>
      <c r="O67" s="12">
        <f t="shared" si="13"/>
        <v>77.170586288588055</v>
      </c>
      <c r="P67" s="12">
        <f t="shared" si="13"/>
        <v>230.7816</v>
      </c>
      <c r="Q67" s="12">
        <f t="shared" si="13"/>
        <v>39.023583253594211</v>
      </c>
      <c r="R67" s="12">
        <f t="shared" si="13"/>
        <v>72.23307690944533</v>
      </c>
      <c r="S67" s="12">
        <f t="shared" si="13"/>
        <v>241.01549735773486</v>
      </c>
      <c r="T67" s="12">
        <f t="shared" si="13"/>
        <v>148.77986582860856</v>
      </c>
      <c r="U67" s="12">
        <f t="shared" si="13"/>
        <v>303.11545629637419</v>
      </c>
      <c r="V67" s="12">
        <f t="shared" si="13"/>
        <v>18.691959999999998</v>
      </c>
      <c r="W67" s="12">
        <f t="shared" si="13"/>
        <v>78.760533440687055</v>
      </c>
      <c r="X67" s="12">
        <f t="shared" si="13"/>
        <v>700.14142348223129</v>
      </c>
      <c r="Y67" s="12">
        <f t="shared" si="13"/>
        <v>28.611519999999999</v>
      </c>
      <c r="Z67" s="12">
        <f t="shared" si="12"/>
        <v>1405.4565699999998</v>
      </c>
      <c r="AA67" s="12">
        <f t="shared" si="12"/>
        <v>6147.8876083291771</v>
      </c>
    </row>
    <row r="68" spans="1:27" ht="14.2" customHeight="1" x14ac:dyDescent="0.45">
      <c r="A68">
        <v>58</v>
      </c>
      <c r="B68" s="5">
        <v>2079</v>
      </c>
      <c r="C68" s="60">
        <f t="shared" si="7"/>
        <v>0.70049999999999968</v>
      </c>
      <c r="D68" s="56">
        <f t="shared" si="8"/>
        <v>0.70049999999999968</v>
      </c>
      <c r="E68" s="160">
        <f t="shared" si="9"/>
        <v>1.7782990095540678</v>
      </c>
      <c r="F68" s="13">
        <f t="shared" si="2"/>
        <v>5314.0624999999991</v>
      </c>
      <c r="G68" s="13">
        <f t="shared" si="1"/>
        <v>8682.1844048564617</v>
      </c>
      <c r="H68" s="13">
        <f t="shared" si="3"/>
        <v>2314.6286878495894</v>
      </c>
      <c r="I68" s="12">
        <f t="shared" si="4"/>
        <v>277.25707699438215</v>
      </c>
      <c r="J68" s="12">
        <f t="shared" si="13"/>
        <v>66.096161485771276</v>
      </c>
      <c r="K68" s="12">
        <f t="shared" si="13"/>
        <v>687.24477374123649</v>
      </c>
      <c r="L68" s="12">
        <f t="shared" si="13"/>
        <v>611.69221620896872</v>
      </c>
      <c r="M68" s="12">
        <f t="shared" si="13"/>
        <v>353.51581199789649</v>
      </c>
      <c r="N68" s="12">
        <f t="shared" si="13"/>
        <v>830.73939126705454</v>
      </c>
      <c r="O68" s="12">
        <f t="shared" si="13"/>
        <v>77.788133955983398</v>
      </c>
      <c r="P68" s="12">
        <f t="shared" si="13"/>
        <v>232.62839999999997</v>
      </c>
      <c r="Q68" s="12">
        <f t="shared" si="13"/>
        <v>39.335864447384083</v>
      </c>
      <c r="R68" s="12">
        <f t="shared" si="13"/>
        <v>72.811112794612782</v>
      </c>
      <c r="S68" s="12">
        <f t="shared" si="13"/>
        <v>242.94419280191352</v>
      </c>
      <c r="T68" s="12">
        <f t="shared" si="13"/>
        <v>149.97045752314693</v>
      </c>
      <c r="U68" s="12">
        <f t="shared" si="13"/>
        <v>305.54109865559235</v>
      </c>
      <c r="V68" s="12">
        <f t="shared" si="13"/>
        <v>18.841539999999995</v>
      </c>
      <c r="W68" s="12">
        <f t="shared" si="13"/>
        <v>79.390804455179804</v>
      </c>
      <c r="X68" s="12">
        <f t="shared" si="13"/>
        <v>705.74421495645186</v>
      </c>
      <c r="Y68" s="12">
        <f t="shared" si="13"/>
        <v>28.840479999999996</v>
      </c>
      <c r="Z68" s="12">
        <f t="shared" si="12"/>
        <v>1416.7035549999998</v>
      </c>
      <c r="AA68" s="12">
        <f t="shared" si="12"/>
        <v>6197.0852862855745</v>
      </c>
    </row>
    <row r="69" spans="1:27" ht="14.2" customHeight="1" x14ac:dyDescent="0.45">
      <c r="A69">
        <v>59</v>
      </c>
      <c r="B69" s="5">
        <v>2080</v>
      </c>
      <c r="C69" s="60">
        <f t="shared" si="7"/>
        <v>0.71399999999999963</v>
      </c>
      <c r="D69" s="56">
        <f t="shared" si="8"/>
        <v>0.71399999999999941</v>
      </c>
      <c r="E69" s="160">
        <f t="shared" si="9"/>
        <v>1.8241585067014774</v>
      </c>
      <c r="F69" s="13">
        <f t="shared" si="2"/>
        <v>5356.2499999999982</v>
      </c>
      <c r="G69" s="13">
        <f t="shared" si="1"/>
        <v>8825.495333442117</v>
      </c>
      <c r="H69" s="13">
        <f t="shared" si="3"/>
        <v>2352.834693518068</v>
      </c>
      <c r="I69" s="12">
        <f t="shared" si="4"/>
        <v>279.45817698816285</v>
      </c>
      <c r="J69" s="12">
        <f t="shared" si="13"/>
        <v>66.620888436702117</v>
      </c>
      <c r="K69" s="12">
        <f t="shared" si="13"/>
        <v>692.70070108349262</v>
      </c>
      <c r="L69" s="12">
        <f t="shared" si="13"/>
        <v>616.54834377075701</v>
      </c>
      <c r="M69" s="12">
        <f t="shared" si="13"/>
        <v>356.32231800317231</v>
      </c>
      <c r="N69" s="12">
        <f t="shared" si="13"/>
        <v>837.33449963641954</v>
      </c>
      <c r="O69" s="12">
        <f t="shared" si="13"/>
        <v>78.405681623378726</v>
      </c>
      <c r="P69" s="12">
        <f t="shared" si="13"/>
        <v>234.47519999999994</v>
      </c>
      <c r="Q69" s="12">
        <f t="shared" si="13"/>
        <v>39.648145641173954</v>
      </c>
      <c r="R69" s="12">
        <f t="shared" si="13"/>
        <v>73.389148679780249</v>
      </c>
      <c r="S69" s="12">
        <f t="shared" si="13"/>
        <v>244.87288824609217</v>
      </c>
      <c r="T69" s="12">
        <f t="shared" si="13"/>
        <v>151.16104921768527</v>
      </c>
      <c r="U69" s="12">
        <f t="shared" si="13"/>
        <v>307.96674101481045</v>
      </c>
      <c r="V69" s="12">
        <f t="shared" si="13"/>
        <v>18.991119999999995</v>
      </c>
      <c r="W69" s="12">
        <f t="shared" si="13"/>
        <v>80.021075469672539</v>
      </c>
      <c r="X69" s="12">
        <f t="shared" si="13"/>
        <v>711.34700643067231</v>
      </c>
      <c r="Y69" s="12">
        <f t="shared" si="13"/>
        <v>29.069439999999993</v>
      </c>
      <c r="Z69" s="12">
        <f t="shared" si="12"/>
        <v>1427.9505399999996</v>
      </c>
      <c r="AA69" s="12">
        <f t="shared" si="12"/>
        <v>6246.282964241972</v>
      </c>
    </row>
    <row r="70" spans="1:27" ht="14.2" customHeight="1" x14ac:dyDescent="0.45">
      <c r="A70" s="28">
        <v>60</v>
      </c>
      <c r="B70" s="5">
        <v>2081</v>
      </c>
      <c r="C70" s="106">
        <f t="shared" si="7"/>
        <v>0.72749999999999959</v>
      </c>
      <c r="D70" s="56">
        <f t="shared" si="8"/>
        <v>0.7274999999999997</v>
      </c>
      <c r="E70" s="160">
        <f t="shared" si="9"/>
        <v>1.8705968831969559</v>
      </c>
      <c r="F70" s="13">
        <f t="shared" si="2"/>
        <v>5398.4374999999991</v>
      </c>
      <c r="G70" s="13">
        <f t="shared" si="1"/>
        <v>8970.6152599904872</v>
      </c>
      <c r="H70" s="13">
        <f t="shared" si="3"/>
        <v>2391.5229693602155</v>
      </c>
      <c r="I70" s="12">
        <f t="shared" si="4"/>
        <v>281.65927698194361</v>
      </c>
      <c r="J70" s="12">
        <f t="shared" si="13"/>
        <v>67.145615387632972</v>
      </c>
      <c r="K70" s="12">
        <f t="shared" si="13"/>
        <v>698.15662842574886</v>
      </c>
      <c r="L70" s="12">
        <f t="shared" si="13"/>
        <v>621.40447133254531</v>
      </c>
      <c r="M70" s="12">
        <f t="shared" si="13"/>
        <v>359.12882400844819</v>
      </c>
      <c r="N70" s="12">
        <f t="shared" si="13"/>
        <v>843.92960800578464</v>
      </c>
      <c r="O70" s="12">
        <f t="shared" si="13"/>
        <v>79.023229290774069</v>
      </c>
      <c r="P70" s="12">
        <f t="shared" si="13"/>
        <v>236.32199999999997</v>
      </c>
      <c r="Q70" s="12">
        <f t="shared" si="13"/>
        <v>39.960426834963833</v>
      </c>
      <c r="R70" s="12">
        <f t="shared" si="13"/>
        <v>73.967184564947715</v>
      </c>
      <c r="S70" s="12">
        <f t="shared" si="13"/>
        <v>246.80158369027083</v>
      </c>
      <c r="T70" s="12">
        <f t="shared" si="13"/>
        <v>152.35164091222364</v>
      </c>
      <c r="U70" s="12">
        <f t="shared" si="13"/>
        <v>310.39238337402867</v>
      </c>
      <c r="V70" s="12">
        <f t="shared" si="13"/>
        <v>19.140699999999995</v>
      </c>
      <c r="W70" s="12">
        <f t="shared" si="13"/>
        <v>80.651346484165302</v>
      </c>
      <c r="X70" s="12">
        <f t="shared" si="13"/>
        <v>716.94979790489299</v>
      </c>
      <c r="Y70" s="12">
        <f t="shared" si="13"/>
        <v>29.298399999999994</v>
      </c>
      <c r="Z70" s="12">
        <f t="shared" si="12"/>
        <v>1439.1975249999996</v>
      </c>
      <c r="AA70" s="12">
        <f t="shared" si="12"/>
        <v>6295.4806421983703</v>
      </c>
    </row>
    <row r="71" spans="1:27" ht="14.2" customHeight="1" x14ac:dyDescent="0.45">
      <c r="A71">
        <v>61</v>
      </c>
      <c r="B71" s="5">
        <v>2082</v>
      </c>
      <c r="C71" s="60">
        <f t="shared" si="7"/>
        <v>0.74099999999999955</v>
      </c>
      <c r="D71" s="56">
        <f t="shared" si="8"/>
        <v>0.74099999999999966</v>
      </c>
      <c r="E71" s="160">
        <f t="shared" si="9"/>
        <v>1.9176206666407467</v>
      </c>
      <c r="F71" s="13">
        <f t="shared" si="2"/>
        <v>5440.6249999999991</v>
      </c>
      <c r="G71" s="13">
        <f t="shared" si="1"/>
        <v>9117.5645832523333</v>
      </c>
      <c r="H71" s="13">
        <f t="shared" si="3"/>
        <v>2430.6989535850726</v>
      </c>
      <c r="I71" s="12">
        <f t="shared" si="4"/>
        <v>283.86037697572436</v>
      </c>
      <c r="J71" s="12">
        <f t="shared" si="13"/>
        <v>67.670342338563827</v>
      </c>
      <c r="K71" s="12">
        <f t="shared" si="13"/>
        <v>703.61255576800511</v>
      </c>
      <c r="L71" s="12">
        <f t="shared" si="13"/>
        <v>626.26059889433373</v>
      </c>
      <c r="M71" s="12">
        <f t="shared" si="13"/>
        <v>361.93533001372407</v>
      </c>
      <c r="N71" s="12">
        <f t="shared" si="13"/>
        <v>850.52471637514964</v>
      </c>
      <c r="O71" s="12">
        <f t="shared" si="13"/>
        <v>79.640776958169411</v>
      </c>
      <c r="P71" s="12">
        <f t="shared" si="13"/>
        <v>238.16879999999998</v>
      </c>
      <c r="Q71" s="12">
        <f t="shared" si="13"/>
        <v>40.272708028753712</v>
      </c>
      <c r="R71" s="12">
        <f t="shared" si="13"/>
        <v>74.545220450115181</v>
      </c>
      <c r="S71" s="12">
        <f t="shared" si="13"/>
        <v>248.73027913444952</v>
      </c>
      <c r="T71" s="12">
        <f t="shared" si="13"/>
        <v>153.54223260676201</v>
      </c>
      <c r="U71" s="12">
        <f t="shared" si="13"/>
        <v>312.81802573324683</v>
      </c>
      <c r="V71" s="12">
        <f t="shared" si="13"/>
        <v>19.290279999999996</v>
      </c>
      <c r="W71" s="12">
        <f t="shared" si="13"/>
        <v>81.281617498658065</v>
      </c>
      <c r="X71" s="12">
        <f t="shared" si="13"/>
        <v>722.55258937911356</v>
      </c>
      <c r="Y71" s="12">
        <f t="shared" si="13"/>
        <v>29.527359999999994</v>
      </c>
      <c r="Z71" s="12">
        <f t="shared" si="12"/>
        <v>1450.4445099999998</v>
      </c>
      <c r="AA71" s="12">
        <f t="shared" si="12"/>
        <v>6344.6783201547696</v>
      </c>
    </row>
    <row r="72" spans="1:27" ht="14.2" customHeight="1" x14ac:dyDescent="0.45">
      <c r="A72">
        <v>62</v>
      </c>
      <c r="B72" s="5">
        <v>2083</v>
      </c>
      <c r="C72" s="60">
        <f t="shared" si="7"/>
        <v>0.7544999999999995</v>
      </c>
      <c r="D72" s="56">
        <f t="shared" si="8"/>
        <v>0.75449999999999939</v>
      </c>
      <c r="E72" s="160">
        <f t="shared" si="9"/>
        <v>1.9652364537782705</v>
      </c>
      <c r="F72" s="13">
        <f t="shared" si="2"/>
        <v>5482.8124999999982</v>
      </c>
      <c r="G72" s="13">
        <f t="shared" si="1"/>
        <v>9266.3639180570954</v>
      </c>
      <c r="H72" s="13">
        <f t="shared" si="3"/>
        <v>2470.3681420072153</v>
      </c>
      <c r="I72" s="12">
        <f t="shared" si="4"/>
        <v>286.06147696950512</v>
      </c>
      <c r="J72" s="12">
        <f t="shared" si="13"/>
        <v>68.195069289494668</v>
      </c>
      <c r="K72" s="12">
        <f t="shared" si="13"/>
        <v>709.06848311026135</v>
      </c>
      <c r="L72" s="12">
        <f t="shared" si="13"/>
        <v>631.11672645612202</v>
      </c>
      <c r="M72" s="12">
        <f t="shared" si="13"/>
        <v>364.74183601899989</v>
      </c>
      <c r="N72" s="12">
        <f t="shared" si="13"/>
        <v>857.11982474451463</v>
      </c>
      <c r="O72" s="12">
        <f t="shared" si="13"/>
        <v>80.25832462556474</v>
      </c>
      <c r="P72" s="12">
        <f t="shared" si="13"/>
        <v>240.01559999999995</v>
      </c>
      <c r="Q72" s="12">
        <f t="shared" si="13"/>
        <v>40.584989222543584</v>
      </c>
      <c r="R72" s="12">
        <f t="shared" si="13"/>
        <v>75.123256335282633</v>
      </c>
      <c r="S72" s="12">
        <f t="shared" si="13"/>
        <v>250.65897457862818</v>
      </c>
      <c r="T72" s="12">
        <f t="shared" si="13"/>
        <v>154.73282430130035</v>
      </c>
      <c r="U72" s="12">
        <f t="shared" si="13"/>
        <v>315.24366809246499</v>
      </c>
      <c r="V72" s="12">
        <f t="shared" si="13"/>
        <v>19.439859999999996</v>
      </c>
      <c r="W72" s="12">
        <f t="shared" si="13"/>
        <v>81.911888513150799</v>
      </c>
      <c r="X72" s="12">
        <f t="shared" si="13"/>
        <v>728.15538085333401</v>
      </c>
      <c r="Y72" s="12">
        <f t="shared" si="13"/>
        <v>29.756319999999992</v>
      </c>
      <c r="Z72" s="12">
        <f t="shared" si="12"/>
        <v>1461.6914949999996</v>
      </c>
      <c r="AA72" s="12">
        <f t="shared" si="12"/>
        <v>6393.8759981111671</v>
      </c>
    </row>
    <row r="73" spans="1:27" ht="14.2" customHeight="1" x14ac:dyDescent="0.45">
      <c r="A73">
        <v>63</v>
      </c>
      <c r="B73" s="5">
        <v>2084</v>
      </c>
      <c r="C73" s="60">
        <f t="shared" si="7"/>
        <v>0.76799999999999946</v>
      </c>
      <c r="D73" s="56">
        <f t="shared" si="8"/>
        <v>0.76799999999999946</v>
      </c>
      <c r="E73" s="160">
        <f t="shared" si="9"/>
        <v>2.013450911203968</v>
      </c>
      <c r="F73" s="13">
        <f t="shared" si="2"/>
        <v>5524.9999999999982</v>
      </c>
      <c r="G73" s="13">
        <f t="shared" si="1"/>
        <v>9417.0340975124</v>
      </c>
      <c r="H73" s="13">
        <f t="shared" si="3"/>
        <v>2510.5360886331378</v>
      </c>
      <c r="I73" s="12">
        <f t="shared" si="4"/>
        <v>288.26257696328582</v>
      </c>
      <c r="J73" s="12">
        <f t="shared" si="13"/>
        <v>68.719796240425509</v>
      </c>
      <c r="K73" s="12">
        <f t="shared" si="13"/>
        <v>714.52441045251749</v>
      </c>
      <c r="L73" s="12">
        <f t="shared" si="13"/>
        <v>635.97285401791032</v>
      </c>
      <c r="M73" s="12">
        <f t="shared" si="13"/>
        <v>367.54834202427577</v>
      </c>
      <c r="N73" s="12">
        <f t="shared" si="13"/>
        <v>863.71493311387962</v>
      </c>
      <c r="O73" s="12">
        <f t="shared" si="13"/>
        <v>80.875872292960082</v>
      </c>
      <c r="P73" s="12">
        <f t="shared" si="13"/>
        <v>241.86239999999992</v>
      </c>
      <c r="Q73" s="12">
        <f t="shared" si="13"/>
        <v>40.897270416333456</v>
      </c>
      <c r="R73" s="12">
        <f t="shared" si="13"/>
        <v>75.701292220450085</v>
      </c>
      <c r="S73" s="12">
        <f t="shared" si="13"/>
        <v>252.58767002280683</v>
      </c>
      <c r="T73" s="12">
        <f t="shared" si="13"/>
        <v>155.9234159958387</v>
      </c>
      <c r="U73" s="12">
        <f t="shared" si="13"/>
        <v>317.66931045168315</v>
      </c>
      <c r="V73" s="12">
        <f t="shared" si="13"/>
        <v>19.589439999999993</v>
      </c>
      <c r="W73" s="12">
        <f t="shared" si="13"/>
        <v>82.542159527643548</v>
      </c>
      <c r="X73" s="12">
        <f t="shared" si="13"/>
        <v>733.75817232755458</v>
      </c>
      <c r="Y73" s="12">
        <f t="shared" ref="Y73:AA88" si="14">Y$10*(1+$C73)</f>
        <v>29.985279999999989</v>
      </c>
      <c r="Z73" s="12">
        <f t="shared" si="14"/>
        <v>1472.9384799999996</v>
      </c>
      <c r="AA73" s="12">
        <f t="shared" si="14"/>
        <v>6443.0736760675645</v>
      </c>
    </row>
    <row r="74" spans="1:27" ht="14.2" customHeight="1" x14ac:dyDescent="0.45">
      <c r="A74" s="28">
        <v>64</v>
      </c>
      <c r="B74" s="5">
        <v>2085</v>
      </c>
      <c r="C74" s="60">
        <f t="shared" si="7"/>
        <v>0.78149999999999942</v>
      </c>
      <c r="D74" s="56">
        <f t="shared" si="8"/>
        <v>0.78149999999999942</v>
      </c>
      <c r="E74" s="160">
        <f t="shared" si="9"/>
        <v>2.0622707760721171</v>
      </c>
      <c r="F74" s="13">
        <f t="shared" si="2"/>
        <v>5567.1874999999982</v>
      </c>
      <c r="G74" s="13">
        <f t="shared" si="1"/>
        <v>9569.5961752253661</v>
      </c>
      <c r="H74" s="13">
        <f t="shared" si="3"/>
        <v>2551.2084062534418</v>
      </c>
      <c r="I74" s="12">
        <f t="shared" si="4"/>
        <v>290.46367695706658</v>
      </c>
      <c r="J74" s="12">
        <f t="shared" ref="J74:Y89" si="15">J$10*(1+$C74)</f>
        <v>69.244523191356365</v>
      </c>
      <c r="K74" s="12">
        <f t="shared" si="15"/>
        <v>719.98033779477373</v>
      </c>
      <c r="L74" s="12">
        <f t="shared" si="15"/>
        <v>640.82898157969862</v>
      </c>
      <c r="M74" s="12">
        <f t="shared" si="15"/>
        <v>370.35484802955165</v>
      </c>
      <c r="N74" s="12">
        <f t="shared" si="15"/>
        <v>870.31004148324462</v>
      </c>
      <c r="O74" s="12">
        <f t="shared" si="15"/>
        <v>81.493419960355425</v>
      </c>
      <c r="P74" s="12">
        <f t="shared" si="15"/>
        <v>243.70919999999995</v>
      </c>
      <c r="Q74" s="12">
        <f t="shared" si="15"/>
        <v>41.209551610123334</v>
      </c>
      <c r="R74" s="12">
        <f t="shared" si="15"/>
        <v>76.279328105617552</v>
      </c>
      <c r="S74" s="12">
        <f t="shared" si="15"/>
        <v>254.51636546698552</v>
      </c>
      <c r="T74" s="12">
        <f t="shared" si="15"/>
        <v>157.11400769037706</v>
      </c>
      <c r="U74" s="12">
        <f t="shared" si="15"/>
        <v>320.0949528109013</v>
      </c>
      <c r="V74" s="12">
        <f t="shared" si="15"/>
        <v>19.739019999999993</v>
      </c>
      <c r="W74" s="12">
        <f t="shared" si="15"/>
        <v>83.172430542136311</v>
      </c>
      <c r="X74" s="12">
        <f t="shared" si="15"/>
        <v>739.36096380177514</v>
      </c>
      <c r="Y74" s="12">
        <f t="shared" si="15"/>
        <v>30.214239999999993</v>
      </c>
      <c r="Z74" s="12">
        <f t="shared" si="14"/>
        <v>1484.1854649999996</v>
      </c>
      <c r="AA74" s="12">
        <f t="shared" si="14"/>
        <v>6492.2713540239629</v>
      </c>
    </row>
    <row r="75" spans="1:27" ht="14.2" customHeight="1" x14ac:dyDescent="0.45">
      <c r="A75">
        <v>65</v>
      </c>
      <c r="B75" s="5">
        <v>2086</v>
      </c>
      <c r="C75" s="60">
        <f t="shared" si="7"/>
        <v>0.79499999999999937</v>
      </c>
      <c r="D75" s="56">
        <f t="shared" si="8"/>
        <v>0.79499999999999937</v>
      </c>
      <c r="E75" s="160">
        <f t="shared" si="9"/>
        <v>2.1117028568146901</v>
      </c>
      <c r="F75" s="13">
        <f t="shared" si="2"/>
        <v>5609.3749999999982</v>
      </c>
      <c r="G75" s="13">
        <f t="shared" si="1"/>
        <v>9724.0714275459068</v>
      </c>
      <c r="H75" s="13">
        <f t="shared" si="3"/>
        <v>2592.3907670408862</v>
      </c>
      <c r="I75" s="12">
        <f t="shared" si="4"/>
        <v>292.66477695084734</v>
      </c>
      <c r="J75" s="12">
        <f t="shared" si="15"/>
        <v>69.76925014228722</v>
      </c>
      <c r="K75" s="12">
        <f t="shared" si="15"/>
        <v>725.43626513702998</v>
      </c>
      <c r="L75" s="12">
        <f t="shared" si="15"/>
        <v>645.68510914148703</v>
      </c>
      <c r="M75" s="12">
        <f t="shared" si="15"/>
        <v>373.16135403482753</v>
      </c>
      <c r="N75" s="12">
        <f t="shared" si="15"/>
        <v>876.90514985260972</v>
      </c>
      <c r="O75" s="12">
        <f t="shared" si="15"/>
        <v>82.110967627750767</v>
      </c>
      <c r="P75" s="12">
        <f t="shared" si="15"/>
        <v>245.55599999999995</v>
      </c>
      <c r="Q75" s="12">
        <f t="shared" si="15"/>
        <v>41.521832803913213</v>
      </c>
      <c r="R75" s="12">
        <f t="shared" si="15"/>
        <v>76.857363990785018</v>
      </c>
      <c r="S75" s="12">
        <f t="shared" si="15"/>
        <v>256.44506091116421</v>
      </c>
      <c r="T75" s="12">
        <f t="shared" si="15"/>
        <v>158.30459938491543</v>
      </c>
      <c r="U75" s="12">
        <f t="shared" si="15"/>
        <v>322.52059517011946</v>
      </c>
      <c r="V75" s="12">
        <f t="shared" si="15"/>
        <v>19.888599999999993</v>
      </c>
      <c r="W75" s="12">
        <f t="shared" si="15"/>
        <v>83.80270155662906</v>
      </c>
      <c r="X75" s="12">
        <f t="shared" si="15"/>
        <v>744.96375527599582</v>
      </c>
      <c r="Y75" s="12">
        <f t="shared" si="15"/>
        <v>30.443199999999994</v>
      </c>
      <c r="Z75" s="12">
        <f t="shared" si="14"/>
        <v>1495.4324499999996</v>
      </c>
      <c r="AA75" s="12">
        <f t="shared" si="14"/>
        <v>6541.4690319803613</v>
      </c>
    </row>
    <row r="76" spans="1:27" ht="14.2" customHeight="1" x14ac:dyDescent="0.45">
      <c r="A76">
        <v>66</v>
      </c>
      <c r="B76" s="5">
        <v>2087</v>
      </c>
      <c r="C76" s="60">
        <f t="shared" si="7"/>
        <v>0.80849999999999933</v>
      </c>
      <c r="D76" s="56">
        <f t="shared" si="8"/>
        <v>0.80849999999999944</v>
      </c>
      <c r="E76" s="160">
        <f t="shared" si="9"/>
        <v>2.1617540338663157</v>
      </c>
      <c r="F76" s="13">
        <f t="shared" si="2"/>
        <v>5651.5624999999982</v>
      </c>
      <c r="G76" s="13">
        <f t="shared" ref="G76:G111" si="16">$G$10*(1+C76)*((1+$L$3)^(B76-2021))</f>
        <v>9880.4813558322367</v>
      </c>
      <c r="H76" s="13">
        <f t="shared" si="3"/>
        <v>2634.0889031543661</v>
      </c>
      <c r="I76" s="12">
        <f t="shared" si="4"/>
        <v>294.86587694462804</v>
      </c>
      <c r="J76" s="12">
        <f t="shared" si="15"/>
        <v>70.293977093218075</v>
      </c>
      <c r="K76" s="12">
        <f t="shared" si="15"/>
        <v>730.89219247928611</v>
      </c>
      <c r="L76" s="12">
        <f t="shared" si="15"/>
        <v>650.54123670327533</v>
      </c>
      <c r="M76" s="12">
        <f t="shared" si="15"/>
        <v>375.96786004010335</v>
      </c>
      <c r="N76" s="12">
        <f t="shared" si="15"/>
        <v>883.50025822197472</v>
      </c>
      <c r="O76" s="12">
        <f t="shared" si="15"/>
        <v>82.728515295146096</v>
      </c>
      <c r="P76" s="12">
        <f t="shared" si="15"/>
        <v>247.40279999999993</v>
      </c>
      <c r="Q76" s="12">
        <f t="shared" si="15"/>
        <v>41.834113997703085</v>
      </c>
      <c r="R76" s="12">
        <f t="shared" si="15"/>
        <v>77.435399875952484</v>
      </c>
      <c r="S76" s="12">
        <f t="shared" si="15"/>
        <v>258.37375635534283</v>
      </c>
      <c r="T76" s="12">
        <f t="shared" si="15"/>
        <v>159.49519107945378</v>
      </c>
      <c r="U76" s="12">
        <f t="shared" si="15"/>
        <v>324.94623752933762</v>
      </c>
      <c r="V76" s="12">
        <f t="shared" si="15"/>
        <v>20.038179999999993</v>
      </c>
      <c r="W76" s="12">
        <f t="shared" si="15"/>
        <v>84.432972571121809</v>
      </c>
      <c r="X76" s="12">
        <f t="shared" si="15"/>
        <v>750.56654675021628</v>
      </c>
      <c r="Y76" s="12">
        <f t="shared" si="15"/>
        <v>30.672159999999991</v>
      </c>
      <c r="Z76" s="12">
        <f t="shared" si="14"/>
        <v>1506.6794349999996</v>
      </c>
      <c r="AA76" s="12">
        <f t="shared" si="14"/>
        <v>6590.6667099367596</v>
      </c>
    </row>
    <row r="77" spans="1:27" ht="14.2" customHeight="1" x14ac:dyDescent="0.45">
      <c r="A77">
        <v>67</v>
      </c>
      <c r="B77" s="5">
        <v>2088</v>
      </c>
      <c r="C77" s="60">
        <f t="shared" si="7"/>
        <v>0.82199999999999929</v>
      </c>
      <c r="D77" s="56">
        <f t="shared" si="8"/>
        <v>0.82199999999999918</v>
      </c>
      <c r="E77" s="160">
        <f t="shared" si="9"/>
        <v>2.2124312603964138</v>
      </c>
      <c r="F77" s="13">
        <f t="shared" ref="F77:F111" si="17">$G$10*(1+C77)</f>
        <v>5693.7499999999973</v>
      </c>
      <c r="G77" s="13">
        <f t="shared" si="16"/>
        <v>10038.847688738793</v>
      </c>
      <c r="H77" s="13">
        <f t="shared" ref="H77:H111" si="18">$H$10*(1+C77)*((1+$L$3)^(B77-2021))</f>
        <v>2676.3086073488562</v>
      </c>
      <c r="I77" s="12">
        <f t="shared" ref="I77:I111" si="19">$I$10*(1+C77)</f>
        <v>297.0669769384088</v>
      </c>
      <c r="J77" s="12">
        <f t="shared" si="15"/>
        <v>70.818704044148916</v>
      </c>
      <c r="K77" s="12">
        <f t="shared" si="15"/>
        <v>736.34811982154224</v>
      </c>
      <c r="L77" s="12">
        <f t="shared" si="15"/>
        <v>655.39736426506363</v>
      </c>
      <c r="M77" s="12">
        <f t="shared" si="15"/>
        <v>378.77436604537917</v>
      </c>
      <c r="N77" s="12">
        <f t="shared" si="15"/>
        <v>890.0953665913396</v>
      </c>
      <c r="O77" s="12">
        <f t="shared" si="15"/>
        <v>83.346062962541424</v>
      </c>
      <c r="P77" s="12">
        <f t="shared" si="15"/>
        <v>249.2495999999999</v>
      </c>
      <c r="Q77" s="12">
        <f t="shared" si="15"/>
        <v>42.146395191492957</v>
      </c>
      <c r="R77" s="12">
        <f t="shared" si="15"/>
        <v>78.013435761119936</v>
      </c>
      <c r="S77" s="12">
        <f t="shared" si="15"/>
        <v>260.30245179952152</v>
      </c>
      <c r="T77" s="12">
        <f t="shared" si="15"/>
        <v>160.68578277399214</v>
      </c>
      <c r="U77" s="12">
        <f t="shared" si="15"/>
        <v>327.37187988855578</v>
      </c>
      <c r="V77" s="12">
        <f t="shared" si="15"/>
        <v>20.18775999999999</v>
      </c>
      <c r="W77" s="12">
        <f t="shared" si="15"/>
        <v>85.063243585614558</v>
      </c>
      <c r="X77" s="12">
        <f t="shared" si="15"/>
        <v>756.16933822443684</v>
      </c>
      <c r="Y77" s="12">
        <f t="shared" si="15"/>
        <v>30.901119999999988</v>
      </c>
      <c r="Z77" s="12">
        <f t="shared" si="14"/>
        <v>1517.9264199999993</v>
      </c>
      <c r="AA77" s="12">
        <f t="shared" si="14"/>
        <v>6639.8643878931571</v>
      </c>
    </row>
    <row r="78" spans="1:27" ht="14.2" customHeight="1" x14ac:dyDescent="0.45">
      <c r="A78" s="28">
        <v>68</v>
      </c>
      <c r="B78" s="5">
        <v>2089</v>
      </c>
      <c r="C78" s="60">
        <f t="shared" si="7"/>
        <v>0.83549999999999924</v>
      </c>
      <c r="D78" s="56">
        <f t="shared" si="8"/>
        <v>0.83549999999999913</v>
      </c>
      <c r="E78" s="160">
        <f t="shared" si="9"/>
        <v>2.2637415630485771</v>
      </c>
      <c r="F78" s="13">
        <f t="shared" si="17"/>
        <v>5735.9374999999973</v>
      </c>
      <c r="G78" s="13">
        <f t="shared" si="16"/>
        <v>10199.192384526803</v>
      </c>
      <c r="H78" s="13">
        <f t="shared" si="18"/>
        <v>2719.0557335914</v>
      </c>
      <c r="I78" s="12">
        <f t="shared" si="19"/>
        <v>299.26807693218956</v>
      </c>
      <c r="J78" s="12">
        <f t="shared" si="15"/>
        <v>71.343430995079771</v>
      </c>
      <c r="K78" s="12">
        <f t="shared" si="15"/>
        <v>741.80404716379849</v>
      </c>
      <c r="L78" s="12">
        <f t="shared" si="15"/>
        <v>660.25349182685193</v>
      </c>
      <c r="M78" s="12">
        <f t="shared" si="15"/>
        <v>381.58087205065505</v>
      </c>
      <c r="N78" s="12">
        <f t="shared" si="15"/>
        <v>896.69047496070471</v>
      </c>
      <c r="O78" s="12">
        <f t="shared" si="15"/>
        <v>83.963610629936767</v>
      </c>
      <c r="P78" s="12">
        <f t="shared" si="15"/>
        <v>251.0963999999999</v>
      </c>
      <c r="Q78" s="12">
        <f t="shared" si="15"/>
        <v>42.458676385282835</v>
      </c>
      <c r="R78" s="12">
        <f t="shared" si="15"/>
        <v>78.591471646287403</v>
      </c>
      <c r="S78" s="12">
        <f t="shared" si="15"/>
        <v>262.23114724370015</v>
      </c>
      <c r="T78" s="12">
        <f t="shared" si="15"/>
        <v>161.87637446853051</v>
      </c>
      <c r="U78" s="12">
        <f t="shared" si="15"/>
        <v>329.79752224777394</v>
      </c>
      <c r="V78" s="12">
        <f t="shared" si="15"/>
        <v>20.33733999999999</v>
      </c>
      <c r="W78" s="12">
        <f t="shared" si="15"/>
        <v>85.693514600107321</v>
      </c>
      <c r="X78" s="12">
        <f t="shared" si="15"/>
        <v>761.77212969865741</v>
      </c>
      <c r="Y78" s="12">
        <f t="shared" si="15"/>
        <v>31.130079999999989</v>
      </c>
      <c r="Z78" s="12">
        <f t="shared" si="14"/>
        <v>1529.1734049999993</v>
      </c>
      <c r="AA78" s="12">
        <f t="shared" si="14"/>
        <v>6689.0620658495554</v>
      </c>
    </row>
    <row r="79" spans="1:27" ht="14.2" customHeight="1" x14ac:dyDescent="0.45">
      <c r="A79">
        <v>69</v>
      </c>
      <c r="B79" s="5">
        <v>2090</v>
      </c>
      <c r="C79" s="60">
        <f t="shared" si="7"/>
        <v>0.8489999999999992</v>
      </c>
      <c r="D79" s="56">
        <f t="shared" si="8"/>
        <v>0.84899999999999942</v>
      </c>
      <c r="E79" s="160">
        <f t="shared" si="9"/>
        <v>2.3156920426872634</v>
      </c>
      <c r="F79" s="13">
        <f t="shared" si="17"/>
        <v>5778.1249999999982</v>
      </c>
      <c r="G79" s="13">
        <f t="shared" si="16"/>
        <v>10361.537633397698</v>
      </c>
      <c r="H79" s="13">
        <f t="shared" si="18"/>
        <v>2762.3361976831861</v>
      </c>
      <c r="I79" s="12">
        <f t="shared" si="19"/>
        <v>301.46917692597032</v>
      </c>
      <c r="J79" s="12">
        <f t="shared" si="15"/>
        <v>71.868157946010626</v>
      </c>
      <c r="K79" s="12">
        <f t="shared" si="15"/>
        <v>747.25997450605473</v>
      </c>
      <c r="L79" s="12">
        <f t="shared" si="15"/>
        <v>665.10961938864034</v>
      </c>
      <c r="M79" s="12">
        <f t="shared" si="15"/>
        <v>384.38737805593092</v>
      </c>
      <c r="N79" s="12">
        <f t="shared" si="15"/>
        <v>903.2855833300697</v>
      </c>
      <c r="O79" s="12">
        <f t="shared" si="15"/>
        <v>84.581158297332109</v>
      </c>
      <c r="P79" s="12">
        <f t="shared" si="15"/>
        <v>252.94319999999993</v>
      </c>
      <c r="Q79" s="12">
        <f t="shared" si="15"/>
        <v>42.770957579072714</v>
      </c>
      <c r="R79" s="12">
        <f t="shared" si="15"/>
        <v>79.169507531454869</v>
      </c>
      <c r="S79" s="12">
        <f t="shared" si="15"/>
        <v>264.15984268787884</v>
      </c>
      <c r="T79" s="12">
        <f t="shared" si="15"/>
        <v>163.06696616306888</v>
      </c>
      <c r="U79" s="12">
        <f t="shared" si="15"/>
        <v>332.22316460699216</v>
      </c>
      <c r="V79" s="12">
        <f t="shared" si="15"/>
        <v>20.486919999999994</v>
      </c>
      <c r="W79" s="12">
        <f t="shared" si="15"/>
        <v>86.323785614600069</v>
      </c>
      <c r="X79" s="12">
        <f t="shared" si="15"/>
        <v>767.37492117287809</v>
      </c>
      <c r="Y79" s="12">
        <f t="shared" si="15"/>
        <v>31.35903999999999</v>
      </c>
      <c r="Z79" s="12">
        <f t="shared" si="14"/>
        <v>1540.4203899999995</v>
      </c>
      <c r="AA79" s="12">
        <f t="shared" si="14"/>
        <v>6738.2597438059538</v>
      </c>
    </row>
    <row r="80" spans="1:27" ht="14.2" customHeight="1" x14ac:dyDescent="0.45">
      <c r="A80">
        <v>70</v>
      </c>
      <c r="B80" s="5">
        <v>2091</v>
      </c>
      <c r="C80" s="60">
        <f t="shared" si="7"/>
        <v>0.86249999999999916</v>
      </c>
      <c r="D80" s="56">
        <f t="shared" si="8"/>
        <v>0.86249999999999916</v>
      </c>
      <c r="E80" s="160">
        <f t="shared" si="9"/>
        <v>2.3682898751518766</v>
      </c>
      <c r="F80" s="13">
        <f t="shared" si="17"/>
        <v>5820.3124999999973</v>
      </c>
      <c r="G80" s="13">
        <f t="shared" si="16"/>
        <v>10525.905859849614</v>
      </c>
      <c r="H80" s="13">
        <f t="shared" si="18"/>
        <v>2806.15597788778</v>
      </c>
      <c r="I80" s="12">
        <f t="shared" si="19"/>
        <v>303.67027691975102</v>
      </c>
      <c r="J80" s="12">
        <f t="shared" si="15"/>
        <v>72.392884896941467</v>
      </c>
      <c r="K80" s="12">
        <f t="shared" si="15"/>
        <v>752.71590184831086</v>
      </c>
      <c r="L80" s="12">
        <f t="shared" si="15"/>
        <v>669.96574695042864</v>
      </c>
      <c r="M80" s="12">
        <f t="shared" si="15"/>
        <v>387.19388406120675</v>
      </c>
      <c r="N80" s="12">
        <f t="shared" si="15"/>
        <v>909.88069169943469</v>
      </c>
      <c r="O80" s="12">
        <f t="shared" si="15"/>
        <v>85.198705964727452</v>
      </c>
      <c r="P80" s="12">
        <f t="shared" si="15"/>
        <v>254.78999999999991</v>
      </c>
      <c r="Q80" s="12">
        <f t="shared" si="15"/>
        <v>43.083238772862586</v>
      </c>
      <c r="R80" s="12">
        <f t="shared" si="15"/>
        <v>79.747543416622335</v>
      </c>
      <c r="S80" s="12">
        <f t="shared" si="15"/>
        <v>266.08853813205752</v>
      </c>
      <c r="T80" s="12">
        <f t="shared" si="15"/>
        <v>164.25755785760722</v>
      </c>
      <c r="U80" s="12">
        <f t="shared" si="15"/>
        <v>334.64880696621026</v>
      </c>
      <c r="V80" s="12">
        <f t="shared" si="15"/>
        <v>20.636499999999991</v>
      </c>
      <c r="W80" s="12">
        <f t="shared" si="15"/>
        <v>86.954056629092818</v>
      </c>
      <c r="X80" s="12">
        <f t="shared" si="15"/>
        <v>772.97771264709854</v>
      </c>
      <c r="Y80" s="12">
        <f t="shared" si="15"/>
        <v>31.587999999999987</v>
      </c>
      <c r="Z80" s="12">
        <f t="shared" si="14"/>
        <v>1551.6673749999993</v>
      </c>
      <c r="AA80" s="12">
        <f t="shared" si="14"/>
        <v>6787.4574217623522</v>
      </c>
    </row>
    <row r="81" spans="1:27" ht="14.2" customHeight="1" x14ac:dyDescent="0.45">
      <c r="A81">
        <v>71</v>
      </c>
      <c r="B81" s="5">
        <v>2092</v>
      </c>
      <c r="C81" s="60">
        <f t="shared" si="7"/>
        <v>0.87599999999999911</v>
      </c>
      <c r="D81" s="56">
        <f t="shared" si="8"/>
        <v>0.87599999999999911</v>
      </c>
      <c r="E81" s="160">
        <f t="shared" si="9"/>
        <v>2.4215423120183042</v>
      </c>
      <c r="F81" s="13">
        <f t="shared" si="17"/>
        <v>5862.4999999999973</v>
      </c>
      <c r="G81" s="13">
        <f t="shared" si="16"/>
        <v>10692.319725057201</v>
      </c>
      <c r="H81" s="13">
        <f t="shared" si="18"/>
        <v>2850.5211155655693</v>
      </c>
      <c r="I81" s="12">
        <f t="shared" si="19"/>
        <v>305.87137691353172</v>
      </c>
      <c r="J81" s="12">
        <f t="shared" si="15"/>
        <v>72.917611847872308</v>
      </c>
      <c r="K81" s="12">
        <f t="shared" si="15"/>
        <v>758.171829190567</v>
      </c>
      <c r="L81" s="12">
        <f t="shared" si="15"/>
        <v>674.82187451221694</v>
      </c>
      <c r="M81" s="12">
        <f t="shared" si="15"/>
        <v>390.00039006648257</v>
      </c>
      <c r="N81" s="12">
        <f t="shared" si="15"/>
        <v>916.47580006879969</v>
      </c>
      <c r="O81" s="12">
        <f t="shared" si="15"/>
        <v>85.81625363212278</v>
      </c>
      <c r="P81" s="12">
        <f t="shared" si="15"/>
        <v>256.63679999999988</v>
      </c>
      <c r="Q81" s="12">
        <f t="shared" si="15"/>
        <v>43.395519966652465</v>
      </c>
      <c r="R81" s="12">
        <f t="shared" si="15"/>
        <v>80.325579301789787</v>
      </c>
      <c r="S81" s="12">
        <f t="shared" si="15"/>
        <v>268.01723357623615</v>
      </c>
      <c r="T81" s="12">
        <f t="shared" si="15"/>
        <v>165.44814955214557</v>
      </c>
      <c r="U81" s="12">
        <f t="shared" si="15"/>
        <v>337.07444932542842</v>
      </c>
      <c r="V81" s="12">
        <f t="shared" si="15"/>
        <v>20.786079999999988</v>
      </c>
      <c r="W81" s="12">
        <f t="shared" si="15"/>
        <v>87.584327643585567</v>
      </c>
      <c r="X81" s="12">
        <f t="shared" si="15"/>
        <v>778.58050412131911</v>
      </c>
      <c r="Y81" s="12">
        <f t="shared" si="15"/>
        <v>31.816959999999984</v>
      </c>
      <c r="Z81" s="12">
        <f t="shared" si="14"/>
        <v>1562.9143599999993</v>
      </c>
      <c r="AA81" s="12">
        <f t="shared" si="14"/>
        <v>6836.6550997187496</v>
      </c>
    </row>
    <row r="82" spans="1:27" ht="14.2" customHeight="1" x14ac:dyDescent="0.45">
      <c r="A82" s="28">
        <v>72</v>
      </c>
      <c r="B82" s="5">
        <v>2093</v>
      </c>
      <c r="C82" s="60">
        <f t="shared" si="7"/>
        <v>0.88949999999999907</v>
      </c>
      <c r="D82" s="56">
        <f t="shared" si="8"/>
        <v>0.88949999999999918</v>
      </c>
      <c r="E82" s="160">
        <f t="shared" si="9"/>
        <v>2.4754566813679819</v>
      </c>
      <c r="F82" s="13">
        <f t="shared" si="17"/>
        <v>5904.6874999999973</v>
      </c>
      <c r="G82" s="13">
        <f t="shared" si="16"/>
        <v>10860.802129274944</v>
      </c>
      <c r="H82" s="13">
        <f t="shared" si="18"/>
        <v>2895.4377158144794</v>
      </c>
      <c r="I82" s="12">
        <f t="shared" si="19"/>
        <v>308.07247690731248</v>
      </c>
      <c r="J82" s="12">
        <f t="shared" si="15"/>
        <v>73.442338798803164</v>
      </c>
      <c r="K82" s="12">
        <f t="shared" si="15"/>
        <v>763.62775653282324</v>
      </c>
      <c r="L82" s="12">
        <f t="shared" si="15"/>
        <v>679.67800207400524</v>
      </c>
      <c r="M82" s="12">
        <f t="shared" si="15"/>
        <v>392.80689607175844</v>
      </c>
      <c r="N82" s="12">
        <f t="shared" si="15"/>
        <v>923.07090843816468</v>
      </c>
      <c r="O82" s="12">
        <f t="shared" si="15"/>
        <v>86.433801299518123</v>
      </c>
      <c r="P82" s="12">
        <f t="shared" si="15"/>
        <v>258.48359999999991</v>
      </c>
      <c r="Q82" s="12">
        <f t="shared" si="15"/>
        <v>43.707801160442337</v>
      </c>
      <c r="R82" s="12">
        <f t="shared" si="15"/>
        <v>80.903615186957254</v>
      </c>
      <c r="S82" s="12">
        <f t="shared" si="15"/>
        <v>269.94592902041484</v>
      </c>
      <c r="T82" s="12">
        <f t="shared" si="15"/>
        <v>166.63874124668394</v>
      </c>
      <c r="U82" s="12">
        <f t="shared" si="15"/>
        <v>339.50009168464658</v>
      </c>
      <c r="V82" s="12">
        <f t="shared" si="15"/>
        <v>20.935659999999991</v>
      </c>
      <c r="W82" s="12">
        <f t="shared" si="15"/>
        <v>88.214598658078316</v>
      </c>
      <c r="X82" s="12">
        <f t="shared" si="15"/>
        <v>784.18329559553968</v>
      </c>
      <c r="Y82" s="12">
        <f t="shared" si="15"/>
        <v>32.045919999999988</v>
      </c>
      <c r="Z82" s="12">
        <f t="shared" si="14"/>
        <v>1574.1613449999993</v>
      </c>
      <c r="AA82" s="12">
        <f t="shared" si="14"/>
        <v>6885.852777675148</v>
      </c>
    </row>
    <row r="83" spans="1:27" ht="14.2" customHeight="1" x14ac:dyDescent="0.45">
      <c r="A83">
        <v>73</v>
      </c>
      <c r="B83" s="5">
        <v>2094</v>
      </c>
      <c r="C83" s="60">
        <f t="shared" si="7"/>
        <v>0.90299999999999903</v>
      </c>
      <c r="D83" s="56">
        <f t="shared" si="8"/>
        <v>0.90299999999999914</v>
      </c>
      <c r="E83" s="160">
        <f t="shared" si="9"/>
        <v>2.530040388564561</v>
      </c>
      <c r="F83" s="13">
        <f t="shared" si="17"/>
        <v>5946.8749999999973</v>
      </c>
      <c r="G83" s="13">
        <f t="shared" si="16"/>
        <v>11031.376214264254</v>
      </c>
      <c r="H83" s="13">
        <f t="shared" si="18"/>
        <v>2940.9119481170214</v>
      </c>
      <c r="I83" s="12">
        <f t="shared" si="19"/>
        <v>310.27357690109324</v>
      </c>
      <c r="J83" s="12">
        <f t="shared" si="15"/>
        <v>73.967065749734019</v>
      </c>
      <c r="K83" s="12">
        <f t="shared" si="15"/>
        <v>769.08368387507949</v>
      </c>
      <c r="L83" s="12">
        <f t="shared" si="15"/>
        <v>684.53412963579365</v>
      </c>
      <c r="M83" s="12">
        <f t="shared" si="15"/>
        <v>395.61340207703432</v>
      </c>
      <c r="N83" s="12">
        <f t="shared" si="15"/>
        <v>929.66601680752979</v>
      </c>
      <c r="O83" s="12">
        <f t="shared" si="15"/>
        <v>87.051348966913466</v>
      </c>
      <c r="P83" s="12">
        <f t="shared" si="15"/>
        <v>260.33039999999988</v>
      </c>
      <c r="Q83" s="12">
        <f t="shared" si="15"/>
        <v>44.020082354232215</v>
      </c>
      <c r="R83" s="12">
        <f t="shared" si="15"/>
        <v>81.48165107212472</v>
      </c>
      <c r="S83" s="12">
        <f t="shared" si="15"/>
        <v>271.87462446459352</v>
      </c>
      <c r="T83" s="12">
        <f t="shared" si="15"/>
        <v>167.8293329412223</v>
      </c>
      <c r="U83" s="12">
        <f t="shared" si="15"/>
        <v>341.92573404386479</v>
      </c>
      <c r="V83" s="12">
        <f t="shared" si="15"/>
        <v>21.085239999999992</v>
      </c>
      <c r="W83" s="12">
        <f t="shared" si="15"/>
        <v>88.844869672571079</v>
      </c>
      <c r="X83" s="12">
        <f t="shared" si="15"/>
        <v>789.78608706976036</v>
      </c>
      <c r="Y83" s="12">
        <f t="shared" si="15"/>
        <v>32.274879999999989</v>
      </c>
      <c r="Z83" s="12">
        <f t="shared" si="14"/>
        <v>1585.4083299999993</v>
      </c>
      <c r="AA83" s="12">
        <f t="shared" si="14"/>
        <v>6935.0504556315464</v>
      </c>
    </row>
    <row r="84" spans="1:27" ht="14.2" customHeight="1" x14ac:dyDescent="0.45">
      <c r="A84">
        <v>74</v>
      </c>
      <c r="B84" s="5">
        <v>2095</v>
      </c>
      <c r="C84" s="60">
        <f t="shared" si="7"/>
        <v>0.91649999999999898</v>
      </c>
      <c r="D84" s="56">
        <f t="shared" si="8"/>
        <v>0.91649999999999909</v>
      </c>
      <c r="E84" s="160">
        <f t="shared" si="9"/>
        <v>2.5853009170382526</v>
      </c>
      <c r="F84" s="13">
        <f t="shared" si="17"/>
        <v>5989.0624999999973</v>
      </c>
      <c r="G84" s="13">
        <f t="shared" si="16"/>
        <v>11204.06536574454</v>
      </c>
      <c r="H84" s="13">
        <f t="shared" si="18"/>
        <v>2986.9500469937389</v>
      </c>
      <c r="I84" s="12">
        <f t="shared" si="19"/>
        <v>312.47467689487399</v>
      </c>
      <c r="J84" s="12">
        <f t="shared" si="15"/>
        <v>74.49179270066486</v>
      </c>
      <c r="K84" s="12">
        <f t="shared" si="15"/>
        <v>774.53961121733573</v>
      </c>
      <c r="L84" s="12">
        <f t="shared" si="15"/>
        <v>689.39025719758195</v>
      </c>
      <c r="M84" s="12">
        <f t="shared" si="15"/>
        <v>398.41990808231014</v>
      </c>
      <c r="N84" s="12">
        <f t="shared" si="15"/>
        <v>936.26112517689478</v>
      </c>
      <c r="O84" s="12">
        <f t="shared" si="15"/>
        <v>87.668896634308808</v>
      </c>
      <c r="P84" s="12">
        <f t="shared" si="15"/>
        <v>262.17719999999986</v>
      </c>
      <c r="Q84" s="12">
        <f t="shared" si="15"/>
        <v>44.332363548022094</v>
      </c>
      <c r="R84" s="12">
        <f t="shared" si="15"/>
        <v>82.059686957292186</v>
      </c>
      <c r="S84" s="12">
        <f t="shared" si="15"/>
        <v>273.80331990877215</v>
      </c>
      <c r="T84" s="12">
        <f t="shared" si="15"/>
        <v>169.01992463576065</v>
      </c>
      <c r="U84" s="12">
        <f t="shared" si="15"/>
        <v>344.3513764030829</v>
      </c>
      <c r="V84" s="12">
        <f t="shared" si="15"/>
        <v>21.234819999999988</v>
      </c>
      <c r="W84" s="12">
        <f t="shared" si="15"/>
        <v>89.475140687063828</v>
      </c>
      <c r="X84" s="12">
        <f t="shared" si="15"/>
        <v>795.38887854398081</v>
      </c>
      <c r="Y84" s="12">
        <f t="shared" si="15"/>
        <v>32.503839999999983</v>
      </c>
      <c r="Z84" s="12">
        <f t="shared" si="14"/>
        <v>1596.6553149999993</v>
      </c>
      <c r="AA84" s="12">
        <f t="shared" si="14"/>
        <v>6984.2481335879447</v>
      </c>
    </row>
    <row r="85" spans="1:27" ht="14.2" customHeight="1" x14ac:dyDescent="0.45">
      <c r="A85">
        <v>75</v>
      </c>
      <c r="B85" s="5">
        <v>2096</v>
      </c>
      <c r="C85" s="60">
        <f t="shared" si="7"/>
        <v>0.92999999999999894</v>
      </c>
      <c r="D85" s="56">
        <f t="shared" si="8"/>
        <v>0.92999999999999883</v>
      </c>
      <c r="E85" s="160">
        <f t="shared" si="9"/>
        <v>2.6412458290779224</v>
      </c>
      <c r="F85" s="13">
        <f t="shared" si="17"/>
        <v>6031.2499999999964</v>
      </c>
      <c r="G85" s="13">
        <f t="shared" si="16"/>
        <v>11378.893215868507</v>
      </c>
      <c r="H85" s="13">
        <f t="shared" si="18"/>
        <v>3033.5583126631077</v>
      </c>
      <c r="I85" s="12">
        <f t="shared" si="19"/>
        <v>314.6757768886547</v>
      </c>
      <c r="J85" s="12">
        <f t="shared" si="15"/>
        <v>75.016519651595715</v>
      </c>
      <c r="K85" s="12">
        <f t="shared" si="15"/>
        <v>779.99553855959186</v>
      </c>
      <c r="L85" s="12">
        <f t="shared" si="15"/>
        <v>694.24638475937024</v>
      </c>
      <c r="M85" s="12">
        <f t="shared" si="15"/>
        <v>401.22641408758597</v>
      </c>
      <c r="N85" s="12">
        <f t="shared" si="15"/>
        <v>942.85623354625966</v>
      </c>
      <c r="O85" s="12">
        <f t="shared" si="15"/>
        <v>88.286444301704137</v>
      </c>
      <c r="P85" s="12">
        <f t="shared" si="15"/>
        <v>264.02399999999989</v>
      </c>
      <c r="Q85" s="12">
        <f t="shared" si="15"/>
        <v>44.644644741811966</v>
      </c>
      <c r="R85" s="12">
        <f t="shared" si="15"/>
        <v>82.637722842459638</v>
      </c>
      <c r="S85" s="12">
        <f t="shared" si="15"/>
        <v>275.73201535295084</v>
      </c>
      <c r="T85" s="12">
        <f t="shared" si="15"/>
        <v>170.21051633029899</v>
      </c>
      <c r="U85" s="12">
        <f t="shared" si="15"/>
        <v>346.77701876230105</v>
      </c>
      <c r="V85" s="12">
        <f t="shared" si="15"/>
        <v>21.384399999999989</v>
      </c>
      <c r="W85" s="12">
        <f t="shared" si="15"/>
        <v>90.105411701556577</v>
      </c>
      <c r="X85" s="12">
        <f t="shared" si="15"/>
        <v>800.99167001820138</v>
      </c>
      <c r="Y85" s="12">
        <f t="shared" si="15"/>
        <v>32.732799999999983</v>
      </c>
      <c r="Z85" s="12">
        <f t="shared" si="14"/>
        <v>1607.9022999999991</v>
      </c>
      <c r="AA85" s="12">
        <f t="shared" si="14"/>
        <v>7033.4458115443422</v>
      </c>
    </row>
    <row r="86" spans="1:27" ht="14.2" customHeight="1" x14ac:dyDescent="0.45">
      <c r="A86" s="28">
        <v>76</v>
      </c>
      <c r="B86" s="5">
        <v>2097</v>
      </c>
      <c r="C86" s="60">
        <f t="shared" si="7"/>
        <v>0.9434999999999989</v>
      </c>
      <c r="D86" s="56">
        <f t="shared" si="8"/>
        <v>0.94349999999999878</v>
      </c>
      <c r="E86" s="160">
        <f t="shared" si="9"/>
        <v>2.6978827666310115</v>
      </c>
      <c r="F86" s="13">
        <f t="shared" si="17"/>
        <v>6073.4374999999964</v>
      </c>
      <c r="G86" s="13">
        <f t="shared" si="16"/>
        <v>11555.883645721911</v>
      </c>
      <c r="H86" s="13">
        <f t="shared" si="18"/>
        <v>3080.7431117079623</v>
      </c>
      <c r="I86" s="12">
        <f t="shared" si="19"/>
        <v>316.87687688243545</v>
      </c>
      <c r="J86" s="12">
        <f t="shared" si="15"/>
        <v>75.54124660252657</v>
      </c>
      <c r="K86" s="12">
        <f t="shared" si="15"/>
        <v>785.45146590184811</v>
      </c>
      <c r="L86" s="12">
        <f t="shared" si="15"/>
        <v>699.10251232115854</v>
      </c>
      <c r="M86" s="12">
        <f t="shared" si="15"/>
        <v>404.03292009286184</v>
      </c>
      <c r="N86" s="12">
        <f t="shared" si="15"/>
        <v>949.45134191562477</v>
      </c>
      <c r="O86" s="12">
        <f t="shared" si="15"/>
        <v>88.903991969099479</v>
      </c>
      <c r="P86" s="12">
        <f t="shared" si="15"/>
        <v>265.87079999999986</v>
      </c>
      <c r="Q86" s="12">
        <f t="shared" si="15"/>
        <v>44.956925935601845</v>
      </c>
      <c r="R86" s="12">
        <f t="shared" si="15"/>
        <v>83.215758727627104</v>
      </c>
      <c r="S86" s="12">
        <f t="shared" si="15"/>
        <v>277.66071079712952</v>
      </c>
      <c r="T86" s="12">
        <f t="shared" si="15"/>
        <v>171.40110802483736</v>
      </c>
      <c r="U86" s="12">
        <f t="shared" si="15"/>
        <v>349.20266112151927</v>
      </c>
      <c r="V86" s="12">
        <f t="shared" si="15"/>
        <v>21.533979999999989</v>
      </c>
      <c r="W86" s="12">
        <f t="shared" si="15"/>
        <v>90.735682716049325</v>
      </c>
      <c r="X86" s="12">
        <f t="shared" si="15"/>
        <v>806.59446149242194</v>
      </c>
      <c r="Y86" s="12">
        <f t="shared" si="15"/>
        <v>32.961759999999984</v>
      </c>
      <c r="Z86" s="12">
        <f t="shared" si="14"/>
        <v>1619.1492849999991</v>
      </c>
      <c r="AA86" s="12">
        <f t="shared" si="14"/>
        <v>7082.6434895007405</v>
      </c>
    </row>
    <row r="87" spans="1:27" ht="14.2" customHeight="1" x14ac:dyDescent="0.45">
      <c r="A87">
        <v>77</v>
      </c>
      <c r="B87" s="5">
        <v>2098</v>
      </c>
      <c r="C87" s="60">
        <f t="shared" si="7"/>
        <v>0.95699999999999885</v>
      </c>
      <c r="D87" s="56">
        <f t="shared" si="8"/>
        <v>0.95699999999999885</v>
      </c>
      <c r="E87" s="160">
        <f t="shared" si="9"/>
        <v>2.7552194521113522</v>
      </c>
      <c r="F87" s="13">
        <f t="shared" si="17"/>
        <v>6115.6249999999964</v>
      </c>
      <c r="G87" s="13">
        <f t="shared" si="16"/>
        <v>11735.060787847975</v>
      </c>
      <c r="H87" s="13">
        <f t="shared" si="18"/>
        <v>3128.5108777484884</v>
      </c>
      <c r="I87" s="12">
        <f t="shared" si="19"/>
        <v>319.07797687621621</v>
      </c>
      <c r="J87" s="12">
        <f t="shared" si="15"/>
        <v>76.065973553457411</v>
      </c>
      <c r="K87" s="12">
        <f t="shared" si="15"/>
        <v>790.90739324410436</v>
      </c>
      <c r="L87" s="12">
        <f t="shared" si="15"/>
        <v>703.95863988294695</v>
      </c>
      <c r="M87" s="12">
        <f t="shared" si="15"/>
        <v>406.83942609813772</v>
      </c>
      <c r="N87" s="12">
        <f t="shared" si="15"/>
        <v>956.04645028498987</v>
      </c>
      <c r="O87" s="12">
        <f t="shared" si="15"/>
        <v>89.521539636494822</v>
      </c>
      <c r="P87" s="12">
        <f t="shared" si="15"/>
        <v>267.71759999999989</v>
      </c>
      <c r="Q87" s="12">
        <f t="shared" si="15"/>
        <v>45.269207129391724</v>
      </c>
      <c r="R87" s="12">
        <f t="shared" si="15"/>
        <v>83.793794612794571</v>
      </c>
      <c r="S87" s="12">
        <f t="shared" si="15"/>
        <v>279.58940624130821</v>
      </c>
      <c r="T87" s="12">
        <f t="shared" si="15"/>
        <v>172.59169971937573</v>
      </c>
      <c r="U87" s="12">
        <f t="shared" si="15"/>
        <v>351.62830348073743</v>
      </c>
      <c r="V87" s="12">
        <f t="shared" si="15"/>
        <v>21.683559999999989</v>
      </c>
      <c r="W87" s="12">
        <f t="shared" si="15"/>
        <v>91.365953730542088</v>
      </c>
      <c r="X87" s="12">
        <f t="shared" si="15"/>
        <v>812.19725296664262</v>
      </c>
      <c r="Y87" s="12">
        <f t="shared" si="15"/>
        <v>33.190719999999985</v>
      </c>
      <c r="Z87" s="12">
        <f t="shared" si="14"/>
        <v>1630.396269999999</v>
      </c>
      <c r="AA87" s="12">
        <f t="shared" si="14"/>
        <v>7131.8411674571389</v>
      </c>
    </row>
    <row r="88" spans="1:27" ht="14.2" customHeight="1" x14ac:dyDescent="0.45">
      <c r="A88">
        <v>78</v>
      </c>
      <c r="B88" s="5">
        <v>2099</v>
      </c>
      <c r="C88" s="60">
        <f t="shared" si="7"/>
        <v>0.97049999999999881</v>
      </c>
      <c r="D88" s="56">
        <f t="shared" si="8"/>
        <v>0.97049999999999881</v>
      </c>
      <c r="E88" s="160">
        <f t="shared" si="9"/>
        <v>2.8132636892149696</v>
      </c>
      <c r="F88" s="13">
        <f t="shared" si="17"/>
        <v>6157.8124999999964</v>
      </c>
      <c r="G88" s="13">
        <f t="shared" si="16"/>
        <v>11916.44902879678</v>
      </c>
      <c r="H88" s="13">
        <f t="shared" si="18"/>
        <v>3176.8681121218833</v>
      </c>
      <c r="I88" s="12">
        <f t="shared" si="19"/>
        <v>321.27907686999691</v>
      </c>
      <c r="J88" s="12">
        <f t="shared" si="15"/>
        <v>76.590700504388266</v>
      </c>
      <c r="K88" s="12">
        <f t="shared" si="15"/>
        <v>796.36332058636049</v>
      </c>
      <c r="L88" s="12">
        <f t="shared" si="15"/>
        <v>708.81476744473525</v>
      </c>
      <c r="M88" s="12">
        <f t="shared" si="15"/>
        <v>409.64593210341354</v>
      </c>
      <c r="N88" s="12">
        <f t="shared" si="15"/>
        <v>962.64155865435475</v>
      </c>
      <c r="O88" s="12">
        <f t="shared" si="15"/>
        <v>90.13908730389015</v>
      </c>
      <c r="P88" s="12">
        <f t="shared" si="15"/>
        <v>269.56439999999986</v>
      </c>
      <c r="Q88" s="12">
        <f t="shared" si="15"/>
        <v>45.581488323181595</v>
      </c>
      <c r="R88" s="12">
        <f t="shared" si="15"/>
        <v>84.371830497962023</v>
      </c>
      <c r="S88" s="12">
        <f t="shared" si="15"/>
        <v>281.51810168548684</v>
      </c>
      <c r="T88" s="12">
        <f t="shared" si="15"/>
        <v>173.78229141391407</v>
      </c>
      <c r="U88" s="12">
        <f t="shared" si="15"/>
        <v>354.05394583995559</v>
      </c>
      <c r="V88" s="12">
        <f t="shared" si="15"/>
        <v>21.833139999999986</v>
      </c>
      <c r="W88" s="12">
        <f t="shared" si="15"/>
        <v>91.996224745034823</v>
      </c>
      <c r="X88" s="12">
        <f t="shared" si="15"/>
        <v>817.80004444086308</v>
      </c>
      <c r="Y88" s="12">
        <f t="shared" si="15"/>
        <v>33.419679999999978</v>
      </c>
      <c r="Z88" s="12">
        <f t="shared" si="14"/>
        <v>1641.643254999999</v>
      </c>
      <c r="AA88" s="12">
        <f t="shared" si="14"/>
        <v>7181.0388454135364</v>
      </c>
    </row>
    <row r="89" spans="1:27" ht="14.2" customHeight="1" x14ac:dyDescent="0.45">
      <c r="A89">
        <v>79</v>
      </c>
      <c r="B89" s="5">
        <v>2100</v>
      </c>
      <c r="C89" s="60">
        <f t="shared" si="7"/>
        <v>0.98399999999999876</v>
      </c>
      <c r="D89" s="56">
        <f t="shared" si="8"/>
        <v>0.98399999999999854</v>
      </c>
      <c r="E89" s="160">
        <f t="shared" si="9"/>
        <v>2.8720233637439327</v>
      </c>
      <c r="F89" s="13">
        <f t="shared" si="17"/>
        <v>6199.9999999999955</v>
      </c>
      <c r="G89" s="13">
        <f t="shared" si="16"/>
        <v>12100.073011699789</v>
      </c>
      <c r="H89" s="13">
        <f t="shared" si="18"/>
        <v>3225.8213845687078</v>
      </c>
      <c r="I89" s="12">
        <f t="shared" si="19"/>
        <v>323.48017686377767</v>
      </c>
      <c r="J89" s="12">
        <f t="shared" si="15"/>
        <v>77.115427455319107</v>
      </c>
      <c r="K89" s="12">
        <f t="shared" si="15"/>
        <v>801.81924792861662</v>
      </c>
      <c r="L89" s="12">
        <f t="shared" si="15"/>
        <v>713.67089500652355</v>
      </c>
      <c r="M89" s="12">
        <f t="shared" si="15"/>
        <v>412.45243810868942</v>
      </c>
      <c r="N89" s="12">
        <f t="shared" si="15"/>
        <v>969.23666702371975</v>
      </c>
      <c r="O89" s="12">
        <f t="shared" si="15"/>
        <v>90.756634971285493</v>
      </c>
      <c r="P89" s="12">
        <f t="shared" si="15"/>
        <v>271.41119999999984</v>
      </c>
      <c r="Q89" s="12">
        <f t="shared" si="15"/>
        <v>45.893769516971467</v>
      </c>
      <c r="R89" s="12">
        <f t="shared" si="15"/>
        <v>84.949866383129489</v>
      </c>
      <c r="S89" s="12">
        <f t="shared" si="15"/>
        <v>283.44679712966547</v>
      </c>
      <c r="T89" s="12">
        <f t="shared" si="15"/>
        <v>174.97288310845244</v>
      </c>
      <c r="U89" s="12">
        <f t="shared" si="15"/>
        <v>356.47958819917369</v>
      </c>
      <c r="V89" s="12">
        <f t="shared" si="15"/>
        <v>21.982719999999986</v>
      </c>
      <c r="W89" s="12">
        <f t="shared" si="15"/>
        <v>92.626495759527572</v>
      </c>
      <c r="X89" s="12">
        <f t="shared" si="15"/>
        <v>823.40283591508364</v>
      </c>
      <c r="Y89" s="12">
        <f t="shared" ref="Y89:AA104" si="20">Y$10*(1+$C89)</f>
        <v>33.648639999999979</v>
      </c>
      <c r="Z89" s="12">
        <f t="shared" si="20"/>
        <v>1652.8902399999988</v>
      </c>
      <c r="AA89" s="12">
        <f t="shared" si="20"/>
        <v>7230.2365233699347</v>
      </c>
    </row>
    <row r="90" spans="1:27" ht="14.2" customHeight="1" x14ac:dyDescent="0.45">
      <c r="A90" s="28">
        <v>80</v>
      </c>
      <c r="B90" s="5">
        <v>2101</v>
      </c>
      <c r="C90" s="106">
        <f t="shared" si="7"/>
        <v>0.99749999999999872</v>
      </c>
      <c r="D90" s="56">
        <f t="shared" si="8"/>
        <v>0.99749999999999883</v>
      </c>
      <c r="E90" s="160">
        <f t="shared" si="9"/>
        <v>2.9315064444383436</v>
      </c>
      <c r="F90" s="13">
        <f t="shared" si="17"/>
        <v>6242.1874999999964</v>
      </c>
      <c r="G90" s="13">
        <f t="shared" si="16"/>
        <v>12285.957638869824</v>
      </c>
      <c r="H90" s="13">
        <f t="shared" si="18"/>
        <v>3275.3773339260283</v>
      </c>
      <c r="I90" s="12">
        <f t="shared" si="19"/>
        <v>325.68127685755843</v>
      </c>
      <c r="J90" s="12">
        <f t="shared" ref="J90:Y105" si="21">J$10*(1+$C90)</f>
        <v>77.640154406249962</v>
      </c>
      <c r="K90" s="12">
        <f t="shared" si="21"/>
        <v>807.27517527087286</v>
      </c>
      <c r="L90" s="12">
        <f t="shared" si="21"/>
        <v>718.52702256831196</v>
      </c>
      <c r="M90" s="12">
        <f t="shared" si="21"/>
        <v>415.2589441139653</v>
      </c>
      <c r="N90" s="12">
        <f t="shared" si="21"/>
        <v>975.83177539308485</v>
      </c>
      <c r="O90" s="12">
        <f t="shared" si="21"/>
        <v>91.374182638680836</v>
      </c>
      <c r="P90" s="12">
        <f t="shared" si="21"/>
        <v>273.25799999999987</v>
      </c>
      <c r="Q90" s="12">
        <f t="shared" si="21"/>
        <v>46.206050710761346</v>
      </c>
      <c r="R90" s="12">
        <f t="shared" si="21"/>
        <v>85.527902268296955</v>
      </c>
      <c r="S90" s="12">
        <f t="shared" si="21"/>
        <v>285.37549257384416</v>
      </c>
      <c r="T90" s="12">
        <f t="shared" si="21"/>
        <v>176.16347480299081</v>
      </c>
      <c r="U90" s="12">
        <f t="shared" si="21"/>
        <v>358.90523055839191</v>
      </c>
      <c r="V90" s="12">
        <f t="shared" si="21"/>
        <v>22.132299999999987</v>
      </c>
      <c r="W90" s="12">
        <f t="shared" si="21"/>
        <v>93.256766774020335</v>
      </c>
      <c r="X90" s="12">
        <f t="shared" si="21"/>
        <v>829.00562738930421</v>
      </c>
      <c r="Y90" s="12">
        <f t="shared" si="21"/>
        <v>33.87759999999998</v>
      </c>
      <c r="Z90" s="12">
        <f t="shared" si="20"/>
        <v>1664.137224999999</v>
      </c>
      <c r="AA90" s="12">
        <f t="shared" si="20"/>
        <v>7279.4342013263331</v>
      </c>
    </row>
    <row r="91" spans="1:27" ht="14.55" customHeight="1" x14ac:dyDescent="0.45">
      <c r="A91">
        <v>81</v>
      </c>
      <c r="B91" s="5">
        <v>2102</v>
      </c>
      <c r="C91" s="60">
        <f t="shared" si="7"/>
        <v>1.0109999999999988</v>
      </c>
      <c r="D91" s="56">
        <f t="shared" si="8"/>
        <v>1.0109999999999988</v>
      </c>
      <c r="E91" s="160">
        <f t="shared" si="9"/>
        <v>2.9917209838165277</v>
      </c>
      <c r="F91" s="13">
        <f t="shared" si="17"/>
        <v>6284.3749999999964</v>
      </c>
      <c r="G91" s="13">
        <f t="shared" si="16"/>
        <v>12474.12807442665</v>
      </c>
      <c r="H91" s="13">
        <f t="shared" si="18"/>
        <v>3325.5426688273878</v>
      </c>
      <c r="I91" s="12">
        <f t="shared" si="19"/>
        <v>327.88237685133919</v>
      </c>
      <c r="J91" s="12">
        <f t="shared" si="21"/>
        <v>78.164881357180818</v>
      </c>
      <c r="K91" s="12">
        <f t="shared" si="21"/>
        <v>812.73110261312911</v>
      </c>
      <c r="L91" s="12">
        <f t="shared" si="21"/>
        <v>723.38315013010026</v>
      </c>
      <c r="M91" s="12">
        <f t="shared" si="21"/>
        <v>418.06545011924112</v>
      </c>
      <c r="N91" s="12">
        <f t="shared" si="21"/>
        <v>982.42688376244985</v>
      </c>
      <c r="O91" s="12">
        <f t="shared" si="21"/>
        <v>91.991730306076178</v>
      </c>
      <c r="P91" s="12">
        <f t="shared" si="21"/>
        <v>275.10479999999984</v>
      </c>
      <c r="Q91" s="12">
        <f t="shared" si="21"/>
        <v>46.518331904551225</v>
      </c>
      <c r="R91" s="12">
        <f t="shared" si="21"/>
        <v>86.105938153464422</v>
      </c>
      <c r="S91" s="12">
        <f t="shared" si="21"/>
        <v>287.30418801802284</v>
      </c>
      <c r="T91" s="12">
        <f t="shared" si="21"/>
        <v>177.35406649752917</v>
      </c>
      <c r="U91" s="12">
        <f t="shared" si="21"/>
        <v>361.33087291761007</v>
      </c>
      <c r="V91" s="12">
        <f t="shared" si="21"/>
        <v>22.281879999999987</v>
      </c>
      <c r="W91" s="12">
        <f t="shared" si="21"/>
        <v>93.887037788513084</v>
      </c>
      <c r="X91" s="12">
        <f t="shared" si="21"/>
        <v>834.60841886352489</v>
      </c>
      <c r="Y91" s="12">
        <f t="shared" si="21"/>
        <v>34.10655999999998</v>
      </c>
      <c r="Z91" s="12">
        <f t="shared" si="20"/>
        <v>1675.384209999999</v>
      </c>
      <c r="AA91" s="12">
        <f t="shared" si="20"/>
        <v>7328.6318792827315</v>
      </c>
    </row>
    <row r="92" spans="1:27" x14ac:dyDescent="0.45">
      <c r="A92">
        <v>82</v>
      </c>
      <c r="B92" s="5">
        <v>2103</v>
      </c>
      <c r="C92" s="60">
        <f t="shared" si="7"/>
        <v>1.0244999999999989</v>
      </c>
      <c r="D92" s="56">
        <f t="shared" si="8"/>
        <v>1.0244999999999989</v>
      </c>
      <c r="E92" s="160">
        <f t="shared" si="9"/>
        <v>3.0526751190235326</v>
      </c>
      <c r="F92" s="13">
        <f t="shared" si="17"/>
        <v>6326.5624999999964</v>
      </c>
      <c r="G92" s="13">
        <f t="shared" si="16"/>
        <v>12664.609746948539</v>
      </c>
      <c r="H92" s="13">
        <f t="shared" si="18"/>
        <v>3376.3241684096952</v>
      </c>
      <c r="I92" s="12">
        <f t="shared" si="19"/>
        <v>330.08347684511995</v>
      </c>
      <c r="J92" s="12">
        <f t="shared" si="21"/>
        <v>78.689608308111673</v>
      </c>
      <c r="K92" s="12">
        <f t="shared" si="21"/>
        <v>818.18702995538536</v>
      </c>
      <c r="L92" s="12">
        <f t="shared" si="21"/>
        <v>728.23927769188867</v>
      </c>
      <c r="M92" s="12">
        <f t="shared" si="21"/>
        <v>420.871956124517</v>
      </c>
      <c r="N92" s="12">
        <f t="shared" si="21"/>
        <v>989.02199213181495</v>
      </c>
      <c r="O92" s="12">
        <f t="shared" si="21"/>
        <v>92.609277973471521</v>
      </c>
      <c r="P92" s="12">
        <f t="shared" si="21"/>
        <v>276.95159999999987</v>
      </c>
      <c r="Q92" s="12">
        <f t="shared" si="21"/>
        <v>46.830613098341104</v>
      </c>
      <c r="R92" s="12">
        <f t="shared" si="21"/>
        <v>86.683974038631888</v>
      </c>
      <c r="S92" s="12">
        <f t="shared" si="21"/>
        <v>289.23288346220153</v>
      </c>
      <c r="T92" s="12">
        <f t="shared" si="21"/>
        <v>178.54465819206754</v>
      </c>
      <c r="U92" s="12">
        <f t="shared" si="21"/>
        <v>363.75651527682822</v>
      </c>
      <c r="V92" s="12">
        <f t="shared" si="21"/>
        <v>22.431459999999987</v>
      </c>
      <c r="W92" s="12">
        <f t="shared" si="21"/>
        <v>94.517308803005847</v>
      </c>
      <c r="X92" s="12">
        <f t="shared" si="21"/>
        <v>840.21121033774546</v>
      </c>
      <c r="Y92" s="12">
        <f t="shared" si="21"/>
        <v>34.335519999999981</v>
      </c>
      <c r="Z92" s="12">
        <f t="shared" si="20"/>
        <v>1686.631194999999</v>
      </c>
      <c r="AA92" s="12">
        <f t="shared" si="20"/>
        <v>7377.8295572391298</v>
      </c>
    </row>
    <row r="93" spans="1:27" ht="14.55" customHeight="1" x14ac:dyDescent="0.45">
      <c r="A93">
        <v>83</v>
      </c>
      <c r="B93" s="5">
        <v>2104</v>
      </c>
      <c r="C93" s="60">
        <f t="shared" si="7"/>
        <v>1.0379999999999989</v>
      </c>
      <c r="D93" s="56">
        <f t="shared" si="8"/>
        <v>1.0379999999999989</v>
      </c>
      <c r="E93" s="160">
        <f t="shared" si="9"/>
        <v>3.1143770726879731</v>
      </c>
      <c r="F93" s="13">
        <f t="shared" si="17"/>
        <v>6368.7499999999964</v>
      </c>
      <c r="G93" s="13">
        <f t="shared" si="16"/>
        <v>12857.428352149916</v>
      </c>
      <c r="H93" s="13">
        <f t="shared" si="18"/>
        <v>3427.7286830270778</v>
      </c>
      <c r="I93" s="12">
        <f t="shared" si="19"/>
        <v>332.2845768389007</v>
      </c>
      <c r="J93" s="12">
        <f t="shared" si="21"/>
        <v>79.214335259042528</v>
      </c>
      <c r="K93" s="12">
        <f t="shared" si="21"/>
        <v>823.6429572976416</v>
      </c>
      <c r="L93" s="12">
        <f t="shared" si="21"/>
        <v>733.09540525367697</v>
      </c>
      <c r="M93" s="12">
        <f t="shared" si="21"/>
        <v>423.67846212979288</v>
      </c>
      <c r="N93" s="12">
        <f t="shared" si="21"/>
        <v>995.61710050118006</v>
      </c>
      <c r="O93" s="12">
        <f t="shared" si="21"/>
        <v>93.226825640866863</v>
      </c>
      <c r="P93" s="12">
        <f t="shared" si="21"/>
        <v>278.7983999999999</v>
      </c>
      <c r="Q93" s="12">
        <f t="shared" si="21"/>
        <v>47.142894292130983</v>
      </c>
      <c r="R93" s="12">
        <f t="shared" si="21"/>
        <v>87.262009923799354</v>
      </c>
      <c r="S93" s="12">
        <f t="shared" si="21"/>
        <v>291.16157890638021</v>
      </c>
      <c r="T93" s="12">
        <f t="shared" si="21"/>
        <v>179.73524988660589</v>
      </c>
      <c r="U93" s="12">
        <f t="shared" si="21"/>
        <v>366.18215763604644</v>
      </c>
      <c r="V93" s="12">
        <f t="shared" si="21"/>
        <v>22.581039999999987</v>
      </c>
      <c r="W93" s="12">
        <f t="shared" si="21"/>
        <v>95.14757981749861</v>
      </c>
      <c r="X93" s="12">
        <f t="shared" si="21"/>
        <v>845.81400181196602</v>
      </c>
      <c r="Y93" s="12">
        <f t="shared" si="21"/>
        <v>34.564479999999982</v>
      </c>
      <c r="Z93" s="12">
        <f t="shared" si="20"/>
        <v>1697.878179999999</v>
      </c>
      <c r="AA93" s="12">
        <f t="shared" si="20"/>
        <v>7427.0272351955282</v>
      </c>
    </row>
    <row r="94" spans="1:27" ht="14.55" customHeight="1" x14ac:dyDescent="0.45">
      <c r="A94" s="28">
        <v>84</v>
      </c>
      <c r="B94" s="5">
        <v>2105</v>
      </c>
      <c r="C94" s="60">
        <f t="shared" si="7"/>
        <v>1.051499999999999</v>
      </c>
      <c r="D94" s="56">
        <f t="shared" si="8"/>
        <v>1.0514999999999992</v>
      </c>
      <c r="E94" s="160">
        <f t="shared" si="9"/>
        <v>3.1768351537873625</v>
      </c>
      <c r="F94" s="13">
        <f t="shared" si="17"/>
        <v>6410.9374999999973</v>
      </c>
      <c r="G94" s="13">
        <f t="shared" si="16"/>
        <v>13052.609855585508</v>
      </c>
      <c r="H94" s="13">
        <f t="shared" si="18"/>
        <v>3479.7631349717894</v>
      </c>
      <c r="I94" s="12">
        <f t="shared" si="19"/>
        <v>334.48567683268146</v>
      </c>
      <c r="J94" s="12">
        <f t="shared" si="21"/>
        <v>79.739062209973369</v>
      </c>
      <c r="K94" s="12">
        <f t="shared" si="21"/>
        <v>829.09888463989785</v>
      </c>
      <c r="L94" s="12">
        <f t="shared" si="21"/>
        <v>737.95153281546538</v>
      </c>
      <c r="M94" s="12">
        <f t="shared" si="21"/>
        <v>426.48496813506875</v>
      </c>
      <c r="N94" s="12">
        <f t="shared" si="21"/>
        <v>1002.2122088705451</v>
      </c>
      <c r="O94" s="12">
        <f t="shared" si="21"/>
        <v>93.844373308262206</v>
      </c>
      <c r="P94" s="12">
        <f t="shared" si="21"/>
        <v>280.64519999999987</v>
      </c>
      <c r="Q94" s="12">
        <f t="shared" si="21"/>
        <v>47.455175485920854</v>
      </c>
      <c r="R94" s="12">
        <f t="shared" si="21"/>
        <v>87.840045808966821</v>
      </c>
      <c r="S94" s="12">
        <f t="shared" si="21"/>
        <v>293.0902743505589</v>
      </c>
      <c r="T94" s="12">
        <f t="shared" si="21"/>
        <v>180.92584158114425</v>
      </c>
      <c r="U94" s="12">
        <f t="shared" si="21"/>
        <v>368.6077999952646</v>
      </c>
      <c r="V94" s="12">
        <f t="shared" si="21"/>
        <v>22.730619999999988</v>
      </c>
      <c r="W94" s="12">
        <f t="shared" si="21"/>
        <v>95.777850831991358</v>
      </c>
      <c r="X94" s="12">
        <f t="shared" si="21"/>
        <v>851.4167932861867</v>
      </c>
      <c r="Y94" s="12">
        <f t="shared" si="21"/>
        <v>34.793439999999983</v>
      </c>
      <c r="Z94" s="12">
        <f t="shared" si="20"/>
        <v>1709.1251649999992</v>
      </c>
      <c r="AA94" s="12">
        <f t="shared" si="20"/>
        <v>7476.2249131519275</v>
      </c>
    </row>
    <row r="95" spans="1:27" x14ac:dyDescent="0.45">
      <c r="A95">
        <v>85</v>
      </c>
      <c r="B95" s="5">
        <v>2106</v>
      </c>
      <c r="C95" s="60">
        <f t="shared" ref="C95:C111" si="22">6*(($D$5-392)/100)*(1/40)*((B95-B94)/20)+C94</f>
        <v>1.0649999999999991</v>
      </c>
      <c r="D95" s="56">
        <f t="shared" ref="D95:D111" si="23">(F95-$F$10)/$F$10</f>
        <v>1.0649999999999991</v>
      </c>
      <c r="E95" s="160">
        <f t="shared" ref="E95:E111" si="24">(G95-$G$10)/$G$10</f>
        <v>3.240057758521937</v>
      </c>
      <c r="F95" s="13">
        <f t="shared" si="17"/>
        <v>6453.1249999999973</v>
      </c>
      <c r="G95" s="13">
        <f t="shared" si="16"/>
        <v>13250.180495381053</v>
      </c>
      <c r="H95" s="13">
        <f t="shared" si="18"/>
        <v>3532.434519202211</v>
      </c>
      <c r="I95" s="12">
        <f t="shared" si="19"/>
        <v>336.68677682646222</v>
      </c>
      <c r="J95" s="12">
        <f t="shared" si="21"/>
        <v>80.263789160904224</v>
      </c>
      <c r="K95" s="12">
        <f t="shared" si="21"/>
        <v>834.55481198215409</v>
      </c>
      <c r="L95" s="12">
        <f t="shared" si="21"/>
        <v>742.8076603772538</v>
      </c>
      <c r="M95" s="12">
        <f t="shared" si="21"/>
        <v>429.29147414034463</v>
      </c>
      <c r="N95" s="12">
        <f t="shared" si="21"/>
        <v>1008.8073172399102</v>
      </c>
      <c r="O95" s="12">
        <f t="shared" si="21"/>
        <v>94.461920975657549</v>
      </c>
      <c r="P95" s="12">
        <f t="shared" si="21"/>
        <v>282.4919999999999</v>
      </c>
      <c r="Q95" s="12">
        <f t="shared" si="21"/>
        <v>47.767456679710733</v>
      </c>
      <c r="R95" s="12">
        <f t="shared" si="21"/>
        <v>88.418081694134287</v>
      </c>
      <c r="S95" s="12">
        <f t="shared" si="21"/>
        <v>295.01896979473759</v>
      </c>
      <c r="T95" s="12">
        <f t="shared" si="21"/>
        <v>182.11643327568262</v>
      </c>
      <c r="U95" s="12">
        <f t="shared" si="21"/>
        <v>371.03344235448282</v>
      </c>
      <c r="V95" s="12">
        <f t="shared" si="21"/>
        <v>22.880199999999991</v>
      </c>
      <c r="W95" s="12">
        <f t="shared" si="21"/>
        <v>96.408121846484121</v>
      </c>
      <c r="X95" s="12">
        <f t="shared" si="21"/>
        <v>857.01958476040727</v>
      </c>
      <c r="Y95" s="12">
        <f t="shared" si="21"/>
        <v>35.022399999999983</v>
      </c>
      <c r="Z95" s="12">
        <f t="shared" si="20"/>
        <v>1720.3721499999992</v>
      </c>
      <c r="AA95" s="12">
        <f t="shared" si="20"/>
        <v>7525.4225911083258</v>
      </c>
    </row>
    <row r="96" spans="1:27" x14ac:dyDescent="0.45">
      <c r="A96">
        <v>86</v>
      </c>
      <c r="B96" s="5">
        <v>2107</v>
      </c>
      <c r="C96" s="60">
        <f t="shared" si="22"/>
        <v>1.0784999999999991</v>
      </c>
      <c r="D96" s="56">
        <f t="shared" si="23"/>
        <v>1.0784999999999991</v>
      </c>
      <c r="E96" s="160">
        <f t="shared" si="24"/>
        <v>3.3040533711971403</v>
      </c>
      <c r="F96" s="13">
        <f t="shared" si="17"/>
        <v>6495.3124999999973</v>
      </c>
      <c r="G96" s="13">
        <f t="shared" si="16"/>
        <v>13450.166784991063</v>
      </c>
      <c r="H96" s="13">
        <f t="shared" si="18"/>
        <v>3585.7499040780494</v>
      </c>
      <c r="I96" s="12">
        <f t="shared" si="19"/>
        <v>338.88787682024298</v>
      </c>
      <c r="J96" s="12">
        <f t="shared" si="21"/>
        <v>80.788516111835079</v>
      </c>
      <c r="K96" s="12">
        <f t="shared" si="21"/>
        <v>840.01073932441034</v>
      </c>
      <c r="L96" s="12">
        <f t="shared" si="21"/>
        <v>747.66378793904209</v>
      </c>
      <c r="M96" s="12">
        <f t="shared" si="21"/>
        <v>432.09798014562051</v>
      </c>
      <c r="N96" s="12">
        <f t="shared" si="21"/>
        <v>1015.4024256092753</v>
      </c>
      <c r="O96" s="12">
        <f t="shared" si="21"/>
        <v>95.079468643052891</v>
      </c>
      <c r="P96" s="12">
        <f t="shared" si="21"/>
        <v>284.33879999999988</v>
      </c>
      <c r="Q96" s="12">
        <f t="shared" si="21"/>
        <v>48.079737873500612</v>
      </c>
      <c r="R96" s="12">
        <f t="shared" si="21"/>
        <v>88.996117579301753</v>
      </c>
      <c r="S96" s="12">
        <f t="shared" si="21"/>
        <v>296.94766523891627</v>
      </c>
      <c r="T96" s="12">
        <f t="shared" si="21"/>
        <v>183.30702497022099</v>
      </c>
      <c r="U96" s="12">
        <f t="shared" si="21"/>
        <v>373.45908471370097</v>
      </c>
      <c r="V96" s="12">
        <f t="shared" si="21"/>
        <v>23.029779999999992</v>
      </c>
      <c r="W96" s="12">
        <f t="shared" si="21"/>
        <v>97.03839286097687</v>
      </c>
      <c r="X96" s="12">
        <f t="shared" si="21"/>
        <v>862.62237623462795</v>
      </c>
      <c r="Y96" s="12">
        <f t="shared" si="21"/>
        <v>35.251359999999984</v>
      </c>
      <c r="Z96" s="12">
        <f t="shared" si="20"/>
        <v>1731.6191349999992</v>
      </c>
      <c r="AA96" s="12">
        <f t="shared" si="20"/>
        <v>7574.6202690647242</v>
      </c>
    </row>
    <row r="97" spans="1:31" x14ac:dyDescent="0.45">
      <c r="A97">
        <v>87</v>
      </c>
      <c r="B97" s="5">
        <v>2108</v>
      </c>
      <c r="C97" s="60">
        <f t="shared" si="22"/>
        <v>1.0919999999999992</v>
      </c>
      <c r="D97" s="56">
        <f t="shared" si="23"/>
        <v>1.0919999999999992</v>
      </c>
      <c r="E97" s="160">
        <f t="shared" si="24"/>
        <v>3.368830565114767</v>
      </c>
      <c r="F97" s="13">
        <f t="shared" si="17"/>
        <v>6537.4999999999973</v>
      </c>
      <c r="G97" s="13">
        <f t="shared" si="16"/>
        <v>13652.595515983647</v>
      </c>
      <c r="H97" s="13">
        <f t="shared" si="18"/>
        <v>3639.7164321027635</v>
      </c>
      <c r="I97" s="12">
        <f t="shared" si="19"/>
        <v>341.08897681402374</v>
      </c>
      <c r="J97" s="12">
        <f t="shared" si="21"/>
        <v>81.313243062765935</v>
      </c>
      <c r="K97" s="12">
        <f t="shared" si="21"/>
        <v>845.46666666666658</v>
      </c>
      <c r="L97" s="12">
        <f t="shared" si="21"/>
        <v>752.51991550083051</v>
      </c>
      <c r="M97" s="12">
        <f t="shared" si="21"/>
        <v>434.90448615089639</v>
      </c>
      <c r="N97" s="12">
        <f t="shared" si="21"/>
        <v>1021.9975339786403</v>
      </c>
      <c r="O97" s="12">
        <f t="shared" si="21"/>
        <v>95.697016310448234</v>
      </c>
      <c r="P97" s="12">
        <f t="shared" si="21"/>
        <v>286.18559999999991</v>
      </c>
      <c r="Q97" s="12">
        <f t="shared" si="21"/>
        <v>48.392019067290491</v>
      </c>
      <c r="R97" s="12">
        <f t="shared" si="21"/>
        <v>89.574153464469219</v>
      </c>
      <c r="S97" s="12">
        <f t="shared" si="21"/>
        <v>298.87636068309496</v>
      </c>
      <c r="T97" s="12">
        <f t="shared" si="21"/>
        <v>184.49761666475936</v>
      </c>
      <c r="U97" s="12">
        <f t="shared" si="21"/>
        <v>375.88472707291913</v>
      </c>
      <c r="V97" s="12">
        <f t="shared" si="21"/>
        <v>23.179359999999992</v>
      </c>
      <c r="W97" s="12">
        <f t="shared" si="21"/>
        <v>97.668663875469633</v>
      </c>
      <c r="X97" s="12">
        <f t="shared" si="21"/>
        <v>868.22516770884852</v>
      </c>
      <c r="Y97" s="12">
        <f t="shared" si="21"/>
        <v>35.480319999999985</v>
      </c>
      <c r="Z97" s="12">
        <f t="shared" si="20"/>
        <v>1742.8661199999995</v>
      </c>
      <c r="AA97" s="12">
        <f t="shared" si="20"/>
        <v>7623.8179470211226</v>
      </c>
      <c r="AB97" s="29"/>
      <c r="AC97" s="29"/>
      <c r="AD97" s="29"/>
      <c r="AE97" s="29"/>
    </row>
    <row r="98" spans="1:31" x14ac:dyDescent="0.45">
      <c r="A98">
        <v>88</v>
      </c>
      <c r="B98" s="5">
        <v>2109</v>
      </c>
      <c r="C98" s="60">
        <f t="shared" si="22"/>
        <v>1.1054999999999993</v>
      </c>
      <c r="D98" s="56">
        <f t="shared" si="23"/>
        <v>1.105499999999999</v>
      </c>
      <c r="E98" s="160">
        <f t="shared" si="24"/>
        <v>3.4343980034729258</v>
      </c>
      <c r="F98" s="13">
        <f t="shared" si="17"/>
        <v>6579.6874999999973</v>
      </c>
      <c r="G98" s="13">
        <f t="shared" si="16"/>
        <v>13857.493760852893</v>
      </c>
      <c r="H98" s="13">
        <f t="shared" si="18"/>
        <v>3694.3413206733298</v>
      </c>
      <c r="I98" s="12">
        <f t="shared" si="19"/>
        <v>343.2900768078045</v>
      </c>
      <c r="J98" s="12">
        <f t="shared" si="21"/>
        <v>81.83797001369679</v>
      </c>
      <c r="K98" s="12">
        <f t="shared" si="21"/>
        <v>850.92259400892283</v>
      </c>
      <c r="L98" s="12">
        <f t="shared" si="21"/>
        <v>757.37604306261881</v>
      </c>
      <c r="M98" s="12">
        <f t="shared" si="21"/>
        <v>437.71099215617227</v>
      </c>
      <c r="N98" s="12">
        <f t="shared" si="21"/>
        <v>1028.5926423480053</v>
      </c>
      <c r="O98" s="12">
        <f t="shared" si="21"/>
        <v>96.314563977843576</v>
      </c>
      <c r="P98" s="12">
        <f t="shared" si="21"/>
        <v>288.03239999999994</v>
      </c>
      <c r="Q98" s="12">
        <f t="shared" si="21"/>
        <v>48.70430026108037</v>
      </c>
      <c r="R98" s="12">
        <f t="shared" si="21"/>
        <v>90.152189349636686</v>
      </c>
      <c r="S98" s="12">
        <f t="shared" si="21"/>
        <v>300.80505612727364</v>
      </c>
      <c r="T98" s="12">
        <f t="shared" si="21"/>
        <v>185.68820835929773</v>
      </c>
      <c r="U98" s="12">
        <f t="shared" si="21"/>
        <v>378.31036943213735</v>
      </c>
      <c r="V98" s="12">
        <f t="shared" si="21"/>
        <v>23.328939999999992</v>
      </c>
      <c r="W98" s="12">
        <f t="shared" si="21"/>
        <v>98.298934889962382</v>
      </c>
      <c r="X98" s="12">
        <f t="shared" si="21"/>
        <v>873.82795918306908</v>
      </c>
      <c r="Y98" s="12">
        <f t="shared" si="21"/>
        <v>35.709279999999993</v>
      </c>
      <c r="Z98" s="12">
        <f t="shared" si="20"/>
        <v>1754.1131049999995</v>
      </c>
      <c r="AA98" s="12">
        <f t="shared" si="20"/>
        <v>7673.0156249775209</v>
      </c>
    </row>
    <row r="99" spans="1:31" x14ac:dyDescent="0.45">
      <c r="A99" s="28">
        <v>89</v>
      </c>
      <c r="B99" s="5">
        <v>2110</v>
      </c>
      <c r="C99" s="60">
        <f t="shared" si="22"/>
        <v>1.1189999999999993</v>
      </c>
      <c r="D99" s="56">
        <f t="shared" si="23"/>
        <v>1.1189999999999993</v>
      </c>
      <c r="E99" s="160">
        <f t="shared" si="24"/>
        <v>3.5007644402748439</v>
      </c>
      <c r="F99" s="13">
        <f t="shared" si="17"/>
        <v>6621.8749999999982</v>
      </c>
      <c r="G99" s="13">
        <f t="shared" si="16"/>
        <v>14064.888875858887</v>
      </c>
      <c r="H99" s="13">
        <f t="shared" si="18"/>
        <v>3749.6318628373751</v>
      </c>
      <c r="I99" s="12">
        <f t="shared" si="19"/>
        <v>345.49117680158525</v>
      </c>
      <c r="J99" s="12">
        <f t="shared" si="21"/>
        <v>82.362696964627645</v>
      </c>
      <c r="K99" s="12">
        <f t="shared" si="21"/>
        <v>856.37852135117907</v>
      </c>
      <c r="L99" s="12">
        <f t="shared" si="21"/>
        <v>762.23217062440722</v>
      </c>
      <c r="M99" s="12">
        <f t="shared" si="21"/>
        <v>440.51749816144815</v>
      </c>
      <c r="N99" s="12">
        <f t="shared" si="21"/>
        <v>1035.1877507173704</v>
      </c>
      <c r="O99" s="12">
        <f t="shared" si="21"/>
        <v>96.932111645238919</v>
      </c>
      <c r="P99" s="12">
        <f t="shared" si="21"/>
        <v>289.87919999999991</v>
      </c>
      <c r="Q99" s="12">
        <f t="shared" si="21"/>
        <v>49.016581454870249</v>
      </c>
      <c r="R99" s="12">
        <f t="shared" si="21"/>
        <v>90.730225234804152</v>
      </c>
      <c r="S99" s="12">
        <f t="shared" si="21"/>
        <v>302.73375157145233</v>
      </c>
      <c r="T99" s="12">
        <f t="shared" si="21"/>
        <v>186.8788000538361</v>
      </c>
      <c r="U99" s="12">
        <f t="shared" si="21"/>
        <v>380.73601179135551</v>
      </c>
      <c r="V99" s="12">
        <f t="shared" si="21"/>
        <v>23.478519999999993</v>
      </c>
      <c r="W99" s="12">
        <f t="shared" si="21"/>
        <v>98.929205904455145</v>
      </c>
      <c r="X99" s="12">
        <f t="shared" si="21"/>
        <v>879.43075065728976</v>
      </c>
      <c r="Y99" s="12">
        <f t="shared" si="21"/>
        <v>35.938239999999993</v>
      </c>
      <c r="Z99" s="12">
        <f t="shared" si="20"/>
        <v>1765.3600899999994</v>
      </c>
      <c r="AA99" s="12">
        <f t="shared" si="20"/>
        <v>7722.2133029339193</v>
      </c>
    </row>
    <row r="100" spans="1:31" x14ac:dyDescent="0.45">
      <c r="A100">
        <v>90</v>
      </c>
      <c r="B100" s="5">
        <v>2111</v>
      </c>
      <c r="C100" s="60">
        <f t="shared" si="22"/>
        <v>1.1324999999999994</v>
      </c>
      <c r="D100" s="56">
        <f t="shared" si="23"/>
        <v>1.1324999999999994</v>
      </c>
      <c r="E100" s="160">
        <f t="shared" si="24"/>
        <v>3.5679387212466427</v>
      </c>
      <c r="F100" s="13">
        <f t="shared" si="17"/>
        <v>6664.0624999999982</v>
      </c>
      <c r="G100" s="13">
        <f t="shared" si="16"/>
        <v>14274.808503895758</v>
      </c>
      <c r="H100" s="13">
        <f t="shared" si="18"/>
        <v>3805.5954280577903</v>
      </c>
      <c r="I100" s="12">
        <f t="shared" si="19"/>
        <v>347.69227679536601</v>
      </c>
      <c r="J100" s="12">
        <f t="shared" si="21"/>
        <v>82.8874239155585</v>
      </c>
      <c r="K100" s="12">
        <f t="shared" si="21"/>
        <v>861.83444869343532</v>
      </c>
      <c r="L100" s="12">
        <f t="shared" si="21"/>
        <v>767.08829818619563</v>
      </c>
      <c r="M100" s="12">
        <f t="shared" si="21"/>
        <v>443.32400416672402</v>
      </c>
      <c r="N100" s="12">
        <f t="shared" si="21"/>
        <v>1041.7828590867355</v>
      </c>
      <c r="O100" s="12">
        <f t="shared" si="21"/>
        <v>97.549659312634262</v>
      </c>
      <c r="P100" s="12">
        <f t="shared" si="21"/>
        <v>291.72599999999994</v>
      </c>
      <c r="Q100" s="12">
        <f t="shared" si="21"/>
        <v>49.328862648660127</v>
      </c>
      <c r="R100" s="12">
        <f t="shared" si="21"/>
        <v>91.308261119971618</v>
      </c>
      <c r="S100" s="12">
        <f t="shared" si="21"/>
        <v>304.66244701563102</v>
      </c>
      <c r="T100" s="12">
        <f t="shared" si="21"/>
        <v>188.06939174837447</v>
      </c>
      <c r="U100" s="12">
        <f t="shared" si="21"/>
        <v>383.16165415057372</v>
      </c>
      <c r="V100" s="12">
        <f t="shared" si="21"/>
        <v>23.628099999999993</v>
      </c>
      <c r="W100" s="12">
        <f t="shared" si="21"/>
        <v>99.559476918947894</v>
      </c>
      <c r="X100" s="12">
        <f t="shared" si="21"/>
        <v>885.03354213151033</v>
      </c>
      <c r="Y100" s="12">
        <f t="shared" si="21"/>
        <v>36.167199999999994</v>
      </c>
      <c r="Z100" s="12">
        <f t="shared" si="20"/>
        <v>1776.6070749999994</v>
      </c>
      <c r="AA100" s="12">
        <f t="shared" si="20"/>
        <v>7771.4109808903186</v>
      </c>
    </row>
    <row r="101" spans="1:31" x14ac:dyDescent="0.45">
      <c r="A101">
        <v>91</v>
      </c>
      <c r="B101" s="5">
        <v>2112</v>
      </c>
      <c r="C101" s="60">
        <f t="shared" si="22"/>
        <v>1.1459999999999995</v>
      </c>
      <c r="D101" s="56">
        <f t="shared" si="23"/>
        <v>1.1459999999999995</v>
      </c>
      <c r="E101" s="160">
        <f t="shared" si="24"/>
        <v>3.6359297847641514</v>
      </c>
      <c r="F101" s="13">
        <f t="shared" si="17"/>
        <v>6706.2499999999982</v>
      </c>
      <c r="G101" s="13">
        <f t="shared" si="16"/>
        <v>14487.280577387974</v>
      </c>
      <c r="H101" s="13">
        <f t="shared" si="18"/>
        <v>3862.2394629848627</v>
      </c>
      <c r="I101" s="12">
        <f t="shared" si="19"/>
        <v>349.89337678914677</v>
      </c>
      <c r="J101" s="12">
        <f t="shared" si="21"/>
        <v>83.412150866489355</v>
      </c>
      <c r="K101" s="12">
        <f t="shared" si="21"/>
        <v>867.29037603569157</v>
      </c>
      <c r="L101" s="12">
        <f t="shared" si="21"/>
        <v>771.94442574798393</v>
      </c>
      <c r="M101" s="12">
        <f t="shared" si="21"/>
        <v>446.1305101719999</v>
      </c>
      <c r="N101" s="12">
        <f t="shared" si="21"/>
        <v>1048.3779674561006</v>
      </c>
      <c r="O101" s="12">
        <f t="shared" si="21"/>
        <v>98.167206980029604</v>
      </c>
      <c r="P101" s="12">
        <f t="shared" si="21"/>
        <v>293.57279999999997</v>
      </c>
      <c r="Q101" s="12">
        <f t="shared" si="21"/>
        <v>49.641143842450006</v>
      </c>
      <c r="R101" s="12">
        <f t="shared" si="21"/>
        <v>91.886297005139085</v>
      </c>
      <c r="S101" s="12">
        <f t="shared" si="21"/>
        <v>306.5911424598097</v>
      </c>
      <c r="T101" s="12">
        <f t="shared" si="21"/>
        <v>189.25998344291284</v>
      </c>
      <c r="U101" s="12">
        <f t="shared" si="21"/>
        <v>385.58729650979188</v>
      </c>
      <c r="V101" s="12">
        <f t="shared" si="21"/>
        <v>23.777679999999993</v>
      </c>
      <c r="W101" s="12">
        <f t="shared" si="21"/>
        <v>100.18974793344066</v>
      </c>
      <c r="X101" s="12">
        <f t="shared" si="21"/>
        <v>890.6363336057309</v>
      </c>
      <c r="Y101" s="12">
        <f t="shared" si="21"/>
        <v>36.396159999999995</v>
      </c>
      <c r="Z101" s="12">
        <f t="shared" si="20"/>
        <v>1787.8540599999997</v>
      </c>
      <c r="AA101" s="12">
        <f t="shared" si="20"/>
        <v>7820.6086588467169</v>
      </c>
    </row>
    <row r="102" spans="1:31" x14ac:dyDescent="0.45">
      <c r="A102">
        <v>92</v>
      </c>
      <c r="B102" s="5">
        <v>2113</v>
      </c>
      <c r="C102" s="60">
        <f t="shared" si="22"/>
        <v>1.1594999999999995</v>
      </c>
      <c r="D102" s="56">
        <f t="shared" si="23"/>
        <v>1.1594999999999993</v>
      </c>
      <c r="E102" s="160">
        <f t="shared" si="24"/>
        <v>3.7047466627888492</v>
      </c>
      <c r="F102" s="13">
        <f t="shared" si="17"/>
        <v>6748.4374999999982</v>
      </c>
      <c r="G102" s="13">
        <f t="shared" si="16"/>
        <v>14702.333321215154</v>
      </c>
      <c r="H102" s="13">
        <f t="shared" si="18"/>
        <v>3919.5714922360185</v>
      </c>
      <c r="I102" s="12">
        <f t="shared" si="19"/>
        <v>352.09447678292753</v>
      </c>
      <c r="J102" s="12">
        <f t="shared" si="21"/>
        <v>83.936877817420211</v>
      </c>
      <c r="K102" s="12">
        <f t="shared" si="21"/>
        <v>872.74630337794781</v>
      </c>
      <c r="L102" s="12">
        <f t="shared" si="21"/>
        <v>776.80055330977234</v>
      </c>
      <c r="M102" s="12">
        <f t="shared" si="21"/>
        <v>448.93701617727578</v>
      </c>
      <c r="N102" s="12">
        <f t="shared" si="21"/>
        <v>1054.9730758254657</v>
      </c>
      <c r="O102" s="12">
        <f t="shared" si="21"/>
        <v>98.784754647424947</v>
      </c>
      <c r="P102" s="12">
        <f t="shared" si="21"/>
        <v>295.41959999999995</v>
      </c>
      <c r="Q102" s="12">
        <f t="shared" si="21"/>
        <v>49.953425036239885</v>
      </c>
      <c r="R102" s="12">
        <f t="shared" si="21"/>
        <v>92.464332890306565</v>
      </c>
      <c r="S102" s="12">
        <f t="shared" si="21"/>
        <v>308.51983790398839</v>
      </c>
      <c r="T102" s="12">
        <f t="shared" si="21"/>
        <v>190.45057513745121</v>
      </c>
      <c r="U102" s="12">
        <f t="shared" si="21"/>
        <v>388.01293886901004</v>
      </c>
      <c r="V102" s="12">
        <f t="shared" si="21"/>
        <v>23.927259999999993</v>
      </c>
      <c r="W102" s="12">
        <f t="shared" si="21"/>
        <v>100.82001894793342</v>
      </c>
      <c r="X102" s="12">
        <f t="shared" si="21"/>
        <v>896.23912507995158</v>
      </c>
      <c r="Y102" s="12">
        <f t="shared" si="21"/>
        <v>36.625119999999995</v>
      </c>
      <c r="Z102" s="12">
        <f t="shared" si="20"/>
        <v>1799.1010449999997</v>
      </c>
      <c r="AA102" s="12">
        <f t="shared" si="20"/>
        <v>7869.8063368031153</v>
      </c>
    </row>
    <row r="103" spans="1:31" x14ac:dyDescent="0.45">
      <c r="A103">
        <v>93</v>
      </c>
      <c r="B103" s="5">
        <v>2114</v>
      </c>
      <c r="C103" s="60">
        <f t="shared" si="22"/>
        <v>1.1729999999999996</v>
      </c>
      <c r="D103" s="56">
        <f t="shared" si="23"/>
        <v>1.1729999999999996</v>
      </c>
      <c r="E103" s="160">
        <f t="shared" si="24"/>
        <v>3.7743984818130185</v>
      </c>
      <c r="F103" s="13">
        <f t="shared" si="17"/>
        <v>6790.6249999999991</v>
      </c>
      <c r="G103" s="13">
        <f t="shared" si="16"/>
        <v>14919.995255665683</v>
      </c>
      <c r="H103" s="13">
        <f t="shared" si="18"/>
        <v>3977.5991191832436</v>
      </c>
      <c r="I103" s="12">
        <f t="shared" si="19"/>
        <v>354.29557677670829</v>
      </c>
      <c r="J103" s="12">
        <f t="shared" si="21"/>
        <v>84.461604768351066</v>
      </c>
      <c r="K103" s="12">
        <f t="shared" si="21"/>
        <v>878.20223072020406</v>
      </c>
      <c r="L103" s="12">
        <f t="shared" si="21"/>
        <v>781.65668087156075</v>
      </c>
      <c r="M103" s="12">
        <f t="shared" si="21"/>
        <v>451.74352218255166</v>
      </c>
      <c r="N103" s="12">
        <f t="shared" si="21"/>
        <v>1061.5681841948308</v>
      </c>
      <c r="O103" s="12">
        <f t="shared" si="21"/>
        <v>99.40230231482029</v>
      </c>
      <c r="P103" s="12">
        <f t="shared" si="21"/>
        <v>297.26639999999998</v>
      </c>
      <c r="Q103" s="12">
        <f t="shared" si="21"/>
        <v>50.265706230029764</v>
      </c>
      <c r="R103" s="12">
        <f t="shared" si="21"/>
        <v>93.042368775474031</v>
      </c>
      <c r="S103" s="12">
        <f t="shared" si="21"/>
        <v>310.44853334816702</v>
      </c>
      <c r="T103" s="12">
        <f t="shared" si="21"/>
        <v>191.64116683198958</v>
      </c>
      <c r="U103" s="12">
        <f t="shared" si="21"/>
        <v>390.43858122822826</v>
      </c>
      <c r="V103" s="12">
        <f t="shared" si="21"/>
        <v>24.076839999999997</v>
      </c>
      <c r="W103" s="12">
        <f t="shared" si="21"/>
        <v>101.45028996242617</v>
      </c>
      <c r="X103" s="12">
        <f t="shared" si="21"/>
        <v>901.84191655417214</v>
      </c>
      <c r="Y103" s="12">
        <f t="shared" si="21"/>
        <v>36.854079999999996</v>
      </c>
      <c r="Z103" s="12">
        <f t="shared" si="20"/>
        <v>1810.3480299999997</v>
      </c>
      <c r="AA103" s="12">
        <f t="shared" si="20"/>
        <v>7919.0040147595137</v>
      </c>
    </row>
    <row r="104" spans="1:31" x14ac:dyDescent="0.45">
      <c r="A104" s="28">
        <v>94</v>
      </c>
      <c r="B104" s="5">
        <v>2115</v>
      </c>
      <c r="C104" s="60">
        <f t="shared" si="22"/>
        <v>1.1864999999999997</v>
      </c>
      <c r="D104" s="56">
        <f t="shared" si="23"/>
        <v>1.1864999999999997</v>
      </c>
      <c r="E104" s="160">
        <f t="shared" si="24"/>
        <v>3.8448944638142102</v>
      </c>
      <c r="F104" s="13">
        <f t="shared" si="17"/>
        <v>6832.8124999999991</v>
      </c>
      <c r="G104" s="13">
        <f t="shared" si="16"/>
        <v>15140.295199419406</v>
      </c>
      <c r="H104" s="13">
        <f t="shared" si="18"/>
        <v>4036.3300267482564</v>
      </c>
      <c r="I104" s="12">
        <f t="shared" si="19"/>
        <v>356.49667677048905</v>
      </c>
      <c r="J104" s="12">
        <f t="shared" si="21"/>
        <v>84.986331719281907</v>
      </c>
      <c r="K104" s="12">
        <f t="shared" si="21"/>
        <v>883.6581580624603</v>
      </c>
      <c r="L104" s="12">
        <f t="shared" si="21"/>
        <v>786.51280843334905</v>
      </c>
      <c r="M104" s="12">
        <f t="shared" si="21"/>
        <v>454.55002818782754</v>
      </c>
      <c r="N104" s="12">
        <f t="shared" si="21"/>
        <v>1068.1632925641957</v>
      </c>
      <c r="O104" s="12">
        <f t="shared" si="21"/>
        <v>100.01984998221563</v>
      </c>
      <c r="P104" s="12">
        <f t="shared" si="21"/>
        <v>299.11320000000001</v>
      </c>
      <c r="Q104" s="12">
        <f t="shared" si="21"/>
        <v>50.577987423819643</v>
      </c>
      <c r="R104" s="12">
        <f t="shared" si="21"/>
        <v>93.620404660641498</v>
      </c>
      <c r="S104" s="12">
        <f t="shared" si="21"/>
        <v>312.3772287923457</v>
      </c>
      <c r="T104" s="12">
        <f t="shared" si="21"/>
        <v>192.83175852652795</v>
      </c>
      <c r="U104" s="12">
        <f t="shared" si="21"/>
        <v>392.86422358744642</v>
      </c>
      <c r="V104" s="12">
        <f t="shared" si="21"/>
        <v>24.226419999999997</v>
      </c>
      <c r="W104" s="12">
        <f t="shared" si="21"/>
        <v>102.08056097691893</v>
      </c>
      <c r="X104" s="12">
        <f t="shared" si="21"/>
        <v>907.44470802839282</v>
      </c>
      <c r="Y104" s="12">
        <f t="shared" si="21"/>
        <v>37.083039999999997</v>
      </c>
      <c r="Z104" s="12">
        <f t="shared" si="20"/>
        <v>1821.5950149999996</v>
      </c>
      <c r="AA104" s="12">
        <f t="shared" si="20"/>
        <v>7968.201692715912</v>
      </c>
    </row>
    <row r="105" spans="1:31" x14ac:dyDescent="0.45">
      <c r="A105">
        <v>95</v>
      </c>
      <c r="B105" s="5">
        <v>2116</v>
      </c>
      <c r="C105" s="60">
        <f t="shared" si="22"/>
        <v>1.1999999999999997</v>
      </c>
      <c r="D105" s="56">
        <f t="shared" si="23"/>
        <v>1.1999999999999997</v>
      </c>
      <c r="E105" s="160">
        <f t="shared" si="24"/>
        <v>3.9162439272191119</v>
      </c>
      <c r="F105" s="13">
        <f t="shared" si="17"/>
        <v>6874.9999999999991</v>
      </c>
      <c r="G105" s="13">
        <f t="shared" si="16"/>
        <v>15363.262272559725</v>
      </c>
      <c r="H105" s="13">
        <f t="shared" si="18"/>
        <v>4095.7719782055146</v>
      </c>
      <c r="I105" s="12">
        <f t="shared" si="19"/>
        <v>358.6977767642698</v>
      </c>
      <c r="J105" s="12">
        <f t="shared" si="21"/>
        <v>85.511058670212762</v>
      </c>
      <c r="K105" s="12">
        <f t="shared" si="21"/>
        <v>889.11408540471655</v>
      </c>
      <c r="L105" s="12">
        <f t="shared" si="21"/>
        <v>791.36893599513746</v>
      </c>
      <c r="M105" s="12">
        <f t="shared" si="21"/>
        <v>457.35653419310341</v>
      </c>
      <c r="N105" s="12">
        <f t="shared" si="21"/>
        <v>1074.7584009335608</v>
      </c>
      <c r="O105" s="12">
        <f t="shared" si="21"/>
        <v>100.63739764961097</v>
      </c>
      <c r="P105" s="12">
        <f t="shared" si="21"/>
        <v>300.95999999999998</v>
      </c>
      <c r="Q105" s="12">
        <f t="shared" si="21"/>
        <v>50.890268617609514</v>
      </c>
      <c r="R105" s="12">
        <f t="shared" si="21"/>
        <v>94.198440545808964</v>
      </c>
      <c r="S105" s="12">
        <f t="shared" si="21"/>
        <v>314.30592423652439</v>
      </c>
      <c r="T105" s="12">
        <f t="shared" si="21"/>
        <v>194.02235022106632</v>
      </c>
      <c r="U105" s="12">
        <f t="shared" si="21"/>
        <v>395.28986594666463</v>
      </c>
      <c r="V105" s="12">
        <f t="shared" si="21"/>
        <v>24.375999999999998</v>
      </c>
      <c r="W105" s="12">
        <f t="shared" si="21"/>
        <v>102.71083199141168</v>
      </c>
      <c r="X105" s="12">
        <f t="shared" si="21"/>
        <v>913.04749950261339</v>
      </c>
      <c r="Y105" s="12">
        <f t="shared" ref="Y105:AA111" si="25">Y$10*(1+$C105)</f>
        <v>37.311999999999998</v>
      </c>
      <c r="Z105" s="12">
        <f t="shared" si="25"/>
        <v>1832.8419999999999</v>
      </c>
      <c r="AA105" s="12">
        <f t="shared" si="25"/>
        <v>8017.3993706723113</v>
      </c>
    </row>
    <row r="106" spans="1:31" x14ac:dyDescent="0.45">
      <c r="A106">
        <v>96</v>
      </c>
      <c r="B106" s="5">
        <v>2117</v>
      </c>
      <c r="C106" s="60">
        <f t="shared" si="22"/>
        <v>1.2134999999999998</v>
      </c>
      <c r="D106" s="56">
        <f t="shared" si="23"/>
        <v>1.2134999999999998</v>
      </c>
      <c r="E106" s="160">
        <f t="shared" si="24"/>
        <v>3.9884562878768861</v>
      </c>
      <c r="F106" s="13">
        <f t="shared" si="17"/>
        <v>6917.1874999999991</v>
      </c>
      <c r="G106" s="13">
        <f t="shared" si="16"/>
        <v>15588.925899615269</v>
      </c>
      <c r="H106" s="13">
        <f t="shared" si="18"/>
        <v>4155.9328179931126</v>
      </c>
      <c r="I106" s="12">
        <f t="shared" si="19"/>
        <v>360.89887675805056</v>
      </c>
      <c r="J106" s="12">
        <f t="shared" ref="J106:Y111" si="26">J$10*(1+$C106)</f>
        <v>86.035785621143617</v>
      </c>
      <c r="K106" s="12">
        <f t="shared" si="26"/>
        <v>894.57001274697279</v>
      </c>
      <c r="L106" s="12">
        <f t="shared" si="26"/>
        <v>796.22506355692576</v>
      </c>
      <c r="M106" s="12">
        <f t="shared" si="26"/>
        <v>460.16304019837929</v>
      </c>
      <c r="N106" s="12">
        <f t="shared" si="26"/>
        <v>1081.3535093029259</v>
      </c>
      <c r="O106" s="12">
        <f t="shared" si="26"/>
        <v>101.25494531700632</v>
      </c>
      <c r="P106" s="12">
        <f t="shared" si="26"/>
        <v>302.80680000000001</v>
      </c>
      <c r="Q106" s="12">
        <f t="shared" si="26"/>
        <v>51.202549811399393</v>
      </c>
      <c r="R106" s="12">
        <f t="shared" si="26"/>
        <v>94.77647643097643</v>
      </c>
      <c r="S106" s="12">
        <f t="shared" si="26"/>
        <v>316.23461968070308</v>
      </c>
      <c r="T106" s="12">
        <f t="shared" si="26"/>
        <v>195.21294191560469</v>
      </c>
      <c r="U106" s="12">
        <f t="shared" si="26"/>
        <v>397.71550830588279</v>
      </c>
      <c r="V106" s="12">
        <f t="shared" si="26"/>
        <v>24.525579999999998</v>
      </c>
      <c r="W106" s="12">
        <f t="shared" si="26"/>
        <v>103.34110300590444</v>
      </c>
      <c r="X106" s="12">
        <f t="shared" si="26"/>
        <v>918.65029097683396</v>
      </c>
      <c r="Y106" s="12">
        <f t="shared" si="26"/>
        <v>37.540959999999998</v>
      </c>
      <c r="Z106" s="12">
        <f t="shared" si="25"/>
        <v>1844.0889849999999</v>
      </c>
      <c r="AA106" s="12">
        <f t="shared" si="25"/>
        <v>8066.5970486287097</v>
      </c>
    </row>
    <row r="107" spans="1:31" x14ac:dyDescent="0.45">
      <c r="A107">
        <v>97</v>
      </c>
      <c r="B107" s="5">
        <v>2118</v>
      </c>
      <c r="C107" s="60">
        <f t="shared" si="22"/>
        <v>1.2269999999999999</v>
      </c>
      <c r="D107" s="56">
        <f t="shared" si="23"/>
        <v>1.2270000000000001</v>
      </c>
      <c r="E107" s="160">
        <f t="shared" si="24"/>
        <v>4.0615410600421011</v>
      </c>
      <c r="F107" s="13">
        <f t="shared" si="17"/>
        <v>6959.375</v>
      </c>
      <c r="G107" s="13">
        <f t="shared" si="16"/>
        <v>15817.315812631567</v>
      </c>
      <c r="H107" s="13">
        <f t="shared" si="18"/>
        <v>4216.8204725316746</v>
      </c>
      <c r="I107" s="12">
        <f t="shared" si="19"/>
        <v>363.09997675183132</v>
      </c>
      <c r="J107" s="12">
        <f t="shared" si="26"/>
        <v>86.560512572074472</v>
      </c>
      <c r="K107" s="12">
        <f t="shared" si="26"/>
        <v>900.02594008922904</v>
      </c>
      <c r="L107" s="12">
        <f t="shared" si="26"/>
        <v>801.08119111871417</v>
      </c>
      <c r="M107" s="12">
        <f t="shared" si="26"/>
        <v>462.96954620365517</v>
      </c>
      <c r="N107" s="12">
        <f t="shared" si="26"/>
        <v>1087.948617672291</v>
      </c>
      <c r="O107" s="12">
        <f t="shared" si="26"/>
        <v>101.87249298440166</v>
      </c>
      <c r="P107" s="12">
        <f t="shared" si="26"/>
        <v>304.65359999999998</v>
      </c>
      <c r="Q107" s="12">
        <f t="shared" si="26"/>
        <v>51.514831005189272</v>
      </c>
      <c r="R107" s="12">
        <f t="shared" si="26"/>
        <v>95.354512316143897</v>
      </c>
      <c r="S107" s="12">
        <f t="shared" si="26"/>
        <v>318.16331512488176</v>
      </c>
      <c r="T107" s="12">
        <f t="shared" si="26"/>
        <v>196.40353361014306</v>
      </c>
      <c r="U107" s="12">
        <f t="shared" si="26"/>
        <v>400.14115066510095</v>
      </c>
      <c r="V107" s="12">
        <f t="shared" si="26"/>
        <v>24.675159999999998</v>
      </c>
      <c r="W107" s="12">
        <f t="shared" si="26"/>
        <v>103.97137402039719</v>
      </c>
      <c r="X107" s="12">
        <f t="shared" si="26"/>
        <v>924.25308245105464</v>
      </c>
      <c r="Y107" s="12">
        <f t="shared" si="26"/>
        <v>37.769919999999999</v>
      </c>
      <c r="Z107" s="12">
        <f t="shared" si="25"/>
        <v>1855.3359699999999</v>
      </c>
      <c r="AA107" s="12">
        <f t="shared" si="25"/>
        <v>8115.794726585108</v>
      </c>
    </row>
    <row r="108" spans="1:31" x14ac:dyDescent="0.45">
      <c r="A108">
        <v>98</v>
      </c>
      <c r="B108" s="5">
        <v>2119</v>
      </c>
      <c r="C108" s="60">
        <f t="shared" si="22"/>
        <v>1.2404999999999999</v>
      </c>
      <c r="D108" s="56">
        <f t="shared" si="23"/>
        <v>1.2404999999999999</v>
      </c>
      <c r="E108" s="160">
        <f t="shared" si="24"/>
        <v>4.1355078573673261</v>
      </c>
      <c r="F108" s="13">
        <f t="shared" si="17"/>
        <v>7001.5625</v>
      </c>
      <c r="G108" s="13">
        <f t="shared" si="16"/>
        <v>16048.462054272894</v>
      </c>
      <c r="H108" s="13">
        <f t="shared" si="18"/>
        <v>4278.4429510512937</v>
      </c>
      <c r="I108" s="12">
        <f t="shared" si="19"/>
        <v>365.30107674561208</v>
      </c>
      <c r="J108" s="12">
        <f t="shared" si="26"/>
        <v>87.085239523005328</v>
      </c>
      <c r="K108" s="12">
        <f t="shared" si="26"/>
        <v>905.48186743148528</v>
      </c>
      <c r="L108" s="12">
        <f t="shared" si="26"/>
        <v>805.93731868050259</v>
      </c>
      <c r="M108" s="12">
        <f t="shared" si="26"/>
        <v>465.77605220893105</v>
      </c>
      <c r="N108" s="12">
        <f t="shared" si="26"/>
        <v>1094.5437260416561</v>
      </c>
      <c r="O108" s="12">
        <f t="shared" si="26"/>
        <v>102.490040651797</v>
      </c>
      <c r="P108" s="12">
        <f t="shared" si="26"/>
        <v>306.50040000000001</v>
      </c>
      <c r="Q108" s="12">
        <f t="shared" si="26"/>
        <v>51.827112198979151</v>
      </c>
      <c r="R108" s="12">
        <f t="shared" si="26"/>
        <v>95.932548201311363</v>
      </c>
      <c r="S108" s="12">
        <f t="shared" si="26"/>
        <v>320.09201056906045</v>
      </c>
      <c r="T108" s="12">
        <f t="shared" si="26"/>
        <v>197.5941253046814</v>
      </c>
      <c r="U108" s="12">
        <f t="shared" si="26"/>
        <v>402.56679302431917</v>
      </c>
      <c r="V108" s="12">
        <f t="shared" si="26"/>
        <v>24.824739999999998</v>
      </c>
      <c r="W108" s="12">
        <f t="shared" si="26"/>
        <v>104.60164503488996</v>
      </c>
      <c r="X108" s="12">
        <f t="shared" si="26"/>
        <v>929.8558739252752</v>
      </c>
      <c r="Y108" s="12">
        <f t="shared" si="26"/>
        <v>37.99888</v>
      </c>
      <c r="Z108" s="12">
        <f t="shared" si="25"/>
        <v>1866.5829550000001</v>
      </c>
      <c r="AA108" s="12">
        <f t="shared" si="25"/>
        <v>8164.9924045415064</v>
      </c>
    </row>
    <row r="109" spans="1:31" x14ac:dyDescent="0.45">
      <c r="A109">
        <v>99</v>
      </c>
      <c r="B109" s="5">
        <v>2120</v>
      </c>
      <c r="C109" s="60">
        <f t="shared" si="22"/>
        <v>1.254</v>
      </c>
      <c r="D109" s="56">
        <f t="shared" si="23"/>
        <v>1.254</v>
      </c>
      <c r="E109" s="160">
        <f t="shared" si="24"/>
        <v>4.2103663939054918</v>
      </c>
      <c r="F109" s="13">
        <f t="shared" si="17"/>
        <v>7043.75</v>
      </c>
      <c r="G109" s="13">
        <f t="shared" si="16"/>
        <v>16282.394980954661</v>
      </c>
      <c r="H109" s="13">
        <f t="shared" si="18"/>
        <v>4340.8083464266047</v>
      </c>
      <c r="I109" s="12">
        <f t="shared" si="19"/>
        <v>367.50217673939278</v>
      </c>
      <c r="J109" s="12">
        <f t="shared" si="26"/>
        <v>87.609966473936183</v>
      </c>
      <c r="K109" s="12">
        <f t="shared" si="26"/>
        <v>910.93779477374153</v>
      </c>
      <c r="L109" s="12">
        <f t="shared" si="26"/>
        <v>810.79344624229088</v>
      </c>
      <c r="M109" s="12">
        <f t="shared" si="26"/>
        <v>468.58255821420693</v>
      </c>
      <c r="N109" s="12">
        <f t="shared" si="26"/>
        <v>1101.138834411021</v>
      </c>
      <c r="O109" s="12">
        <f t="shared" si="26"/>
        <v>103.10758831919236</v>
      </c>
      <c r="P109" s="12">
        <f t="shared" si="26"/>
        <v>308.34720000000004</v>
      </c>
      <c r="Q109" s="12">
        <f t="shared" si="26"/>
        <v>52.13939339276903</v>
      </c>
      <c r="R109" s="12">
        <f t="shared" si="26"/>
        <v>96.510584086478829</v>
      </c>
      <c r="S109" s="12">
        <f t="shared" si="26"/>
        <v>322.02070601323913</v>
      </c>
      <c r="T109" s="12">
        <f t="shared" si="26"/>
        <v>198.78471699921977</v>
      </c>
      <c r="U109" s="12">
        <f t="shared" si="26"/>
        <v>404.99243538353733</v>
      </c>
      <c r="V109" s="12">
        <f t="shared" si="26"/>
        <v>24.974319999999999</v>
      </c>
      <c r="W109" s="12">
        <f t="shared" si="26"/>
        <v>105.2319160493827</v>
      </c>
      <c r="X109" s="12">
        <f t="shared" si="26"/>
        <v>935.45866539949589</v>
      </c>
      <c r="Y109" s="12">
        <f t="shared" si="26"/>
        <v>38.22784</v>
      </c>
      <c r="Z109" s="12">
        <f t="shared" si="25"/>
        <v>1877.8299400000001</v>
      </c>
      <c r="AA109" s="12">
        <f t="shared" si="25"/>
        <v>8214.1900824979057</v>
      </c>
    </row>
    <row r="110" spans="1:31" x14ac:dyDescent="0.45">
      <c r="A110">
        <v>100</v>
      </c>
      <c r="B110" s="5">
        <v>2121</v>
      </c>
      <c r="C110" s="106">
        <f t="shared" si="22"/>
        <v>1.2675000000000001</v>
      </c>
      <c r="D110" s="56">
        <f t="shared" si="23"/>
        <v>1.2675000000000001</v>
      </c>
      <c r="E110" s="160">
        <f t="shared" si="24"/>
        <v>4.2861264851221117</v>
      </c>
      <c r="F110" s="13">
        <f t="shared" si="17"/>
        <v>7085.9375</v>
      </c>
      <c r="G110" s="13">
        <f t="shared" si="16"/>
        <v>16519.145266006599</v>
      </c>
      <c r="H110" s="13">
        <f t="shared" si="18"/>
        <v>4403.9248360200818</v>
      </c>
      <c r="I110" s="12">
        <f t="shared" si="19"/>
        <v>369.70327673317354</v>
      </c>
      <c r="J110" s="12">
        <f t="shared" si="26"/>
        <v>88.134693424867038</v>
      </c>
      <c r="K110" s="12">
        <f t="shared" si="26"/>
        <v>916.39372211599778</v>
      </c>
      <c r="L110" s="12">
        <f t="shared" si="26"/>
        <v>815.6495738040793</v>
      </c>
      <c r="M110" s="12">
        <f t="shared" si="26"/>
        <v>471.3890642194828</v>
      </c>
      <c r="N110" s="12">
        <f t="shared" si="26"/>
        <v>1107.7339427803861</v>
      </c>
      <c r="O110" s="12">
        <f t="shared" si="26"/>
        <v>103.7251359865877</v>
      </c>
      <c r="P110" s="12">
        <f t="shared" si="26"/>
        <v>310.19400000000002</v>
      </c>
      <c r="Q110" s="12">
        <f t="shared" si="26"/>
        <v>52.451674586558909</v>
      </c>
      <c r="R110" s="12">
        <f t="shared" si="26"/>
        <v>97.088619971646295</v>
      </c>
      <c r="S110" s="12">
        <f t="shared" si="26"/>
        <v>323.94940145741782</v>
      </c>
      <c r="T110" s="12">
        <f t="shared" si="26"/>
        <v>199.97530869375814</v>
      </c>
      <c r="U110" s="12">
        <f t="shared" si="26"/>
        <v>407.41807774275554</v>
      </c>
      <c r="V110" s="12">
        <f t="shared" si="26"/>
        <v>25.123900000000003</v>
      </c>
      <c r="W110" s="12">
        <f t="shared" si="26"/>
        <v>105.86218706387547</v>
      </c>
      <c r="X110" s="12">
        <f t="shared" si="26"/>
        <v>941.06145687371645</v>
      </c>
      <c r="Y110" s="12">
        <f t="shared" si="26"/>
        <v>38.456800000000001</v>
      </c>
      <c r="Z110" s="12">
        <f t="shared" si="25"/>
        <v>1889.0769250000001</v>
      </c>
      <c r="AA110" s="12">
        <f t="shared" si="25"/>
        <v>8263.3877604543031</v>
      </c>
    </row>
    <row r="111" spans="1:31" x14ac:dyDescent="0.45">
      <c r="A111" s="28">
        <v>101</v>
      </c>
      <c r="B111" s="5">
        <v>2122</v>
      </c>
      <c r="C111" s="60">
        <f t="shared" si="22"/>
        <v>1.2810000000000001</v>
      </c>
      <c r="D111" s="56">
        <f t="shared" si="23"/>
        <v>1.2809999999999999</v>
      </c>
      <c r="E111" s="160">
        <f t="shared" si="24"/>
        <v>4.3627980489174529</v>
      </c>
      <c r="F111" s="13">
        <f t="shared" si="17"/>
        <v>7128.125</v>
      </c>
      <c r="G111" s="13">
        <f t="shared" si="16"/>
        <v>16758.743902867041</v>
      </c>
      <c r="H111" s="13">
        <f t="shared" si="18"/>
        <v>4467.8006825336197</v>
      </c>
      <c r="I111" s="12">
        <f t="shared" si="19"/>
        <v>371.9043767269543</v>
      </c>
      <c r="J111" s="12">
        <f t="shared" si="26"/>
        <v>88.659420375797893</v>
      </c>
      <c r="K111" s="12">
        <f t="shared" si="26"/>
        <v>921.84964945825402</v>
      </c>
      <c r="L111" s="12">
        <f t="shared" si="26"/>
        <v>820.50570136586759</v>
      </c>
      <c r="M111" s="12">
        <f t="shared" si="26"/>
        <v>474.19557022475868</v>
      </c>
      <c r="N111" s="12">
        <f t="shared" si="26"/>
        <v>1114.3290511497512</v>
      </c>
      <c r="O111" s="12">
        <f t="shared" si="26"/>
        <v>104.34268365398304</v>
      </c>
      <c r="P111" s="12">
        <f t="shared" si="26"/>
        <v>312.04080000000005</v>
      </c>
      <c r="Q111" s="12">
        <f t="shared" si="26"/>
        <v>52.763955780348788</v>
      </c>
      <c r="R111" s="12">
        <f t="shared" si="26"/>
        <v>97.666655856813762</v>
      </c>
      <c r="S111" s="12">
        <f t="shared" si="26"/>
        <v>325.87809690159651</v>
      </c>
      <c r="T111" s="12">
        <f t="shared" si="26"/>
        <v>201.16590038829651</v>
      </c>
      <c r="U111" s="12">
        <f t="shared" si="26"/>
        <v>409.8437201019737</v>
      </c>
      <c r="V111" s="12">
        <f t="shared" si="26"/>
        <v>25.273480000000003</v>
      </c>
      <c r="W111" s="12">
        <f t="shared" si="26"/>
        <v>106.49245807836823</v>
      </c>
      <c r="X111" s="12">
        <f t="shared" si="26"/>
        <v>946.66424834793702</v>
      </c>
      <c r="Y111" s="12">
        <f t="shared" si="26"/>
        <v>38.685760000000002</v>
      </c>
      <c r="Z111" s="12">
        <f t="shared" si="25"/>
        <v>1900.3239100000001</v>
      </c>
      <c r="AA111" s="12">
        <f t="shared" si="25"/>
        <v>8312.5854384107024</v>
      </c>
    </row>
    <row r="112" spans="1:31" ht="14.65" thickBot="1" x14ac:dyDescent="0.5">
      <c r="AB112" s="28"/>
    </row>
    <row r="113" spans="2:38" x14ac:dyDescent="0.45">
      <c r="G113" s="164" t="s">
        <v>56</v>
      </c>
      <c r="H113" s="62" t="s">
        <v>57</v>
      </c>
      <c r="I113" s="63">
        <f>I30-I10</f>
        <v>30.570833246954805</v>
      </c>
      <c r="J113" s="63">
        <f t="shared" ref="J113:AA113" si="27">J30-J10</f>
        <v>7.2878743184840431</v>
      </c>
      <c r="K113" s="63">
        <f t="shared" si="27"/>
        <v>75.77676864244745</v>
      </c>
      <c r="L113" s="63">
        <f t="shared" si="27"/>
        <v>67.446216135949214</v>
      </c>
      <c r="M113" s="63">
        <f t="shared" si="27"/>
        <v>38.979250073275864</v>
      </c>
      <c r="N113" s="63">
        <f t="shared" si="27"/>
        <v>91.598727352292087</v>
      </c>
      <c r="O113" s="63">
        <f t="shared" si="27"/>
        <v>8.5770509360463905</v>
      </c>
      <c r="P113" s="63">
        <f t="shared" si="27"/>
        <v>25.650000000000006</v>
      </c>
      <c r="Q113" s="63">
        <f t="shared" si="27"/>
        <v>4.3372388026371738</v>
      </c>
      <c r="R113" s="63">
        <f t="shared" si="27"/>
        <v>8.0282761828814486</v>
      </c>
      <c r="S113" s="63">
        <f t="shared" si="27"/>
        <v>26.787436724703781</v>
      </c>
      <c r="T113" s="63">
        <f t="shared" si="27"/>
        <v>16.535995757477238</v>
      </c>
      <c r="U113" s="63">
        <f t="shared" si="27"/>
        <v>33.689477211363453</v>
      </c>
      <c r="V113" s="63">
        <f t="shared" si="27"/>
        <v>2.0775000000000006</v>
      </c>
      <c r="W113" s="63">
        <f t="shared" si="27"/>
        <v>8.7537640901771354</v>
      </c>
      <c r="X113" s="63">
        <f t="shared" si="27"/>
        <v>77.816548253063672</v>
      </c>
      <c r="Y113" s="63">
        <f t="shared" si="27"/>
        <v>3.1799999999999997</v>
      </c>
      <c r="Z113" s="63">
        <f t="shared" si="27"/>
        <v>156.208125</v>
      </c>
      <c r="AA113" s="64">
        <f t="shared" si="27"/>
        <v>683.30108272775396</v>
      </c>
    </row>
    <row r="114" spans="2:38" x14ac:dyDescent="0.45">
      <c r="G114" s="165"/>
      <c r="H114" s="1" t="s">
        <v>58</v>
      </c>
      <c r="I114" s="12">
        <f>I50-I10</f>
        <v>74.592833122569772</v>
      </c>
      <c r="J114" s="12">
        <f t="shared" ref="J114:AA114" si="28">J50-J10</f>
        <v>17.782413337101076</v>
      </c>
      <c r="K114" s="12">
        <f t="shared" si="28"/>
        <v>184.89531548757185</v>
      </c>
      <c r="L114" s="12">
        <f t="shared" si="28"/>
        <v>164.56876737171615</v>
      </c>
      <c r="M114" s="12">
        <f t="shared" si="28"/>
        <v>95.109370178793142</v>
      </c>
      <c r="N114" s="12">
        <f t="shared" si="28"/>
        <v>223.50089473959287</v>
      </c>
      <c r="O114" s="12">
        <f t="shared" si="28"/>
        <v>20.9280042839532</v>
      </c>
      <c r="P114" s="12">
        <f t="shared" si="28"/>
        <v>62.586000000000041</v>
      </c>
      <c r="Q114" s="12">
        <f t="shared" si="28"/>
        <v>10.582862678434712</v>
      </c>
      <c r="R114" s="12">
        <f t="shared" si="28"/>
        <v>19.588993886230739</v>
      </c>
      <c r="S114" s="12">
        <f t="shared" si="28"/>
        <v>65.361345608277276</v>
      </c>
      <c r="T114" s="12">
        <f t="shared" si="28"/>
        <v>40.347829648244485</v>
      </c>
      <c r="U114" s="12">
        <f t="shared" si="28"/>
        <v>82.20232439572689</v>
      </c>
      <c r="V114" s="12">
        <f t="shared" si="28"/>
        <v>5.0691000000000042</v>
      </c>
      <c r="W114" s="12">
        <f t="shared" si="28"/>
        <v>21.359184380032211</v>
      </c>
      <c r="X114" s="12">
        <f t="shared" si="28"/>
        <v>189.8723777374754</v>
      </c>
      <c r="Y114" s="12">
        <f t="shared" si="28"/>
        <v>7.7592000000000034</v>
      </c>
      <c r="Z114" s="12">
        <f t="shared" si="28"/>
        <v>381.14782500000013</v>
      </c>
      <c r="AA114" s="66">
        <f t="shared" si="28"/>
        <v>1667.2546418557204</v>
      </c>
      <c r="AB114" s="28"/>
    </row>
    <row r="115" spans="2:38" x14ac:dyDescent="0.45">
      <c r="G115" s="165"/>
      <c r="H115" s="1" t="s">
        <v>59</v>
      </c>
      <c r="I115" s="12">
        <f>I60-I10</f>
        <v>96.603833060377241</v>
      </c>
      <c r="J115" s="12">
        <f t="shared" ref="J115:AA115" si="29">J60-J10</f>
        <v>23.029682846409578</v>
      </c>
      <c r="K115" s="12">
        <f t="shared" si="29"/>
        <v>239.45458891013396</v>
      </c>
      <c r="L115" s="12">
        <f t="shared" si="29"/>
        <v>213.13004298959959</v>
      </c>
      <c r="M115" s="12">
        <f t="shared" si="29"/>
        <v>123.17443023155175</v>
      </c>
      <c r="N115" s="12">
        <f t="shared" si="29"/>
        <v>289.45197843324314</v>
      </c>
      <c r="O115" s="12">
        <f t="shared" si="29"/>
        <v>27.103480957906598</v>
      </c>
      <c r="P115" s="12">
        <f t="shared" si="29"/>
        <v>81.054000000000002</v>
      </c>
      <c r="Q115" s="12">
        <f t="shared" si="29"/>
        <v>13.705674616333472</v>
      </c>
      <c r="R115" s="12">
        <f t="shared" si="29"/>
        <v>25.369352737905366</v>
      </c>
      <c r="S115" s="12">
        <f t="shared" si="29"/>
        <v>84.648300050063966</v>
      </c>
      <c r="T115" s="12">
        <f t="shared" si="29"/>
        <v>52.253746593628094</v>
      </c>
      <c r="U115" s="12">
        <f t="shared" si="29"/>
        <v>106.45874798790854</v>
      </c>
      <c r="V115" s="12">
        <f t="shared" si="29"/>
        <v>6.5648999999999997</v>
      </c>
      <c r="W115" s="12">
        <f t="shared" si="29"/>
        <v>27.661894524959742</v>
      </c>
      <c r="X115" s="12">
        <f t="shared" si="29"/>
        <v>245.90029247968118</v>
      </c>
      <c r="Y115" s="12">
        <f t="shared" si="29"/>
        <v>10.0488</v>
      </c>
      <c r="Z115" s="12">
        <f t="shared" si="29"/>
        <v>493.61767500000008</v>
      </c>
      <c r="AA115" s="66">
        <f t="shared" si="29"/>
        <v>2159.2314214197022</v>
      </c>
      <c r="AB115" s="28"/>
    </row>
    <row r="116" spans="2:38" x14ac:dyDescent="0.45">
      <c r="G116" s="165"/>
      <c r="H116" s="1" t="s">
        <v>60</v>
      </c>
      <c r="I116" s="12">
        <f>I70-I10</f>
        <v>118.6148329981846</v>
      </c>
      <c r="J116" s="12">
        <f t="shared" ref="J116:AA116" si="30">J70-J10</f>
        <v>28.276952355718073</v>
      </c>
      <c r="K116" s="12">
        <f t="shared" si="30"/>
        <v>294.01386233269585</v>
      </c>
      <c r="L116" s="12">
        <f t="shared" si="30"/>
        <v>261.6913186074828</v>
      </c>
      <c r="M116" s="12">
        <f t="shared" si="30"/>
        <v>151.23949028431025</v>
      </c>
      <c r="N116" s="12">
        <f t="shared" si="30"/>
        <v>355.4030621268933</v>
      </c>
      <c r="O116" s="12">
        <f t="shared" si="30"/>
        <v>33.278957631859981</v>
      </c>
      <c r="P116" s="12">
        <f t="shared" si="30"/>
        <v>99.521999999999963</v>
      </c>
      <c r="Q116" s="12">
        <f t="shared" si="30"/>
        <v>16.828486554232231</v>
      </c>
      <c r="R116" s="12">
        <f t="shared" si="30"/>
        <v>31.149711589580001</v>
      </c>
      <c r="S116" s="12">
        <f t="shared" si="30"/>
        <v>103.93525449185063</v>
      </c>
      <c r="T116" s="12">
        <f t="shared" si="30"/>
        <v>64.159663539011675</v>
      </c>
      <c r="U116" s="12">
        <f t="shared" si="30"/>
        <v>130.71517158009019</v>
      </c>
      <c r="V116" s="12">
        <f t="shared" si="30"/>
        <v>8.0606999999999953</v>
      </c>
      <c r="W116" s="12">
        <f t="shared" si="30"/>
        <v>33.964604669887258</v>
      </c>
      <c r="X116" s="12">
        <f t="shared" si="30"/>
        <v>301.92820722188685</v>
      </c>
      <c r="Y116" s="12">
        <f t="shared" si="30"/>
        <v>12.338399999999993</v>
      </c>
      <c r="Z116" s="12">
        <f t="shared" si="30"/>
        <v>606.08752499999957</v>
      </c>
      <c r="AA116" s="66">
        <f t="shared" si="30"/>
        <v>2651.2082009836831</v>
      </c>
      <c r="AB116" s="28"/>
    </row>
    <row r="117" spans="2:38" x14ac:dyDescent="0.45">
      <c r="G117" s="165"/>
      <c r="H117" s="1" t="s">
        <v>61</v>
      </c>
      <c r="I117" s="12">
        <f>I90-I10</f>
        <v>162.63683287379942</v>
      </c>
      <c r="J117" s="12">
        <f t="shared" ref="J117:AA117" si="31">J90-J10</f>
        <v>38.771491374335064</v>
      </c>
      <c r="K117" s="12">
        <f t="shared" si="31"/>
        <v>403.13240917781985</v>
      </c>
      <c r="L117" s="12">
        <f t="shared" si="31"/>
        <v>358.81386984324945</v>
      </c>
      <c r="M117" s="12">
        <f t="shared" si="31"/>
        <v>207.36961038982736</v>
      </c>
      <c r="N117" s="12">
        <f t="shared" si="31"/>
        <v>487.30522951419351</v>
      </c>
      <c r="O117" s="12">
        <f t="shared" si="31"/>
        <v>45.629910979766748</v>
      </c>
      <c r="P117" s="12">
        <f t="shared" si="31"/>
        <v>136.45799999999986</v>
      </c>
      <c r="Q117" s="12">
        <f t="shared" si="31"/>
        <v>23.074110430029744</v>
      </c>
      <c r="R117" s="12">
        <f t="shared" si="31"/>
        <v>42.710429292929241</v>
      </c>
      <c r="S117" s="12">
        <f t="shared" si="31"/>
        <v>142.50916337542395</v>
      </c>
      <c r="T117" s="12">
        <f t="shared" si="31"/>
        <v>87.971497429778836</v>
      </c>
      <c r="U117" s="12">
        <f t="shared" si="31"/>
        <v>179.22801876445342</v>
      </c>
      <c r="V117" s="12">
        <f t="shared" si="31"/>
        <v>11.052299999999986</v>
      </c>
      <c r="W117" s="12">
        <f t="shared" si="31"/>
        <v>46.570024959742291</v>
      </c>
      <c r="X117" s="12">
        <f t="shared" si="31"/>
        <v>413.98403670629807</v>
      </c>
      <c r="Y117" s="12">
        <f t="shared" si="31"/>
        <v>16.917599999999979</v>
      </c>
      <c r="Z117" s="12">
        <f t="shared" si="31"/>
        <v>831.02722499999902</v>
      </c>
      <c r="AA117" s="66">
        <f t="shared" si="31"/>
        <v>3635.1617601116459</v>
      </c>
      <c r="AB117" s="28"/>
    </row>
    <row r="118" spans="2:38" ht="14.65" thickBot="1" x14ac:dyDescent="0.5">
      <c r="G118" s="166"/>
      <c r="H118" s="68" t="s">
        <v>62</v>
      </c>
      <c r="I118" s="69">
        <f>I110-I10</f>
        <v>206.65883274941453</v>
      </c>
      <c r="J118" s="69">
        <f t="shared" ref="J118:AA118" si="32">J110-J10</f>
        <v>49.266030392952139</v>
      </c>
      <c r="K118" s="69">
        <f t="shared" si="32"/>
        <v>512.25095602294482</v>
      </c>
      <c r="L118" s="69">
        <f t="shared" si="32"/>
        <v>455.93642107901678</v>
      </c>
      <c r="M118" s="69">
        <f t="shared" si="32"/>
        <v>263.49973049534486</v>
      </c>
      <c r="N118" s="69">
        <f t="shared" si="32"/>
        <v>619.2073969014948</v>
      </c>
      <c r="O118" s="69">
        <f t="shared" si="32"/>
        <v>57.980864327673615</v>
      </c>
      <c r="P118" s="69">
        <f t="shared" si="32"/>
        <v>173.39400000000001</v>
      </c>
      <c r="Q118" s="69">
        <f t="shared" si="32"/>
        <v>29.319734305827307</v>
      </c>
      <c r="R118" s="69">
        <f t="shared" si="32"/>
        <v>54.271146996278581</v>
      </c>
      <c r="S118" s="69">
        <f t="shared" si="32"/>
        <v>181.08307225899762</v>
      </c>
      <c r="T118" s="69">
        <f t="shared" si="32"/>
        <v>111.78333132054617</v>
      </c>
      <c r="U118" s="69">
        <f t="shared" si="32"/>
        <v>227.74086594881706</v>
      </c>
      <c r="V118" s="69">
        <f t="shared" si="32"/>
        <v>14.043900000000002</v>
      </c>
      <c r="W118" s="69">
        <f t="shared" si="32"/>
        <v>59.175445249597423</v>
      </c>
      <c r="X118" s="69">
        <f t="shared" si="32"/>
        <v>526.03986619071031</v>
      </c>
      <c r="Y118" s="69">
        <f t="shared" si="32"/>
        <v>21.4968</v>
      </c>
      <c r="Z118" s="69">
        <f t="shared" si="32"/>
        <v>1055.9669250000002</v>
      </c>
      <c r="AA118" s="70">
        <f t="shared" si="32"/>
        <v>4619.1153192396159</v>
      </c>
      <c r="AB118" s="28"/>
    </row>
    <row r="119" spans="2:38" x14ac:dyDescent="0.45">
      <c r="AB119" s="28"/>
    </row>
    <row r="120" spans="2:38" x14ac:dyDescent="0.45"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</row>
    <row r="121" spans="2:38" x14ac:dyDescent="0.45">
      <c r="E121" s="28"/>
      <c r="F121" s="28"/>
      <c r="G121" s="28"/>
      <c r="H121" s="28"/>
      <c r="I121" s="28"/>
      <c r="J121" s="28"/>
      <c r="K121" s="28"/>
      <c r="L121" s="28"/>
      <c r="AA121" s="12"/>
    </row>
    <row r="122" spans="2:38" x14ac:dyDescent="0.45">
      <c r="B122" s="71"/>
      <c r="C122" s="71"/>
      <c r="D122" s="71"/>
      <c r="E122" s="56"/>
      <c r="G122" s="56"/>
      <c r="H122"/>
      <c r="J122" s="56"/>
      <c r="AA122" s="12"/>
    </row>
    <row r="123" spans="2:38" ht="14.2" customHeight="1" x14ac:dyDescent="0.45">
      <c r="B123" s="71"/>
      <c r="C123" s="71"/>
      <c r="D123" s="71"/>
      <c r="E123" s="72"/>
      <c r="F123" s="72"/>
      <c r="G123" s="72"/>
      <c r="H123" s="72"/>
      <c r="I123" s="72"/>
      <c r="J123" s="72"/>
      <c r="AA123" s="12"/>
    </row>
    <row r="124" spans="2:38" ht="15.7" customHeight="1" x14ac:dyDescent="0.45">
      <c r="B124" s="71"/>
      <c r="C124" s="71"/>
      <c r="D124" s="71"/>
      <c r="E124" s="73"/>
      <c r="F124" s="73"/>
      <c r="G124" s="73"/>
      <c r="H124" s="73"/>
      <c r="J124" s="73"/>
      <c r="K124" s="73"/>
      <c r="L124" s="73"/>
      <c r="AA124" s="12"/>
    </row>
    <row r="125" spans="2:38" x14ac:dyDescent="0.45"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AA125" s="12"/>
    </row>
    <row r="126" spans="2:38" ht="14.65" thickBot="1" x14ac:dyDescent="0.5"/>
    <row r="127" spans="2:38" x14ac:dyDescent="0.45">
      <c r="G127" s="167" t="s">
        <v>63</v>
      </c>
      <c r="H127" s="168"/>
      <c r="I127" s="168"/>
      <c r="J127" s="168"/>
      <c r="K127" s="168"/>
      <c r="L127" s="169"/>
      <c r="M127" s="170" t="s">
        <v>64</v>
      </c>
      <c r="N127" s="171"/>
      <c r="O127" s="171"/>
      <c r="P127" s="171"/>
      <c r="Q127" s="171"/>
      <c r="R127" s="172"/>
      <c r="S127" s="170" t="s">
        <v>65</v>
      </c>
      <c r="T127" s="171"/>
      <c r="U127" s="171"/>
      <c r="V127" s="171"/>
      <c r="W127" s="171"/>
      <c r="X127" s="171"/>
      <c r="Y127" s="170" t="s">
        <v>66</v>
      </c>
      <c r="Z127" s="171"/>
      <c r="AA127" s="171"/>
      <c r="AB127" s="171"/>
      <c r="AC127" s="171"/>
      <c r="AD127" s="172"/>
      <c r="AE127" s="161"/>
      <c r="AF127" s="161"/>
      <c r="AG127" s="161"/>
      <c r="AH127" s="161"/>
      <c r="AI127" s="161"/>
      <c r="AJ127" s="161"/>
    </row>
    <row r="128" spans="2:38" x14ac:dyDescent="0.45">
      <c r="C128" s="74"/>
      <c r="D128" s="74"/>
      <c r="E128" s="74"/>
      <c r="G128" s="75" t="s">
        <v>33</v>
      </c>
      <c r="H128" s="35" t="s">
        <v>34</v>
      </c>
      <c r="I128" s="31" t="s">
        <v>35</v>
      </c>
      <c r="J128" s="31" t="s">
        <v>41</v>
      </c>
      <c r="K128" s="31" t="s">
        <v>42</v>
      </c>
      <c r="L128" s="76" t="s">
        <v>36</v>
      </c>
      <c r="M128" s="75" t="s">
        <v>33</v>
      </c>
      <c r="N128" s="35" t="s">
        <v>34</v>
      </c>
      <c r="O128" s="31" t="s">
        <v>35</v>
      </c>
      <c r="P128" s="31" t="s">
        <v>41</v>
      </c>
      <c r="Q128" s="31" t="s">
        <v>42</v>
      </c>
      <c r="R128" s="76" t="s">
        <v>36</v>
      </c>
      <c r="S128" s="75" t="s">
        <v>33</v>
      </c>
      <c r="T128" s="35" t="s">
        <v>34</v>
      </c>
      <c r="U128" s="31" t="s">
        <v>35</v>
      </c>
      <c r="V128" s="31" t="s">
        <v>41</v>
      </c>
      <c r="W128" s="31" t="s">
        <v>42</v>
      </c>
      <c r="X128" s="77" t="s">
        <v>36</v>
      </c>
      <c r="Y128" s="75" t="s">
        <v>33</v>
      </c>
      <c r="Z128" s="35" t="s">
        <v>34</v>
      </c>
      <c r="AA128" s="31" t="s">
        <v>35</v>
      </c>
      <c r="AB128" s="31" t="s">
        <v>41</v>
      </c>
      <c r="AC128" s="31" t="s">
        <v>42</v>
      </c>
      <c r="AD128" s="77" t="s">
        <v>36</v>
      </c>
      <c r="AE128" s="1"/>
      <c r="AF128" s="1"/>
      <c r="AK128" s="1"/>
      <c r="AL128" s="1"/>
    </row>
    <row r="129" spans="1:45" x14ac:dyDescent="0.45">
      <c r="C129" s="58"/>
      <c r="D129" s="58"/>
      <c r="E129" s="58"/>
      <c r="F129" s="31" t="s">
        <v>13</v>
      </c>
      <c r="G129" s="13">
        <v>27.513749922259336</v>
      </c>
      <c r="H129" s="13">
        <v>71.535749797874303</v>
      </c>
      <c r="I129" s="13">
        <v>93.546749735681743</v>
      </c>
      <c r="J129" s="13">
        <v>115.55774967348916</v>
      </c>
      <c r="K129" s="13">
        <v>159.57974954910392</v>
      </c>
      <c r="L129" s="78">
        <v>203.60174942471909</v>
      </c>
      <c r="M129" s="79">
        <v>24.456666597563839</v>
      </c>
      <c r="N129" s="13">
        <v>68.478666473178805</v>
      </c>
      <c r="O129" s="13">
        <v>90.489666410986274</v>
      </c>
      <c r="P129" s="13">
        <v>112.50066634879366</v>
      </c>
      <c r="Q129" s="13">
        <v>156.52266622440843</v>
      </c>
      <c r="R129" s="78">
        <v>200.54466610002353</v>
      </c>
      <c r="S129" s="79">
        <v>30.570833246954805</v>
      </c>
      <c r="T129" s="13">
        <v>74.592833122569772</v>
      </c>
      <c r="U129" s="13">
        <v>96.603833060377241</v>
      </c>
      <c r="V129" s="13">
        <v>118.6148329981846</v>
      </c>
      <c r="W129" s="13">
        <v>162.63683287379942</v>
      </c>
      <c r="X129" s="13">
        <v>206.65883274941453</v>
      </c>
      <c r="Y129" s="79">
        <v>44.021999875614938</v>
      </c>
      <c r="Z129" s="13">
        <v>88.043999751229904</v>
      </c>
      <c r="AA129" s="12">
        <v>110.05499968903732</v>
      </c>
      <c r="AB129" s="12">
        <v>132.06599962684467</v>
      </c>
      <c r="AC129" s="12">
        <v>176.08799950245961</v>
      </c>
      <c r="AD129" s="66">
        <v>220.10999937807478</v>
      </c>
    </row>
    <row r="130" spans="1:45" x14ac:dyDescent="0.45">
      <c r="C130" s="58"/>
      <c r="D130" s="58"/>
      <c r="E130" s="58"/>
      <c r="F130" s="31" t="s">
        <v>14</v>
      </c>
      <c r="G130" s="13">
        <v>6.5590868866356402</v>
      </c>
      <c r="H130" s="13">
        <v>17.053625905252666</v>
      </c>
      <c r="I130" s="13">
        <v>22.300895414561175</v>
      </c>
      <c r="J130" s="13">
        <v>27.54816492386967</v>
      </c>
      <c r="K130" s="13">
        <v>38.042703942486661</v>
      </c>
      <c r="L130" s="78">
        <v>48.537242961103736</v>
      </c>
      <c r="M130" s="80">
        <v>5.8302994547872302</v>
      </c>
      <c r="N130" s="12">
        <v>16.324838473404263</v>
      </c>
      <c r="O130" s="13">
        <v>21.572107982712772</v>
      </c>
      <c r="P130" s="13">
        <v>26.819377492021268</v>
      </c>
      <c r="Q130" s="12">
        <v>37.313916510638244</v>
      </c>
      <c r="R130" s="78">
        <v>47.808455529255305</v>
      </c>
      <c r="S130" s="79">
        <v>7.2878743184840431</v>
      </c>
      <c r="T130" s="13">
        <v>17.782413337101076</v>
      </c>
      <c r="U130" s="13">
        <v>23.029682846409578</v>
      </c>
      <c r="V130" s="13">
        <v>28.276952355718073</v>
      </c>
      <c r="W130" s="13">
        <v>38.771491374335064</v>
      </c>
      <c r="X130" s="13">
        <v>49.266030392952139</v>
      </c>
      <c r="Y130" s="80">
        <v>10.494539018617026</v>
      </c>
      <c r="Z130" s="13">
        <v>20.989078037234059</v>
      </c>
      <c r="AA130" s="39">
        <v>26.236347546542554</v>
      </c>
      <c r="AB130" s="12">
        <v>31.483617055851049</v>
      </c>
      <c r="AC130" s="12">
        <v>41.978156074468053</v>
      </c>
      <c r="AD130" s="81">
        <v>52.472695093085129</v>
      </c>
    </row>
    <row r="131" spans="1:45" x14ac:dyDescent="0.45">
      <c r="C131" s="58"/>
      <c r="D131" s="58"/>
      <c r="E131" s="58"/>
      <c r="F131" s="31" t="s">
        <v>43</v>
      </c>
      <c r="G131" s="13">
        <v>68.199091778202671</v>
      </c>
      <c r="H131" s="13">
        <v>177.31763862332713</v>
      </c>
      <c r="I131" s="13">
        <v>231.87691204588913</v>
      </c>
      <c r="J131" s="13">
        <v>286.43618546845124</v>
      </c>
      <c r="K131" s="13">
        <v>395.55473231357524</v>
      </c>
      <c r="L131" s="78">
        <v>504.67327915870004</v>
      </c>
      <c r="M131" s="80">
        <v>60.621414913957892</v>
      </c>
      <c r="N131" s="12">
        <v>169.73996175908229</v>
      </c>
      <c r="O131" s="12">
        <v>224.29923518164452</v>
      </c>
      <c r="P131" s="12">
        <v>278.85850860420641</v>
      </c>
      <c r="Q131" s="12">
        <v>387.97705544933029</v>
      </c>
      <c r="R131" s="78">
        <v>497.09560229445498</v>
      </c>
      <c r="S131" s="79">
        <v>75.77676864244745</v>
      </c>
      <c r="T131" s="13">
        <v>184.89531548757185</v>
      </c>
      <c r="U131" s="13">
        <v>239.45458891013396</v>
      </c>
      <c r="V131" s="13">
        <v>294.01386233269585</v>
      </c>
      <c r="W131" s="13">
        <v>403.13240917781985</v>
      </c>
      <c r="X131" s="13">
        <v>512.25095602294482</v>
      </c>
      <c r="Y131" s="80">
        <v>109.11854684512429</v>
      </c>
      <c r="Z131" s="13">
        <v>218.23709369024874</v>
      </c>
      <c r="AA131" s="39">
        <v>272.79636711281074</v>
      </c>
      <c r="AB131" s="12">
        <v>327.35564053537274</v>
      </c>
      <c r="AC131" s="12">
        <v>436.47418738049697</v>
      </c>
      <c r="AD131" s="81">
        <v>545.59273422562183</v>
      </c>
    </row>
    <row r="132" spans="1:45" s="43" customFormat="1" x14ac:dyDescent="0.45">
      <c r="A132"/>
      <c r="B132"/>
      <c r="C132" s="58"/>
      <c r="D132" s="58"/>
      <c r="E132" s="58"/>
      <c r="F132" s="31" t="s">
        <v>44</v>
      </c>
      <c r="G132" s="13">
        <v>60.701594522354299</v>
      </c>
      <c r="H132" s="13">
        <v>157.82414575812129</v>
      </c>
      <c r="I132" s="13">
        <v>206.38542137600462</v>
      </c>
      <c r="J132" s="13">
        <v>254.94669699388794</v>
      </c>
      <c r="K132" s="13">
        <v>352.06924822965459</v>
      </c>
      <c r="L132" s="78">
        <v>449.19179946542192</v>
      </c>
      <c r="M132" s="80">
        <v>53.956972908759326</v>
      </c>
      <c r="N132" s="12">
        <v>151.07952414452632</v>
      </c>
      <c r="O132" s="12">
        <v>199.64079976240976</v>
      </c>
      <c r="P132" s="12">
        <v>248.20207538029297</v>
      </c>
      <c r="Q132" s="12">
        <v>345.3246266160595</v>
      </c>
      <c r="R132" s="78">
        <v>442.44717785182672</v>
      </c>
      <c r="S132" s="79">
        <v>67.446216135949214</v>
      </c>
      <c r="T132" s="13">
        <v>164.56876737171615</v>
      </c>
      <c r="U132" s="13">
        <v>213.13004298959959</v>
      </c>
      <c r="V132" s="13">
        <v>261.6913186074828</v>
      </c>
      <c r="W132" s="13">
        <v>358.81386984324945</v>
      </c>
      <c r="X132" s="13">
        <v>455.93642107901678</v>
      </c>
      <c r="Y132" s="80">
        <v>97.122551235766878</v>
      </c>
      <c r="Z132" s="13">
        <v>194.24510247153387</v>
      </c>
      <c r="AA132" s="39">
        <v>242.80637808941708</v>
      </c>
      <c r="AB132" s="12">
        <v>291.36765370730041</v>
      </c>
      <c r="AC132" s="12">
        <v>388.49020494306717</v>
      </c>
      <c r="AD132" s="81">
        <v>485.61275617883462</v>
      </c>
      <c r="AE132"/>
      <c r="AF132"/>
      <c r="AG132"/>
      <c r="AH132"/>
      <c r="AI132"/>
      <c r="AJ132" s="1"/>
      <c r="AK132"/>
      <c r="AL132"/>
      <c r="AM132"/>
      <c r="AN132"/>
      <c r="AO132"/>
      <c r="AP132" s="1"/>
      <c r="AQ132"/>
      <c r="AR132"/>
      <c r="AS132"/>
    </row>
    <row r="133" spans="1:45" x14ac:dyDescent="0.45">
      <c r="C133" s="58"/>
      <c r="D133" s="58"/>
      <c r="E133" s="58"/>
      <c r="F133" s="31" t="s">
        <v>17</v>
      </c>
      <c r="G133" s="13">
        <v>35.081325065948278</v>
      </c>
      <c r="H133" s="13">
        <v>91.211445171465584</v>
      </c>
      <c r="I133" s="13">
        <v>119.27650522422414</v>
      </c>
      <c r="J133" s="13">
        <v>147.34156527698269</v>
      </c>
      <c r="K133" s="13">
        <v>203.4716853824998</v>
      </c>
      <c r="L133" s="78">
        <v>259.60180548801731</v>
      </c>
      <c r="M133" s="80">
        <v>31.183400058620663</v>
      </c>
      <c r="N133" s="12">
        <v>87.313520164137969</v>
      </c>
      <c r="O133" s="12">
        <v>115.37858021689658</v>
      </c>
      <c r="P133" s="12">
        <v>143.44364026965508</v>
      </c>
      <c r="Q133" s="12">
        <v>199.57376037517213</v>
      </c>
      <c r="R133" s="78">
        <v>255.70388048068958</v>
      </c>
      <c r="S133" s="79">
        <v>38.979250073275864</v>
      </c>
      <c r="T133" s="13">
        <v>95.109370178793142</v>
      </c>
      <c r="U133" s="13">
        <v>123.17443023155175</v>
      </c>
      <c r="V133" s="13">
        <v>151.23949028431025</v>
      </c>
      <c r="W133" s="13">
        <v>207.36961038982736</v>
      </c>
      <c r="X133" s="13">
        <v>263.49973049534486</v>
      </c>
      <c r="Y133" s="80">
        <v>56.130120105517221</v>
      </c>
      <c r="Z133" s="13">
        <v>112.26024021103456</v>
      </c>
      <c r="AA133" s="39">
        <v>140.32530026379305</v>
      </c>
      <c r="AB133" s="12">
        <v>168.39036031655161</v>
      </c>
      <c r="AC133" s="12">
        <v>224.52048042206883</v>
      </c>
      <c r="AD133" s="81">
        <v>280.65060052758633</v>
      </c>
      <c r="AJ133" s="1"/>
      <c r="AP133" s="1"/>
    </row>
    <row r="134" spans="1:45" s="43" customFormat="1" x14ac:dyDescent="0.45">
      <c r="A134"/>
      <c r="B134"/>
      <c r="C134" s="58"/>
      <c r="D134" s="58"/>
      <c r="E134" s="58"/>
      <c r="F134" s="31" t="s">
        <v>18</v>
      </c>
      <c r="G134" s="13">
        <v>82.438854617062873</v>
      </c>
      <c r="H134" s="13">
        <v>214.34102200436365</v>
      </c>
      <c r="I134" s="13">
        <v>280.29210569801393</v>
      </c>
      <c r="J134" s="13">
        <v>346.24318939166409</v>
      </c>
      <c r="K134" s="13">
        <v>478.14535677896441</v>
      </c>
      <c r="L134" s="78">
        <v>610.0475241662657</v>
      </c>
      <c r="M134" s="80">
        <v>73.278981881833658</v>
      </c>
      <c r="N134" s="12">
        <v>205.18114926913444</v>
      </c>
      <c r="O134" s="12">
        <v>271.13223296278483</v>
      </c>
      <c r="P134" s="12">
        <v>337.08331665643476</v>
      </c>
      <c r="Q134" s="12">
        <v>468.98548404373497</v>
      </c>
      <c r="R134" s="78">
        <v>600.88765143103615</v>
      </c>
      <c r="S134" s="79">
        <v>91.598727352292087</v>
      </c>
      <c r="T134" s="13">
        <v>223.50089473959287</v>
      </c>
      <c r="U134" s="13">
        <v>289.45197843324314</v>
      </c>
      <c r="V134" s="13">
        <v>355.4030621268933</v>
      </c>
      <c r="W134" s="13">
        <v>487.30522951419351</v>
      </c>
      <c r="X134" s="13">
        <v>619.2073969014948</v>
      </c>
      <c r="Y134" s="80">
        <v>131.90216738730072</v>
      </c>
      <c r="Z134" s="13">
        <v>263.8043347746015</v>
      </c>
      <c r="AA134" s="39">
        <v>329.75541846825155</v>
      </c>
      <c r="AB134" s="12">
        <v>395.70650216190171</v>
      </c>
      <c r="AC134" s="12">
        <v>527.6086695492022</v>
      </c>
      <c r="AD134" s="81">
        <v>659.51083693650367</v>
      </c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</row>
    <row r="135" spans="1:45" x14ac:dyDescent="0.45">
      <c r="C135" s="58"/>
      <c r="D135" s="58"/>
      <c r="E135" s="58"/>
      <c r="F135" s="31" t="s">
        <v>19</v>
      </c>
      <c r="G135" s="13">
        <v>7.7193458424417472</v>
      </c>
      <c r="H135" s="13">
        <v>20.070299190348564</v>
      </c>
      <c r="I135" s="13">
        <v>26.245775864301962</v>
      </c>
      <c r="J135" s="13">
        <v>32.421252538255345</v>
      </c>
      <c r="K135" s="13">
        <v>44.772205886162112</v>
      </c>
      <c r="L135" s="78">
        <v>57.123159234068979</v>
      </c>
      <c r="M135" s="80">
        <v>6.8616407488371109</v>
      </c>
      <c r="N135" s="12">
        <v>19.212594096743928</v>
      </c>
      <c r="O135" s="12">
        <v>25.388070770697325</v>
      </c>
      <c r="P135" s="12">
        <v>31.563547444650695</v>
      </c>
      <c r="Q135" s="12">
        <v>43.914500792557462</v>
      </c>
      <c r="R135" s="78">
        <v>56.2654541404643</v>
      </c>
      <c r="S135" s="79">
        <v>8.5770509360463905</v>
      </c>
      <c r="T135" s="13">
        <v>20.9280042839532</v>
      </c>
      <c r="U135" s="13">
        <v>27.103480957906598</v>
      </c>
      <c r="V135" s="13">
        <v>33.278957631859981</v>
      </c>
      <c r="W135" s="13">
        <v>45.629910979766748</v>
      </c>
      <c r="X135" s="13">
        <v>57.980864327673615</v>
      </c>
      <c r="Y135" s="80">
        <v>12.350953347906803</v>
      </c>
      <c r="Z135" s="13">
        <v>24.701906695813619</v>
      </c>
      <c r="AA135" s="39">
        <v>30.877383369767003</v>
      </c>
      <c r="AB135" s="12">
        <v>37.052860043720386</v>
      </c>
      <c r="AC135" s="12">
        <v>49.403813391627182</v>
      </c>
      <c r="AD135" s="81">
        <v>61.754766739534048</v>
      </c>
    </row>
    <row r="136" spans="1:45" x14ac:dyDescent="0.45">
      <c r="C136" s="58"/>
      <c r="D136" s="58"/>
      <c r="E136" s="58"/>
      <c r="F136" s="31" t="s">
        <v>20</v>
      </c>
      <c r="G136" s="13">
        <v>23.085000000000008</v>
      </c>
      <c r="H136" s="13">
        <v>60.021000000000043</v>
      </c>
      <c r="I136" s="13">
        <v>78.489000000000004</v>
      </c>
      <c r="J136" s="13">
        <v>96.956999999999965</v>
      </c>
      <c r="K136" s="13">
        <v>133.89299999999986</v>
      </c>
      <c r="L136" s="78">
        <v>170.82900000000006</v>
      </c>
      <c r="M136" s="80">
        <v>20.519999999999982</v>
      </c>
      <c r="N136" s="12">
        <v>57.456000000000017</v>
      </c>
      <c r="O136" s="12">
        <v>75.924000000000035</v>
      </c>
      <c r="P136" s="12">
        <v>94.391999999999939</v>
      </c>
      <c r="Q136" s="12">
        <v>131.3279999999998</v>
      </c>
      <c r="R136" s="78">
        <v>168.26399999999995</v>
      </c>
      <c r="S136" s="79">
        <v>25.650000000000006</v>
      </c>
      <c r="T136" s="13">
        <v>62.586000000000041</v>
      </c>
      <c r="U136" s="13">
        <v>81.054000000000002</v>
      </c>
      <c r="V136" s="13">
        <v>99.521999999999963</v>
      </c>
      <c r="W136" s="13">
        <v>136.45799999999986</v>
      </c>
      <c r="X136" s="13">
        <v>173.39400000000001</v>
      </c>
      <c r="Y136" s="80">
        <v>36.936000000000007</v>
      </c>
      <c r="Z136" s="13">
        <v>73.872000000000043</v>
      </c>
      <c r="AA136" s="39">
        <v>92.339999999999975</v>
      </c>
      <c r="AB136" s="12">
        <v>110.80799999999994</v>
      </c>
      <c r="AC136" s="12">
        <v>147.74399999999991</v>
      </c>
      <c r="AD136" s="81">
        <v>184.68000000000006</v>
      </c>
    </row>
    <row r="137" spans="1:45" x14ac:dyDescent="0.45">
      <c r="C137" s="58"/>
      <c r="D137" s="58"/>
      <c r="E137" s="58"/>
      <c r="F137" s="31" t="s">
        <v>21</v>
      </c>
      <c r="G137" s="13">
        <v>3.9035149223734571</v>
      </c>
      <c r="H137" s="13">
        <v>10.149138798170991</v>
      </c>
      <c r="I137" s="13">
        <v>13.271950736069758</v>
      </c>
      <c r="J137" s="13">
        <v>16.394762673968518</v>
      </c>
      <c r="K137" s="13">
        <v>22.640386549766031</v>
      </c>
      <c r="L137" s="78">
        <v>28.886010425563594</v>
      </c>
      <c r="M137" s="80">
        <v>3.4697910421097369</v>
      </c>
      <c r="N137" s="12">
        <v>9.7154149179072782</v>
      </c>
      <c r="O137" s="12">
        <v>12.838226855806045</v>
      </c>
      <c r="P137" s="12">
        <v>15.961038793704791</v>
      </c>
      <c r="Q137" s="12">
        <v>22.206662669502304</v>
      </c>
      <c r="R137" s="78">
        <v>28.452286545299859</v>
      </c>
      <c r="S137" s="79">
        <v>4.3372388026371738</v>
      </c>
      <c r="T137" s="13">
        <v>10.582862678434712</v>
      </c>
      <c r="U137" s="13">
        <v>13.705674616333472</v>
      </c>
      <c r="V137" s="13">
        <v>16.828486554232231</v>
      </c>
      <c r="W137" s="13">
        <v>23.074110430029744</v>
      </c>
      <c r="X137" s="13">
        <v>29.319734305827307</v>
      </c>
      <c r="Y137" s="80">
        <v>6.2456238757975342</v>
      </c>
      <c r="Z137" s="13">
        <v>12.491247751595072</v>
      </c>
      <c r="AA137" s="39">
        <v>15.614059689493825</v>
      </c>
      <c r="AB137" s="12">
        <v>18.736871627392585</v>
      </c>
      <c r="AC137" s="12">
        <v>24.982495503190112</v>
      </c>
      <c r="AD137" s="81">
        <v>31.228119378987675</v>
      </c>
    </row>
    <row r="138" spans="1:45" x14ac:dyDescent="0.45">
      <c r="C138" s="58"/>
      <c r="D138" s="58"/>
      <c r="E138" s="58"/>
      <c r="F138" s="31" t="s">
        <v>22</v>
      </c>
      <c r="G138" s="13">
        <v>7.2254485645933002</v>
      </c>
      <c r="H138" s="13">
        <v>18.78616626794259</v>
      </c>
      <c r="I138" s="13">
        <v>24.566525119617232</v>
      </c>
      <c r="J138" s="13">
        <v>30.346883971291852</v>
      </c>
      <c r="K138" s="13">
        <v>41.907601674641107</v>
      </c>
      <c r="L138" s="78">
        <v>53.468319377990447</v>
      </c>
      <c r="M138" s="80">
        <v>6.4226209463051518</v>
      </c>
      <c r="N138" s="12">
        <v>17.983338649654449</v>
      </c>
      <c r="O138" s="12">
        <v>23.763697501329084</v>
      </c>
      <c r="P138" s="12">
        <v>29.544056353003704</v>
      </c>
      <c r="Q138" s="12">
        <v>41.104774056352944</v>
      </c>
      <c r="R138" s="78">
        <v>52.66549175970227</v>
      </c>
      <c r="S138" s="79">
        <v>8.0282761828814486</v>
      </c>
      <c r="T138" s="13">
        <v>19.588993886230739</v>
      </c>
      <c r="U138" s="13">
        <v>25.369352737905366</v>
      </c>
      <c r="V138" s="13">
        <v>31.149711589580001</v>
      </c>
      <c r="W138" s="13">
        <v>42.710429292929241</v>
      </c>
      <c r="X138" s="13">
        <v>54.271146996278581</v>
      </c>
      <c r="Y138" s="80">
        <v>11.560717703349283</v>
      </c>
      <c r="Z138" s="13">
        <v>23.121435406698573</v>
      </c>
      <c r="AA138" s="39">
        <v>28.901794258373194</v>
      </c>
      <c r="AB138" s="12">
        <v>34.682153110047828</v>
      </c>
      <c r="AC138" s="12">
        <v>46.242870813397097</v>
      </c>
      <c r="AD138" s="81">
        <v>57.803588516746437</v>
      </c>
    </row>
    <row r="139" spans="1:45" x14ac:dyDescent="0.45">
      <c r="C139" s="58"/>
      <c r="D139" s="58"/>
      <c r="E139" s="58"/>
      <c r="F139" s="31" t="s">
        <v>23</v>
      </c>
      <c r="G139" s="13">
        <v>24.108693052233406</v>
      </c>
      <c r="H139" s="13">
        <v>62.6826019358069</v>
      </c>
      <c r="I139" s="13">
        <v>81.969556377593591</v>
      </c>
      <c r="J139" s="13">
        <v>101.25651081938028</v>
      </c>
      <c r="K139" s="13">
        <v>139.83041970295363</v>
      </c>
      <c r="L139" s="78">
        <v>178.40432858652724</v>
      </c>
      <c r="M139" s="80">
        <v>21.42994937976303</v>
      </c>
      <c r="N139" s="12">
        <v>60.003858263336497</v>
      </c>
      <c r="O139" s="12">
        <v>79.290812705123244</v>
      </c>
      <c r="P139" s="12">
        <v>98.577767146909878</v>
      </c>
      <c r="Q139" s="12">
        <v>137.1516760304832</v>
      </c>
      <c r="R139" s="78">
        <v>175.72558491405681</v>
      </c>
      <c r="S139" s="79">
        <v>26.787436724703781</v>
      </c>
      <c r="T139" s="13">
        <v>65.361345608277276</v>
      </c>
      <c r="U139" s="13">
        <v>84.648300050063966</v>
      </c>
      <c r="V139" s="13">
        <v>103.93525449185063</v>
      </c>
      <c r="W139" s="13">
        <v>142.50916337542395</v>
      </c>
      <c r="X139" s="13">
        <v>181.08307225899762</v>
      </c>
      <c r="Y139" s="80">
        <v>38.573908883573466</v>
      </c>
      <c r="Z139" s="13">
        <v>77.147817767146933</v>
      </c>
      <c r="AA139" s="39">
        <v>96.434772208933623</v>
      </c>
      <c r="AB139" s="12">
        <v>115.72172665072026</v>
      </c>
      <c r="AC139" s="12">
        <v>154.29563553429369</v>
      </c>
      <c r="AD139" s="81">
        <v>192.86954441786736</v>
      </c>
    </row>
    <row r="140" spans="1:45" x14ac:dyDescent="0.45">
      <c r="C140" s="58"/>
      <c r="D140" s="58"/>
      <c r="E140" s="58"/>
      <c r="F140" s="31" t="s">
        <v>24</v>
      </c>
      <c r="G140" s="13">
        <v>14.882396181729519</v>
      </c>
      <c r="H140" s="13">
        <v>38.694230072496765</v>
      </c>
      <c r="I140" s="13">
        <v>50.60014701788036</v>
      </c>
      <c r="J140" s="13">
        <v>62.506063963263969</v>
      </c>
      <c r="K140" s="13">
        <v>86.317897854031131</v>
      </c>
      <c r="L140" s="78">
        <v>110.12973174479846</v>
      </c>
      <c r="M140" s="80">
        <v>13.228796605981785</v>
      </c>
      <c r="N140" s="12">
        <v>37.040630496749046</v>
      </c>
      <c r="O140" s="12">
        <v>48.946547442132655</v>
      </c>
      <c r="P140" s="12">
        <v>60.852464387516207</v>
      </c>
      <c r="Q140" s="12">
        <v>84.664298278283368</v>
      </c>
      <c r="R140" s="78">
        <v>108.47613216905067</v>
      </c>
      <c r="S140" s="79">
        <v>16.535995757477238</v>
      </c>
      <c r="T140" s="13">
        <v>40.347829648244485</v>
      </c>
      <c r="U140" s="13">
        <v>52.253746593628094</v>
      </c>
      <c r="V140" s="13">
        <v>64.159663539011675</v>
      </c>
      <c r="W140" s="13">
        <v>87.971497429778836</v>
      </c>
      <c r="X140" s="13">
        <v>111.78333132054617</v>
      </c>
      <c r="Y140" s="80">
        <v>23.811833890767232</v>
      </c>
      <c r="Z140" s="13">
        <v>47.623667781534479</v>
      </c>
      <c r="AA140" s="39">
        <v>59.52958472691806</v>
      </c>
      <c r="AB140" s="12">
        <v>71.43550167230164</v>
      </c>
      <c r="AC140" s="12">
        <v>95.247335563068859</v>
      </c>
      <c r="AD140" s="81">
        <v>119.05916945383622</v>
      </c>
    </row>
    <row r="141" spans="1:45" x14ac:dyDescent="0.45">
      <c r="C141" s="58"/>
      <c r="D141" s="58"/>
      <c r="E141" s="58"/>
      <c r="F141" s="31" t="s">
        <v>25</v>
      </c>
      <c r="G141" s="13">
        <v>30.320529490227102</v>
      </c>
      <c r="H141" s="13">
        <v>78.833376674590539</v>
      </c>
      <c r="I141" s="13">
        <v>103.08980026677219</v>
      </c>
      <c r="J141" s="13">
        <v>127.34622385895383</v>
      </c>
      <c r="K141" s="13">
        <v>175.85907104331707</v>
      </c>
      <c r="L141" s="78">
        <v>224.37191822768071</v>
      </c>
      <c r="M141" s="80">
        <v>26.951581769090751</v>
      </c>
      <c r="N141" s="12">
        <v>75.464428953454188</v>
      </c>
      <c r="O141" s="12">
        <v>99.720852545635893</v>
      </c>
      <c r="P141" s="12">
        <v>123.97727613781748</v>
      </c>
      <c r="Q141" s="12">
        <v>172.49012332218072</v>
      </c>
      <c r="R141" s="78">
        <v>221.00297050654424</v>
      </c>
      <c r="S141" s="79">
        <v>33.689477211363453</v>
      </c>
      <c r="T141" s="13">
        <v>82.20232439572689</v>
      </c>
      <c r="U141" s="13">
        <v>106.45874798790854</v>
      </c>
      <c r="V141" s="13">
        <v>130.71517158009019</v>
      </c>
      <c r="W141" s="13">
        <v>179.22801876445342</v>
      </c>
      <c r="X141" s="13">
        <v>227.74086594881706</v>
      </c>
      <c r="Y141" s="80">
        <v>48.51284718436338</v>
      </c>
      <c r="Z141" s="13">
        <v>97.025694368726846</v>
      </c>
      <c r="AA141" s="39">
        <v>121.28211796090844</v>
      </c>
      <c r="AB141" s="12">
        <v>145.53854155309008</v>
      </c>
      <c r="AC141" s="12">
        <v>194.05138873745344</v>
      </c>
      <c r="AD141" s="81">
        <v>242.56423592181707</v>
      </c>
    </row>
    <row r="142" spans="1:45" x14ac:dyDescent="0.45">
      <c r="C142" s="58"/>
      <c r="D142" s="58"/>
      <c r="E142" s="58"/>
      <c r="F142" s="31" t="s">
        <v>45</v>
      </c>
      <c r="G142" s="13">
        <v>1.8697499999999998</v>
      </c>
      <c r="H142" s="13">
        <v>4.8613500000000016</v>
      </c>
      <c r="I142" s="13">
        <v>6.357149999999999</v>
      </c>
      <c r="J142" s="13">
        <v>7.8529499999999981</v>
      </c>
      <c r="K142" s="13">
        <v>10.844549999999989</v>
      </c>
      <c r="L142" s="78">
        <v>13.836150000000002</v>
      </c>
      <c r="M142" s="80">
        <v>1.661999999999999</v>
      </c>
      <c r="N142" s="12">
        <v>4.6536000000000008</v>
      </c>
      <c r="O142" s="12">
        <v>6.1494000000000018</v>
      </c>
      <c r="P142" s="12">
        <v>7.6451999999999938</v>
      </c>
      <c r="Q142" s="12">
        <v>10.636799999999985</v>
      </c>
      <c r="R142" s="78">
        <v>13.628399999999994</v>
      </c>
      <c r="S142" s="79">
        <v>2.0775000000000006</v>
      </c>
      <c r="T142" s="13">
        <v>5.0691000000000042</v>
      </c>
      <c r="U142" s="13">
        <v>6.5648999999999997</v>
      </c>
      <c r="V142" s="13">
        <v>8.0606999999999953</v>
      </c>
      <c r="W142" s="13">
        <v>11.052299999999986</v>
      </c>
      <c r="X142" s="13">
        <v>14.043900000000002</v>
      </c>
      <c r="Y142" s="80">
        <v>2.9916</v>
      </c>
      <c r="Z142" s="13">
        <v>5.9832000000000019</v>
      </c>
      <c r="AA142" s="39">
        <v>7.4789999999999974</v>
      </c>
      <c r="AB142" s="12">
        <v>8.974799999999993</v>
      </c>
      <c r="AC142" s="12">
        <v>11.966399999999991</v>
      </c>
      <c r="AD142" s="81">
        <v>14.958000000000007</v>
      </c>
    </row>
    <row r="143" spans="1:45" x14ac:dyDescent="0.45">
      <c r="C143" s="58"/>
      <c r="D143" s="58"/>
      <c r="E143" s="58"/>
      <c r="F143" s="31" t="s">
        <v>27</v>
      </c>
      <c r="G143" s="13">
        <v>7.8783876811594169</v>
      </c>
      <c r="H143" s="13">
        <v>20.483807971014507</v>
      </c>
      <c r="I143" s="13">
        <v>26.786518115942023</v>
      </c>
      <c r="J143" s="13">
        <v>33.089228260869554</v>
      </c>
      <c r="K143" s="13">
        <v>45.694648550724587</v>
      </c>
      <c r="L143" s="78">
        <v>58.300068840579719</v>
      </c>
      <c r="M143" s="80">
        <v>7.0030112721417055</v>
      </c>
      <c r="N143" s="12">
        <v>19.608431561996788</v>
      </c>
      <c r="O143" s="12">
        <v>25.911141706924319</v>
      </c>
      <c r="P143" s="12">
        <v>32.213851851851821</v>
      </c>
      <c r="Q143" s="12">
        <v>44.819272141706854</v>
      </c>
      <c r="R143" s="78">
        <v>57.424692431561972</v>
      </c>
      <c r="S143" s="79">
        <v>8.7537640901771354</v>
      </c>
      <c r="T143" s="13">
        <v>21.359184380032211</v>
      </c>
      <c r="U143" s="13">
        <v>27.661894524959742</v>
      </c>
      <c r="V143" s="13">
        <v>33.964604669887258</v>
      </c>
      <c r="W143" s="13">
        <v>46.570024959742291</v>
      </c>
      <c r="X143" s="13">
        <v>59.175445249597423</v>
      </c>
      <c r="Y143" s="80">
        <v>12.605420289855076</v>
      </c>
      <c r="Z143" s="13">
        <v>25.210840579710158</v>
      </c>
      <c r="AA143" s="39">
        <v>31.513550724637675</v>
      </c>
      <c r="AB143" s="12">
        <v>37.816260869565191</v>
      </c>
      <c r="AC143" s="12">
        <v>50.421681159420253</v>
      </c>
      <c r="AD143" s="81">
        <v>63.027101449275385</v>
      </c>
    </row>
    <row r="144" spans="1:45" x14ac:dyDescent="0.45">
      <c r="C144" s="58"/>
      <c r="D144" s="58"/>
      <c r="E144" s="58"/>
      <c r="F144" s="31" t="s">
        <v>28</v>
      </c>
      <c r="G144" s="13">
        <v>70.034893427757254</v>
      </c>
      <c r="H144" s="13">
        <v>182.09072291216899</v>
      </c>
      <c r="I144" s="13">
        <v>238.11863765437477</v>
      </c>
      <c r="J144" s="13">
        <v>294.14655239658055</v>
      </c>
      <c r="K144" s="13">
        <v>406.20238188099177</v>
      </c>
      <c r="L144" s="78">
        <v>518.25821136540401</v>
      </c>
      <c r="M144" s="80">
        <v>62.253238602450892</v>
      </c>
      <c r="N144" s="12">
        <v>174.30906808686268</v>
      </c>
      <c r="O144" s="12">
        <v>230.33698282906846</v>
      </c>
      <c r="P144" s="12">
        <v>286.36489757127401</v>
      </c>
      <c r="Q144" s="12">
        <v>398.42072705568535</v>
      </c>
      <c r="R144" s="78">
        <v>510.47655654009736</v>
      </c>
      <c r="S144" s="79">
        <v>77.816548253063672</v>
      </c>
      <c r="T144" s="13">
        <v>189.8723777374754</v>
      </c>
      <c r="U144" s="13">
        <v>245.90029247968118</v>
      </c>
      <c r="V144" s="13">
        <v>301.92820722188685</v>
      </c>
      <c r="W144" s="13">
        <v>413.98403670629807</v>
      </c>
      <c r="X144" s="13">
        <v>526.03986619071031</v>
      </c>
      <c r="Y144" s="80">
        <v>112.05582948441167</v>
      </c>
      <c r="Z144" s="13">
        <v>224.11165896882346</v>
      </c>
      <c r="AA144" s="39">
        <v>280.13957371102902</v>
      </c>
      <c r="AB144" s="12">
        <v>336.16748845323468</v>
      </c>
      <c r="AC144" s="12">
        <v>448.22331793764624</v>
      </c>
      <c r="AD144" s="81">
        <v>560.27914742205849</v>
      </c>
    </row>
    <row r="145" spans="3:42" ht="14.65" thickBot="1" x14ac:dyDescent="0.5">
      <c r="C145" s="58"/>
      <c r="D145" s="58"/>
      <c r="E145" s="58"/>
      <c r="F145" s="31" t="s">
        <v>46</v>
      </c>
      <c r="G145" s="13">
        <v>2.8619999999999983</v>
      </c>
      <c r="H145" s="13">
        <v>7.441200000000002</v>
      </c>
      <c r="I145" s="13">
        <v>9.7307999999999986</v>
      </c>
      <c r="J145" s="13">
        <v>12.020399999999995</v>
      </c>
      <c r="K145" s="13">
        <v>16.599599999999981</v>
      </c>
      <c r="L145" s="78">
        <v>21.178800000000003</v>
      </c>
      <c r="M145" s="80">
        <v>2.5439999999999969</v>
      </c>
      <c r="N145" s="12">
        <v>7.1232000000000042</v>
      </c>
      <c r="O145" s="12">
        <v>9.4128000000000043</v>
      </c>
      <c r="P145" s="12">
        <v>11.702399999999994</v>
      </c>
      <c r="Q145" s="12">
        <v>16.281599999999976</v>
      </c>
      <c r="R145" s="78">
        <v>20.86079999999999</v>
      </c>
      <c r="S145" s="79">
        <v>3.1799999999999997</v>
      </c>
      <c r="T145" s="13">
        <v>7.7592000000000034</v>
      </c>
      <c r="U145" s="13">
        <v>10.0488</v>
      </c>
      <c r="V145" s="13">
        <v>12.338399999999993</v>
      </c>
      <c r="W145" s="13">
        <v>16.917599999999979</v>
      </c>
      <c r="X145" s="13">
        <v>21.4968</v>
      </c>
      <c r="Y145" s="82">
        <v>4.5792000000000002</v>
      </c>
      <c r="Z145" s="83">
        <v>9.1584000000000039</v>
      </c>
      <c r="AA145" s="84">
        <v>11.447999999999997</v>
      </c>
      <c r="AB145" s="69">
        <v>13.73759999999999</v>
      </c>
      <c r="AC145" s="69">
        <v>18.316799999999986</v>
      </c>
      <c r="AD145" s="85">
        <v>22.896000000000008</v>
      </c>
      <c r="AE145" s="1"/>
      <c r="AF145" s="1"/>
      <c r="AG145" s="1"/>
      <c r="AH145" s="1"/>
      <c r="AI145" s="1"/>
      <c r="AK145" s="1"/>
      <c r="AL145" s="1"/>
      <c r="AM145" s="1"/>
      <c r="AN145" s="1"/>
      <c r="AO145" s="1"/>
    </row>
    <row r="146" spans="3:42" ht="14.65" thickBot="1" x14ac:dyDescent="0.5">
      <c r="C146" s="58"/>
      <c r="D146" s="58"/>
      <c r="E146" s="58"/>
      <c r="F146" s="30" t="s">
        <v>30</v>
      </c>
      <c r="G146" s="86">
        <v>140.5873125</v>
      </c>
      <c r="H146" s="87">
        <v>365.52701250000007</v>
      </c>
      <c r="I146" s="87">
        <v>477.99686250000002</v>
      </c>
      <c r="J146" s="87">
        <v>590.46671249999974</v>
      </c>
      <c r="K146" s="88">
        <v>815.40641249999919</v>
      </c>
      <c r="L146" s="89">
        <v>1040.3461125000003</v>
      </c>
      <c r="M146" s="90">
        <v>124.96649999999988</v>
      </c>
      <c r="N146" s="87">
        <v>349.90620000000024</v>
      </c>
      <c r="O146" s="87">
        <v>462.37605000000019</v>
      </c>
      <c r="P146" s="87">
        <v>574.84589999999969</v>
      </c>
      <c r="Q146" s="87">
        <v>799.78559999999891</v>
      </c>
      <c r="R146" s="91">
        <v>1024.7252999999996</v>
      </c>
      <c r="S146" s="92">
        <v>156.208125</v>
      </c>
      <c r="T146" s="88">
        <v>381.14782500000013</v>
      </c>
      <c r="U146" s="88">
        <v>493.61767500000008</v>
      </c>
      <c r="V146" s="88">
        <v>606.08752499999957</v>
      </c>
      <c r="W146" s="88">
        <v>831.02722499999902</v>
      </c>
      <c r="X146" s="89">
        <v>1055.9669250000002</v>
      </c>
      <c r="Y146" s="93">
        <v>224.93970000000002</v>
      </c>
      <c r="Z146" s="94">
        <v>449.87939999999998</v>
      </c>
      <c r="AA146" s="95">
        <v>562.34924999999987</v>
      </c>
      <c r="AB146" s="94">
        <v>674.81909999999959</v>
      </c>
      <c r="AC146" s="94">
        <v>899.75879999999927</v>
      </c>
      <c r="AD146" s="96">
        <v>1124.6985000000004</v>
      </c>
    </row>
    <row r="147" spans="3:42" x14ac:dyDescent="0.45">
      <c r="C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</row>
    <row r="148" spans="3:42" ht="14.65" thickBot="1" x14ac:dyDescent="0.5">
      <c r="F148" s="97" t="s">
        <v>32</v>
      </c>
      <c r="G148" s="98">
        <f t="shared" ref="G148:AD148" si="33">SUM(G129:G146)</f>
        <v>614.97097445497843</v>
      </c>
      <c r="H148" s="98">
        <f t="shared" si="33"/>
        <v>1598.9245335829446</v>
      </c>
      <c r="I148" s="98">
        <f t="shared" si="33"/>
        <v>2090.9013131469269</v>
      </c>
      <c r="J148" s="98">
        <f t="shared" si="33"/>
        <v>2582.8780927109083</v>
      </c>
      <c r="K148" s="98">
        <f t="shared" si="33"/>
        <v>3566.831651838871</v>
      </c>
      <c r="L148" s="98">
        <f t="shared" si="33"/>
        <v>4550.785210966842</v>
      </c>
      <c r="M148" s="98">
        <f t="shared" si="33"/>
        <v>546.64086618220244</v>
      </c>
      <c r="N148" s="98">
        <f t="shared" si="33"/>
        <v>1530.5944253101693</v>
      </c>
      <c r="O148" s="98">
        <f t="shared" si="33"/>
        <v>2022.571204874152</v>
      </c>
      <c r="P148" s="98">
        <f t="shared" si="33"/>
        <v>2514.5479844381321</v>
      </c>
      <c r="Q148" s="98">
        <f t="shared" si="33"/>
        <v>3498.5015435660939</v>
      </c>
      <c r="R148" s="98">
        <f t="shared" si="33"/>
        <v>4482.4551026940644</v>
      </c>
      <c r="S148" s="98">
        <f t="shared" si="33"/>
        <v>683.30108272775374</v>
      </c>
      <c r="T148" s="98">
        <f t="shared" si="33"/>
        <v>1667.2546418557195</v>
      </c>
      <c r="U148" s="98">
        <f t="shared" si="33"/>
        <v>2159.2314214197022</v>
      </c>
      <c r="V148" s="98">
        <f t="shared" si="33"/>
        <v>2651.2082009836831</v>
      </c>
      <c r="W148" s="98">
        <f t="shared" si="33"/>
        <v>3635.1617601116454</v>
      </c>
      <c r="X148" s="98">
        <f t="shared" si="33"/>
        <v>4619.1153192396168</v>
      </c>
      <c r="Y148" s="98">
        <f t="shared" si="33"/>
        <v>983.9535591279656</v>
      </c>
      <c r="Z148" s="98">
        <f t="shared" si="33"/>
        <v>1967.9071182559319</v>
      </c>
      <c r="AA148" s="98">
        <f t="shared" si="33"/>
        <v>2459.8838978199128</v>
      </c>
      <c r="AB148" s="98">
        <f t="shared" si="33"/>
        <v>2951.8606773838942</v>
      </c>
      <c r="AC148" s="98">
        <f t="shared" si="33"/>
        <v>3935.8142365118588</v>
      </c>
      <c r="AD148" s="98">
        <f t="shared" si="33"/>
        <v>4919.7677956398302</v>
      </c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</row>
    <row r="149" spans="3:42" ht="28.5" x14ac:dyDescent="0.45">
      <c r="C149" s="74"/>
      <c r="D149" s="74"/>
      <c r="E149" s="74"/>
      <c r="F149" s="99" t="s">
        <v>67</v>
      </c>
      <c r="G149" s="100">
        <f t="shared" ref="G149:X149" si="34">SUM(G129:G131,G133,G135:G146)</f>
        <v>471.8305253155612</v>
      </c>
      <c r="H149" s="100">
        <f t="shared" si="34"/>
        <v>1226.7593658204596</v>
      </c>
      <c r="I149" s="100">
        <f t="shared" si="34"/>
        <v>1604.2237860729083</v>
      </c>
      <c r="J149" s="100">
        <f t="shared" si="34"/>
        <v>1981.6882063253561</v>
      </c>
      <c r="K149" s="100">
        <f t="shared" si="34"/>
        <v>2736.6170468302521</v>
      </c>
      <c r="L149" s="100">
        <f t="shared" si="34"/>
        <v>3491.545887335154</v>
      </c>
      <c r="M149" s="100">
        <f t="shared" si="34"/>
        <v>419.40491139160963</v>
      </c>
      <c r="N149" s="100">
        <f t="shared" si="34"/>
        <v>1174.3337518965086</v>
      </c>
      <c r="O149" s="100">
        <f t="shared" si="34"/>
        <v>1551.7981721489577</v>
      </c>
      <c r="P149" s="100">
        <f t="shared" si="34"/>
        <v>1929.2625924014046</v>
      </c>
      <c r="Q149" s="100">
        <f t="shared" si="34"/>
        <v>2684.1914329063002</v>
      </c>
      <c r="R149" s="100">
        <f t="shared" si="34"/>
        <v>3439.1202734112003</v>
      </c>
      <c r="S149" s="100">
        <f t="shared" si="34"/>
        <v>524.25613923951244</v>
      </c>
      <c r="T149" s="100">
        <f t="shared" si="34"/>
        <v>1279.1849797444111</v>
      </c>
      <c r="U149" s="100">
        <f t="shared" si="34"/>
        <v>1656.6493999968593</v>
      </c>
      <c r="V149" s="100">
        <f t="shared" si="34"/>
        <v>2034.1138202493071</v>
      </c>
      <c r="W149" s="100">
        <f t="shared" si="34"/>
        <v>2789.0426607542031</v>
      </c>
      <c r="X149" s="100">
        <f t="shared" si="34"/>
        <v>3543.9715012591046</v>
      </c>
      <c r="Y149" s="100">
        <f t="shared" ref="Y149:AD149" si="35">SUM(Y130:Y132,Y134,Y136:Y146)</f>
        <v>871.45048579892648</v>
      </c>
      <c r="Z149" s="100">
        <f t="shared" si="35"/>
        <v>1742.9009715978536</v>
      </c>
      <c r="AA149" s="100">
        <f t="shared" si="35"/>
        <v>2178.6262144973157</v>
      </c>
      <c r="AB149" s="100">
        <f t="shared" si="35"/>
        <v>2614.3514573967773</v>
      </c>
      <c r="AC149" s="100">
        <f t="shared" si="35"/>
        <v>3485.8019431957032</v>
      </c>
      <c r="AD149" s="101">
        <f t="shared" si="35"/>
        <v>4357.252428994635</v>
      </c>
    </row>
    <row r="150" spans="3:42" ht="14.65" thickBot="1" x14ac:dyDescent="0.5">
      <c r="C150" s="58"/>
      <c r="D150" s="58"/>
      <c r="E150" s="58"/>
      <c r="F150" s="102" t="s">
        <v>68</v>
      </c>
      <c r="G150" s="103">
        <f t="shared" ref="G150:AD150" si="36">G146+G144+G130+G141+G136+G140</f>
        <v>285.46921848634952</v>
      </c>
      <c r="H150" s="103">
        <f t="shared" si="36"/>
        <v>742.2199680645092</v>
      </c>
      <c r="I150" s="103">
        <f t="shared" si="36"/>
        <v>970.59534285358848</v>
      </c>
      <c r="J150" s="103">
        <f t="shared" si="36"/>
        <v>1198.9707176426678</v>
      </c>
      <c r="K150" s="103">
        <f t="shared" si="36"/>
        <v>1655.7214672208256</v>
      </c>
      <c r="L150" s="103">
        <f t="shared" si="36"/>
        <v>2112.4722167989871</v>
      </c>
      <c r="M150" s="103">
        <f t="shared" si="36"/>
        <v>253.75041643231052</v>
      </c>
      <c r="N150" s="103">
        <f t="shared" si="36"/>
        <v>710.50116601047046</v>
      </c>
      <c r="O150" s="103">
        <f t="shared" si="36"/>
        <v>938.87654079954996</v>
      </c>
      <c r="P150" s="103">
        <f t="shared" si="36"/>
        <v>1167.2519155886287</v>
      </c>
      <c r="Q150" s="103">
        <f t="shared" si="36"/>
        <v>1624.0026651667863</v>
      </c>
      <c r="R150" s="103">
        <f t="shared" si="36"/>
        <v>2080.7534147449469</v>
      </c>
      <c r="S150" s="103">
        <f t="shared" si="36"/>
        <v>317.18802054038844</v>
      </c>
      <c r="T150" s="103">
        <f t="shared" si="36"/>
        <v>773.93877011854795</v>
      </c>
      <c r="U150" s="103">
        <f t="shared" si="36"/>
        <v>1002.3141449076275</v>
      </c>
      <c r="V150" s="103">
        <f t="shared" si="36"/>
        <v>1230.6895196967064</v>
      </c>
      <c r="W150" s="103">
        <f t="shared" si="36"/>
        <v>1687.4402692748642</v>
      </c>
      <c r="X150" s="103">
        <f t="shared" si="36"/>
        <v>2144.191018853026</v>
      </c>
      <c r="Y150" s="103">
        <f t="shared" si="36"/>
        <v>456.7507495781594</v>
      </c>
      <c r="Z150" s="103">
        <f t="shared" si="36"/>
        <v>913.5014991563188</v>
      </c>
      <c r="AA150" s="103">
        <f t="shared" si="36"/>
        <v>1141.8768739453978</v>
      </c>
      <c r="AB150" s="103">
        <f t="shared" si="36"/>
        <v>1370.252248734477</v>
      </c>
      <c r="AC150" s="103">
        <f t="shared" si="36"/>
        <v>1827.0029983126356</v>
      </c>
      <c r="AD150" s="104">
        <f t="shared" si="36"/>
        <v>2283.7537478907971</v>
      </c>
    </row>
    <row r="151" spans="3:42" x14ac:dyDescent="0.45">
      <c r="C151" s="13"/>
      <c r="D151" s="13"/>
      <c r="E151" s="13"/>
    </row>
    <row r="152" spans="3:42" x14ac:dyDescent="0.45">
      <c r="C152" s="13"/>
      <c r="D152" s="13"/>
      <c r="E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</row>
    <row r="156" spans="3:42" x14ac:dyDescent="0.45">
      <c r="C156" s="162"/>
      <c r="D156" s="162"/>
      <c r="E156" s="162"/>
      <c r="F156" s="162"/>
      <c r="G156" s="162"/>
      <c r="H156" s="162"/>
      <c r="I156" s="162"/>
      <c r="J156" s="162"/>
      <c r="K156" s="162"/>
      <c r="L156" s="162"/>
      <c r="M156" s="162"/>
      <c r="N156" s="162"/>
      <c r="O156" s="162"/>
      <c r="P156" s="162"/>
      <c r="Q156" s="162"/>
      <c r="R156" s="162"/>
      <c r="S156" s="162"/>
      <c r="T156" s="162"/>
    </row>
    <row r="157" spans="3:42" x14ac:dyDescent="0.45">
      <c r="M157" s="1"/>
      <c r="N157" s="1"/>
      <c r="S157" s="1"/>
      <c r="T157" s="1"/>
    </row>
    <row r="158" spans="3:42" x14ac:dyDescent="0.45"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05"/>
      <c r="P158" s="105"/>
      <c r="Q158" s="105"/>
      <c r="R158" s="105"/>
      <c r="S158" s="105"/>
      <c r="T158" s="105"/>
    </row>
    <row r="159" spans="3:42" x14ac:dyDescent="0.45"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</row>
    <row r="160" spans="3:42" x14ac:dyDescent="0.45"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</row>
    <row r="163" spans="3:8" x14ac:dyDescent="0.45">
      <c r="C163" s="13"/>
      <c r="D163" s="12"/>
      <c r="E163" s="12"/>
      <c r="F163" s="12"/>
      <c r="G163" s="12"/>
      <c r="H163" s="12"/>
    </row>
    <row r="186" spans="9:26" x14ac:dyDescent="0.45"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</sheetData>
  <mergeCells count="19">
    <mergeCell ref="B2:G3"/>
    <mergeCell ref="J3:K3"/>
    <mergeCell ref="B5:C7"/>
    <mergeCell ref="D5:D7"/>
    <mergeCell ref="F5:F7"/>
    <mergeCell ref="G5:G7"/>
    <mergeCell ref="H5:H7"/>
    <mergeCell ref="J5:K5"/>
    <mergeCell ref="I7:M7"/>
    <mergeCell ref="AE127:AJ127"/>
    <mergeCell ref="C156:H156"/>
    <mergeCell ref="I156:N156"/>
    <mergeCell ref="O156:T156"/>
    <mergeCell ref="C9:E9"/>
    <mergeCell ref="G113:G118"/>
    <mergeCell ref="G127:L127"/>
    <mergeCell ref="M127:R127"/>
    <mergeCell ref="S127:X127"/>
    <mergeCell ref="Y127:AD12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0.034_bez izraela i iranu</vt:lpstr>
      <vt:lpstr>0.34+45 every 5years</vt:lpstr>
      <vt:lpstr>0.34(30-40-50-60) to 180 </vt:lpstr>
      <vt:lpstr>0.34(60-50-40-30) to 180 </vt:lpstr>
      <vt:lpstr>0.009_bez izraela i iranu</vt:lpstr>
      <vt:lpstr>0.9+45 every 5years</vt:lpstr>
      <vt:lpstr>0.9(30-40-50-60) to 180</vt:lpstr>
      <vt:lpstr>0.9(60-50-40-30) to 180</vt:lpstr>
      <vt:lpstr>0.06_bez izraela i iranu</vt:lpstr>
      <vt:lpstr>0.06+45 every 5years </vt:lpstr>
      <vt:lpstr>0.6(30-40-50-60) to 180</vt:lpstr>
      <vt:lpstr>0.6(60-50-40-30) to 180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ibe-3155</dc:creator>
  <cp:lastModifiedBy>Mohammed SQ</cp:lastModifiedBy>
  <dcterms:created xsi:type="dcterms:W3CDTF">2024-02-20T12:49:05Z</dcterms:created>
  <dcterms:modified xsi:type="dcterms:W3CDTF">2026-02-10T19:21:24Z</dcterms:modified>
</cp:coreProperties>
</file>